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EstaPastaDeTrabalho" defaultThemeVersion="124226"/>
  <bookViews>
    <workbookView xWindow="-120" yWindow="-120" windowWidth="20736" windowHeight="11760" tabRatio="612" firstSheet="4" activeTab="4"/>
  </bookViews>
  <sheets>
    <sheet name="BANCO DE DADOS" sheetId="12" state="hidden" r:id="rId1"/>
    <sheet name="PLANILHA" sheetId="5" state="hidden" r:id="rId2"/>
    <sheet name="COMPOSIÇÃO" sheetId="13" state="hidden" r:id="rId3"/>
    <sheet name="CRONOGRAMA" sheetId="10" state="hidden" r:id="rId4"/>
    <sheet name="BDI" sheetId="16" r:id="rId5"/>
    <sheet name="COTAÇÃO" sheetId="14" state="hidden" r:id="rId6"/>
  </sheets>
  <definedNames>
    <definedName name="_xlnm._FilterDatabase" localSheetId="1" hidden="1">PLANILHA!$A$12:$U$12</definedName>
    <definedName name="_xlnm.Print_Area" localSheetId="4">BDI!$A$4:$Q$45</definedName>
    <definedName name="_xlnm.Print_Area" localSheetId="2">COMPOSIÇÃO!$A$1:$H$17</definedName>
    <definedName name="_xlnm.Print_Area" localSheetId="3">CRONOGRAMA!$A$1:$S$91</definedName>
    <definedName name="_xlnm.Print_Area" localSheetId="1">PLANILHA!$A$1:$N$173</definedName>
    <definedName name="ORÇAMENTO.BancoRef" localSheetId="4" hidden="1">PLANILHA!$I$8</definedName>
    <definedName name="ORÇAMENTO.BancoRef" hidden="1">PLANILHA!$I$8</definedName>
    <definedName name="REFERENCIA.Descricao" localSheetId="4" hidden="1">IF(ISNUMBER(PLANILHA!$AK1),OFFSET(INDIRECT(BDI!ORÇAMENTO.BancoRef),PLANILHA!$AK1-1,3,1),PLANILHA!$AK1)</definedName>
    <definedName name="REFERENCIA.Descricao" hidden="1">IF(ISNUMBER(PLANILHA!$AK1),OFFSET(INDIRECT(ORÇAMENTO.BancoRef),PLANILHA!$AK1-1,3,1),PLANILHA!$AK1)</definedName>
    <definedName name="_xlnm.Print_Titles" localSheetId="1">PLANILHA!$1:$13</definedName>
  </definedNames>
  <calcPr calcId="12451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3" i="14"/>
  <c r="D15"/>
  <c r="D6"/>
  <c r="H165" i="5" l="1"/>
  <c r="E165"/>
  <c r="D165"/>
  <c r="D82"/>
  <c r="E82"/>
  <c r="G82"/>
  <c r="H82"/>
  <c r="B74" i="10" l="1"/>
  <c r="G74"/>
  <c r="J74" s="1"/>
  <c r="M74" s="1"/>
  <c r="P74" s="1"/>
  <c r="S74" s="1"/>
  <c r="G26"/>
  <c r="J26" s="1"/>
  <c r="M26" s="1"/>
  <c r="P26" s="1"/>
  <c r="S26" s="1"/>
  <c r="H160" i="5"/>
  <c r="G160"/>
  <c r="E160"/>
  <c r="D160"/>
  <c r="H159"/>
  <c r="G159"/>
  <c r="E159"/>
  <c r="D159"/>
  <c r="B12" i="10"/>
  <c r="B61" s="1"/>
  <c r="B13"/>
  <c r="B62" s="1"/>
  <c r="B14"/>
  <c r="B63" s="1"/>
  <c r="B15"/>
  <c r="B64" s="1"/>
  <c r="B16"/>
  <c r="B65" s="1"/>
  <c r="B17"/>
  <c r="B66" s="1"/>
  <c r="B18"/>
  <c r="B67" s="1"/>
  <c r="B19"/>
  <c r="B68" s="1"/>
  <c r="B20"/>
  <c r="B69" s="1"/>
  <c r="B21"/>
  <c r="B70" s="1"/>
  <c r="B22"/>
  <c r="B71" s="1"/>
  <c r="B23"/>
  <c r="B72" s="1"/>
  <c r="B24"/>
  <c r="B25"/>
  <c r="B73" s="1"/>
  <c r="B27"/>
  <c r="B75" s="1"/>
  <c r="D164" i="5"/>
  <c r="E164"/>
  <c r="G164"/>
  <c r="H164"/>
  <c r="D77"/>
  <c r="E77"/>
  <c r="G77"/>
  <c r="H77"/>
  <c r="D78"/>
  <c r="E78"/>
  <c r="G78"/>
  <c r="H78"/>
  <c r="D58"/>
  <c r="E58"/>
  <c r="G58"/>
  <c r="H58"/>
  <c r="H30"/>
  <c r="G30"/>
  <c r="E30"/>
  <c r="D30"/>
  <c r="H29"/>
  <c r="G29"/>
  <c r="E29"/>
  <c r="D29"/>
  <c r="H152"/>
  <c r="G152"/>
  <c r="E152"/>
  <c r="D152"/>
  <c r="H151"/>
  <c r="G151"/>
  <c r="E151"/>
  <c r="D151"/>
  <c r="H150"/>
  <c r="G150"/>
  <c r="E150"/>
  <c r="D150"/>
  <c r="H149"/>
  <c r="G149"/>
  <c r="E149"/>
  <c r="D149"/>
  <c r="H140"/>
  <c r="G140"/>
  <c r="E140"/>
  <c r="D140"/>
  <c r="H139"/>
  <c r="G139"/>
  <c r="E139"/>
  <c r="D139"/>
  <c r="H138"/>
  <c r="G138"/>
  <c r="E138"/>
  <c r="D138"/>
  <c r="H111"/>
  <c r="G111"/>
  <c r="E111"/>
  <c r="D111"/>
  <c r="D67"/>
  <c r="E67"/>
  <c r="G67"/>
  <c r="H67"/>
  <c r="D88"/>
  <c r="E88"/>
  <c r="G88"/>
  <c r="H88"/>
  <c r="D74"/>
  <c r="E74"/>
  <c r="G74"/>
  <c r="H74"/>
  <c r="D156"/>
  <c r="E156"/>
  <c r="G156"/>
  <c r="H156"/>
  <c r="H155"/>
  <c r="G155"/>
  <c r="E155"/>
  <c r="D155"/>
  <c r="D90"/>
  <c r="E90"/>
  <c r="G90"/>
  <c r="H90"/>
  <c r="D73"/>
  <c r="E73"/>
  <c r="G73"/>
  <c r="H73"/>
  <c r="H72"/>
  <c r="G72"/>
  <c r="E72"/>
  <c r="D72"/>
  <c r="D71"/>
  <c r="E71"/>
  <c r="G71"/>
  <c r="H71"/>
  <c r="G61" i="10"/>
  <c r="J61" s="1"/>
  <c r="M61" s="1"/>
  <c r="P61" s="1"/>
  <c r="S61" s="1"/>
  <c r="G62"/>
  <c r="J62" s="1"/>
  <c r="M62" s="1"/>
  <c r="P62" s="1"/>
  <c r="S62" s="1"/>
  <c r="G63"/>
  <c r="J63" s="1"/>
  <c r="M63" s="1"/>
  <c r="P63" s="1"/>
  <c r="S63" s="1"/>
  <c r="G64"/>
  <c r="J64" s="1"/>
  <c r="M64" s="1"/>
  <c r="P64" s="1"/>
  <c r="S64" s="1"/>
  <c r="G65"/>
  <c r="J65" s="1"/>
  <c r="M65" s="1"/>
  <c r="P65" s="1"/>
  <c r="S65" s="1"/>
  <c r="G66"/>
  <c r="J66"/>
  <c r="M66" s="1"/>
  <c r="P66" s="1"/>
  <c r="S66" s="1"/>
  <c r="G67"/>
  <c r="J67" s="1"/>
  <c r="M67" s="1"/>
  <c r="P67" s="1"/>
  <c r="S67" s="1"/>
  <c r="G68"/>
  <c r="J68" s="1"/>
  <c r="M68" s="1"/>
  <c r="P68" s="1"/>
  <c r="S68" s="1"/>
  <c r="G69"/>
  <c r="J69" s="1"/>
  <c r="M69" s="1"/>
  <c r="P69" s="1"/>
  <c r="S69" s="1"/>
  <c r="G70"/>
  <c r="J70" s="1"/>
  <c r="M70" s="1"/>
  <c r="P70" s="1"/>
  <c r="S70" s="1"/>
  <c r="G71"/>
  <c r="J71" s="1"/>
  <c r="M71" s="1"/>
  <c r="P71" s="1"/>
  <c r="S71" s="1"/>
  <c r="G72"/>
  <c r="J72" s="1"/>
  <c r="M72" s="1"/>
  <c r="P72" s="1"/>
  <c r="S72" s="1"/>
  <c r="G73"/>
  <c r="J73" s="1"/>
  <c r="M73" s="1"/>
  <c r="P73" s="1"/>
  <c r="S73" s="1"/>
  <c r="G75"/>
  <c r="J75" s="1"/>
  <c r="M75" s="1"/>
  <c r="P75" s="1"/>
  <c r="S75" s="1"/>
  <c r="G13"/>
  <c r="J13" s="1"/>
  <c r="M13" s="1"/>
  <c r="P13" s="1"/>
  <c r="S13" s="1"/>
  <c r="G12"/>
  <c r="J12" s="1"/>
  <c r="M12" s="1"/>
  <c r="P12" s="1"/>
  <c r="S12" s="1"/>
  <c r="H163" i="5"/>
  <c r="G163"/>
  <c r="E163"/>
  <c r="D163"/>
  <c r="D44"/>
  <c r="E44"/>
  <c r="G44"/>
  <c r="H44"/>
  <c r="H148"/>
  <c r="G148"/>
  <c r="E148"/>
  <c r="D148"/>
  <c r="H147"/>
  <c r="G147"/>
  <c r="E147"/>
  <c r="D147"/>
  <c r="H146"/>
  <c r="G146"/>
  <c r="E146"/>
  <c r="D146"/>
  <c r="H137"/>
  <c r="G137"/>
  <c r="E137"/>
  <c r="D137"/>
  <c r="H136"/>
  <c r="G136"/>
  <c r="E136"/>
  <c r="D136"/>
  <c r="H135"/>
  <c r="G135"/>
  <c r="E135"/>
  <c r="D135"/>
  <c r="H134"/>
  <c r="G134"/>
  <c r="E134"/>
  <c r="D134"/>
  <c r="H129"/>
  <c r="G129"/>
  <c r="E129"/>
  <c r="D129"/>
  <c r="H110"/>
  <c r="G110"/>
  <c r="E110"/>
  <c r="D110"/>
  <c r="H119"/>
  <c r="G119"/>
  <c r="E119"/>
  <c r="D119"/>
  <c r="H118"/>
  <c r="G118"/>
  <c r="E118"/>
  <c r="D118"/>
  <c r="H117"/>
  <c r="G117"/>
  <c r="E117"/>
  <c r="D117"/>
  <c r="H104"/>
  <c r="G104"/>
  <c r="E104"/>
  <c r="D104"/>
  <c r="H103"/>
  <c r="G103"/>
  <c r="E103"/>
  <c r="D103"/>
  <c r="H128"/>
  <c r="G128"/>
  <c r="E128"/>
  <c r="D128"/>
  <c r="H127"/>
  <c r="G127"/>
  <c r="E127"/>
  <c r="D127"/>
  <c r="H126"/>
  <c r="G126"/>
  <c r="E126"/>
  <c r="D126"/>
  <c r="H125"/>
  <c r="G125"/>
  <c r="E125"/>
  <c r="D125"/>
  <c r="H124"/>
  <c r="G124"/>
  <c r="E124"/>
  <c r="D124"/>
  <c r="H109"/>
  <c r="G109"/>
  <c r="E109"/>
  <c r="D109"/>
  <c r="H108"/>
  <c r="G108"/>
  <c r="E108"/>
  <c r="D108"/>
  <c r="D28"/>
  <c r="E28"/>
  <c r="G28"/>
  <c r="H28"/>
  <c r="G15" i="10"/>
  <c r="J15" s="1"/>
  <c r="M15" s="1"/>
  <c r="P15" s="1"/>
  <c r="S15" s="1"/>
  <c r="G16"/>
  <c r="J16" s="1"/>
  <c r="M16" s="1"/>
  <c r="P16" s="1"/>
  <c r="S16" s="1"/>
  <c r="G17"/>
  <c r="J17" s="1"/>
  <c r="M17" s="1"/>
  <c r="P17" s="1"/>
  <c r="S17" s="1"/>
  <c r="G18"/>
  <c r="J18" s="1"/>
  <c r="M18" s="1"/>
  <c r="P18" s="1"/>
  <c r="S18" s="1"/>
  <c r="G19"/>
  <c r="J19" s="1"/>
  <c r="M19" s="1"/>
  <c r="P19" s="1"/>
  <c r="S19" s="1"/>
  <c r="G20"/>
  <c r="J20" s="1"/>
  <c r="M20" s="1"/>
  <c r="P20" s="1"/>
  <c r="S20" s="1"/>
  <c r="G21"/>
  <c r="J21" s="1"/>
  <c r="M21" s="1"/>
  <c r="P21" s="1"/>
  <c r="S21" s="1"/>
  <c r="G22"/>
  <c r="J22" s="1"/>
  <c r="M22" s="1"/>
  <c r="P22" s="1"/>
  <c r="S22" s="1"/>
  <c r="G23"/>
  <c r="J23" s="1"/>
  <c r="M23" s="1"/>
  <c r="P23" s="1"/>
  <c r="S23" s="1"/>
  <c r="G24"/>
  <c r="J24"/>
  <c r="M24" s="1"/>
  <c r="P24" s="1"/>
  <c r="S24" s="1"/>
  <c r="G25"/>
  <c r="J25" s="1"/>
  <c r="M25" s="1"/>
  <c r="P25" s="1"/>
  <c r="S25" s="1"/>
  <c r="G27"/>
  <c r="J27" s="1"/>
  <c r="M27" s="1"/>
  <c r="P27" s="1"/>
  <c r="S27" s="1"/>
  <c r="D22" i="5"/>
  <c r="E22"/>
  <c r="G22"/>
  <c r="H22"/>
  <c r="D21"/>
  <c r="E21"/>
  <c r="G21"/>
  <c r="H21"/>
  <c r="D20"/>
  <c r="E20"/>
  <c r="G20"/>
  <c r="H20"/>
  <c r="D144"/>
  <c r="E144"/>
  <c r="G144"/>
  <c r="H144"/>
  <c r="D145"/>
  <c r="E145"/>
  <c r="G145"/>
  <c r="H145"/>
  <c r="H143"/>
  <c r="G143"/>
  <c r="E143"/>
  <c r="D143"/>
  <c r="D133"/>
  <c r="E133"/>
  <c r="G133"/>
  <c r="H133"/>
  <c r="D115"/>
  <c r="E115"/>
  <c r="G115"/>
  <c r="H115"/>
  <c r="D116"/>
  <c r="E116"/>
  <c r="G116"/>
  <c r="H116"/>
  <c r="H114"/>
  <c r="G114"/>
  <c r="E114"/>
  <c r="D114"/>
  <c r="H107"/>
  <c r="G107"/>
  <c r="E107"/>
  <c r="D107"/>
  <c r="H102"/>
  <c r="G102"/>
  <c r="E102"/>
  <c r="D102"/>
  <c r="H101"/>
  <c r="G101"/>
  <c r="E101"/>
  <c r="D101"/>
  <c r="Q86" i="10"/>
  <c r="Q35" s="1"/>
  <c r="Q87"/>
  <c r="Q36" s="1"/>
  <c r="H98" i="5"/>
  <c r="G98"/>
  <c r="E98"/>
  <c r="D98"/>
  <c r="D83"/>
  <c r="E83"/>
  <c r="G83"/>
  <c r="H83"/>
  <c r="D84"/>
  <c r="E84"/>
  <c r="G84"/>
  <c r="H84"/>
  <c r="H94"/>
  <c r="G94"/>
  <c r="E94"/>
  <c r="D94"/>
  <c r="D89"/>
  <c r="E89"/>
  <c r="G89"/>
  <c r="H89"/>
  <c r="D91"/>
  <c r="E91"/>
  <c r="G91"/>
  <c r="H91"/>
  <c r="H70"/>
  <c r="G70"/>
  <c r="E70"/>
  <c r="D70"/>
  <c r="D66"/>
  <c r="E66"/>
  <c r="G66"/>
  <c r="H66"/>
  <c r="D57"/>
  <c r="E57"/>
  <c r="G57"/>
  <c r="H57"/>
  <c r="D61"/>
  <c r="E61"/>
  <c r="G61"/>
  <c r="H61"/>
  <c r="D62"/>
  <c r="E62"/>
  <c r="G62"/>
  <c r="H62"/>
  <c r="D53"/>
  <c r="E53"/>
  <c r="G53"/>
  <c r="H53"/>
  <c r="H50"/>
  <c r="G50"/>
  <c r="E50"/>
  <c r="D50"/>
  <c r="D47"/>
  <c r="E47"/>
  <c r="G47"/>
  <c r="H47"/>
  <c r="D40"/>
  <c r="E40"/>
  <c r="G40"/>
  <c r="H40"/>
  <c r="D32"/>
  <c r="E32"/>
  <c r="G32"/>
  <c r="H32"/>
  <c r="D17"/>
  <c r="E17"/>
  <c r="G17"/>
  <c r="H17"/>
  <c r="D5" i="10"/>
  <c r="B84" s="1"/>
  <c r="D38" i="5"/>
  <c r="E38"/>
  <c r="G38"/>
  <c r="H38"/>
  <c r="D39"/>
  <c r="E39"/>
  <c r="G39"/>
  <c r="H39"/>
  <c r="D43"/>
  <c r="E43"/>
  <c r="G43"/>
  <c r="H43"/>
  <c r="D45"/>
  <c r="E45"/>
  <c r="G45"/>
  <c r="H45"/>
  <c r="N43" i="16"/>
  <c r="H39"/>
  <c r="A2" i="10"/>
  <c r="A51" s="1"/>
  <c r="D46" i="5"/>
  <c r="E46"/>
  <c r="G46"/>
  <c r="H46"/>
  <c r="B87" i="10"/>
  <c r="B6" i="13"/>
  <c r="C6"/>
  <c r="E6"/>
  <c r="G6" s="1"/>
  <c r="F6"/>
  <c r="H6" s="1"/>
  <c r="B4"/>
  <c r="C4"/>
  <c r="E4"/>
  <c r="G4" s="1"/>
  <c r="F4"/>
  <c r="H4" s="1"/>
  <c r="B5"/>
  <c r="C5"/>
  <c r="E5"/>
  <c r="G5" s="1"/>
  <c r="F5"/>
  <c r="H5" s="1"/>
  <c r="F11"/>
  <c r="H11" s="1"/>
  <c r="E11"/>
  <c r="G11" s="1"/>
  <c r="C11"/>
  <c r="B11"/>
  <c r="F10"/>
  <c r="H10" s="1"/>
  <c r="E10"/>
  <c r="G10" s="1"/>
  <c r="C10"/>
  <c r="B10"/>
  <c r="C2" i="16"/>
  <c r="A3"/>
  <c r="C3"/>
  <c r="C8"/>
  <c r="C9"/>
  <c r="C10"/>
  <c r="C11"/>
  <c r="C12"/>
  <c r="C13"/>
  <c r="C14"/>
  <c r="A15"/>
  <c r="A17"/>
  <c r="H18"/>
  <c r="L18"/>
  <c r="O18"/>
  <c r="H19"/>
  <c r="L19"/>
  <c r="P19"/>
  <c r="H20"/>
  <c r="L20"/>
  <c r="C21"/>
  <c r="H21"/>
  <c r="L21"/>
  <c r="A22"/>
  <c r="C22"/>
  <c r="H22"/>
  <c r="L22"/>
  <c r="A23"/>
  <c r="A24"/>
  <c r="C23"/>
  <c r="N25"/>
  <c r="M26"/>
  <c r="C27"/>
  <c r="M27"/>
  <c r="F8" i="5"/>
  <c r="A31" i="16"/>
  <c r="A34"/>
  <c r="K32"/>
  <c r="L32"/>
  <c r="L33"/>
  <c r="H35"/>
  <c r="C38"/>
  <c r="A39"/>
  <c r="A40"/>
  <c r="A41"/>
  <c r="C39"/>
  <c r="C44"/>
  <c r="A45"/>
  <c r="A46"/>
  <c r="C45"/>
  <c r="D36" i="5"/>
  <c r="E36"/>
  <c r="G36"/>
  <c r="H36"/>
  <c r="D37"/>
  <c r="E37"/>
  <c r="G37"/>
  <c r="H37"/>
  <c r="B12329" i="12"/>
  <c r="D31" i="5"/>
  <c r="E31"/>
  <c r="G31"/>
  <c r="H31"/>
  <c r="D27"/>
  <c r="E27"/>
  <c r="G27"/>
  <c r="H27"/>
  <c r="H26"/>
  <c r="G26"/>
  <c r="E26"/>
  <c r="D26"/>
  <c r="G14" i="10"/>
  <c r="J14" s="1"/>
  <c r="M14" s="1"/>
  <c r="P14" s="1"/>
  <c r="S14" s="1"/>
  <c r="F3" i="13"/>
  <c r="H3" s="1"/>
  <c r="E3"/>
  <c r="G3" s="1"/>
  <c r="C3"/>
  <c r="B3"/>
  <c r="B12364" i="12"/>
  <c r="C12314"/>
  <c r="B12313"/>
  <c r="B12307"/>
  <c r="C12307"/>
  <c r="B12308"/>
  <c r="B12317"/>
  <c r="C12317"/>
  <c r="B12318"/>
  <c r="C12318"/>
  <c r="B12319"/>
  <c r="C12319"/>
  <c r="B12309"/>
  <c r="C12308"/>
  <c r="C12309"/>
  <c r="C12306"/>
  <c r="E15" i="5" s="1"/>
  <c r="E16"/>
  <c r="B12306" i="12"/>
  <c r="D15" i="5" s="1"/>
  <c r="D16"/>
  <c r="C12311" i="12"/>
  <c r="C12313"/>
  <c r="B12310"/>
  <c r="C12310"/>
  <c r="B12312"/>
  <c r="C12312"/>
  <c r="B12311"/>
  <c r="C12329"/>
  <c r="B12316"/>
  <c r="C12327"/>
  <c r="C12328"/>
  <c r="C12322"/>
  <c r="C12325"/>
  <c r="B12315"/>
  <c r="B12322"/>
  <c r="B12327"/>
  <c r="C12315"/>
  <c r="B12325"/>
  <c r="C12324"/>
  <c r="B12330"/>
  <c r="B12320"/>
  <c r="C12321"/>
  <c r="B12321"/>
  <c r="B12324"/>
  <c r="C12320"/>
  <c r="B12326"/>
  <c r="B12314"/>
  <c r="C12316"/>
  <c r="B12323"/>
  <c r="C12326"/>
  <c r="C12323"/>
  <c r="B12328"/>
  <c r="C12330"/>
  <c r="C12331"/>
  <c r="C12332"/>
  <c r="D12338"/>
  <c r="B12361"/>
  <c r="E12343"/>
  <c r="B12362"/>
  <c r="E12358"/>
  <c r="D12366"/>
  <c r="B12360"/>
  <c r="D12354"/>
  <c r="C12351"/>
  <c r="E12357"/>
  <c r="D12360"/>
  <c r="E12360"/>
  <c r="E12356"/>
  <c r="E12348"/>
  <c r="C12354"/>
  <c r="B12351"/>
  <c r="B12363"/>
  <c r="B12355"/>
  <c r="D12344"/>
  <c r="E12345"/>
  <c r="C12338"/>
  <c r="C12335"/>
  <c r="E12364"/>
  <c r="E12366"/>
  <c r="E12355"/>
  <c r="C12339"/>
  <c r="E12346"/>
  <c r="E12352"/>
  <c r="B12349"/>
  <c r="D12353"/>
  <c r="E12339"/>
  <c r="C12337"/>
  <c r="D12340"/>
  <c r="E12341"/>
  <c r="D12337"/>
  <c r="E12359"/>
  <c r="C12333"/>
  <c r="C12363"/>
  <c r="E12349"/>
  <c r="E12351"/>
  <c r="D12342"/>
  <c r="D12361"/>
  <c r="B12334"/>
  <c r="B12358"/>
  <c r="C12352"/>
  <c r="B12357"/>
  <c r="D12352"/>
  <c r="C12345"/>
  <c r="B12353"/>
  <c r="E12354"/>
  <c r="D12336"/>
  <c r="C12358"/>
  <c r="E12361"/>
  <c r="B12337"/>
  <c r="D12358"/>
  <c r="D12351"/>
  <c r="B12338"/>
  <c r="D12347"/>
  <c r="E12353"/>
  <c r="B12345"/>
  <c r="C12341"/>
  <c r="D12350"/>
  <c r="D12343"/>
  <c r="C12357"/>
  <c r="B12366"/>
  <c r="B12359"/>
  <c r="C12361"/>
  <c r="D12357"/>
  <c r="D12348"/>
  <c r="E12365"/>
  <c r="B12356"/>
  <c r="D12339"/>
  <c r="B12347"/>
  <c r="D12341"/>
  <c r="D12364"/>
  <c r="C12364"/>
  <c r="E12342"/>
  <c r="D12346"/>
  <c r="B12341"/>
  <c r="D12345"/>
  <c r="C12343"/>
  <c r="B12340"/>
  <c r="E12336"/>
  <c r="E12347"/>
  <c r="D12362"/>
  <c r="C12366"/>
  <c r="E12350"/>
  <c r="C12362"/>
  <c r="B12333"/>
  <c r="B12350"/>
  <c r="C12360"/>
  <c r="B12336"/>
  <c r="C12340"/>
  <c r="D12349"/>
  <c r="C12346"/>
  <c r="E12362"/>
  <c r="C12336"/>
  <c r="C12359"/>
  <c r="B12348"/>
  <c r="B12335"/>
  <c r="E12344"/>
  <c r="C12365"/>
  <c r="C12348"/>
  <c r="B12354"/>
  <c r="B12343"/>
  <c r="B12344"/>
  <c r="B12342"/>
  <c r="E12340"/>
  <c r="C12342"/>
  <c r="B12346"/>
  <c r="C12353"/>
  <c r="B12339"/>
  <c r="C12356"/>
  <c r="C12350"/>
  <c r="C12344"/>
  <c r="D12359"/>
  <c r="B12365"/>
  <c r="D12356"/>
  <c r="D12365"/>
  <c r="E12337"/>
  <c r="B12352"/>
  <c r="C12349"/>
  <c r="D12355"/>
  <c r="C12355"/>
  <c r="C12334"/>
  <c r="E12363"/>
  <c r="C12347"/>
  <c r="E12338"/>
  <c r="D12363"/>
  <c r="E12310"/>
  <c r="D12310"/>
  <c r="B12332"/>
  <c r="B12331"/>
  <c r="E12333"/>
  <c r="E12330"/>
  <c r="D12330"/>
  <c r="D12320"/>
  <c r="E12331"/>
  <c r="E12332"/>
  <c r="D12314"/>
  <c r="D12331"/>
  <c r="D12315"/>
  <c r="D12323"/>
  <c r="D12329"/>
  <c r="E12317"/>
  <c r="E12327"/>
  <c r="E12315"/>
  <c r="D12316"/>
  <c r="D12318"/>
  <c r="D12319"/>
  <c r="D12317"/>
  <c r="E12318"/>
  <c r="D12334"/>
  <c r="E12321"/>
  <c r="D12308"/>
  <c r="D12312"/>
  <c r="E12312"/>
  <c r="E12323"/>
  <c r="D12327"/>
  <c r="D12332"/>
  <c r="D12328"/>
  <c r="E12328"/>
  <c r="E12329"/>
  <c r="D12321"/>
  <c r="E12316"/>
  <c r="E12308"/>
  <c r="E12320"/>
  <c r="E12334"/>
  <c r="D12333"/>
  <c r="E12319"/>
  <c r="E12313"/>
  <c r="D12326"/>
  <c r="D12313"/>
  <c r="E12335"/>
  <c r="E12322"/>
  <c r="E12314"/>
  <c r="E12325"/>
  <c r="D12322"/>
  <c r="D12311"/>
  <c r="E12311"/>
  <c r="E12326"/>
  <c r="D12324"/>
  <c r="D12335"/>
  <c r="D12309"/>
  <c r="D12325"/>
  <c r="E12324"/>
  <c r="E12309"/>
  <c r="F9" i="5"/>
  <c r="L82" s="1"/>
  <c r="N82" s="1"/>
  <c r="G16"/>
  <c r="A42" i="16"/>
  <c r="C41"/>
  <c r="H16" i="5"/>
  <c r="C17" i="16"/>
  <c r="A18"/>
  <c r="A47"/>
  <c r="C46"/>
  <c r="A25"/>
  <c r="C24"/>
  <c r="A35"/>
  <c r="C34"/>
  <c r="A4"/>
  <c r="C31"/>
  <c r="C40"/>
  <c r="C15"/>
  <c r="A5"/>
  <c r="C4"/>
  <c r="A36"/>
  <c r="C36"/>
  <c r="C35"/>
  <c r="C42"/>
  <c r="A43"/>
  <c r="C43"/>
  <c r="A19"/>
  <c r="C18"/>
  <c r="A26"/>
  <c r="C26"/>
  <c r="C25"/>
  <c r="A48"/>
  <c r="C47"/>
  <c r="C48"/>
  <c r="A49"/>
  <c r="C49"/>
  <c r="C5"/>
  <c r="A6"/>
  <c r="A20"/>
  <c r="C20"/>
  <c r="C19"/>
  <c r="A7"/>
  <c r="C7"/>
  <c r="C6"/>
  <c r="Q21"/>
  <c r="P21"/>
  <c r="O22"/>
  <c r="Q22"/>
  <c r="O26"/>
  <c r="P22"/>
  <c r="O21"/>
  <c r="P18"/>
  <c r="Q19"/>
  <c r="P26"/>
  <c r="P20"/>
  <c r="Q20"/>
  <c r="Q26"/>
  <c r="N26" s="1"/>
  <c r="N27" s="1"/>
  <c r="O20"/>
  <c r="Q18"/>
  <c r="O19"/>
  <c r="L165" i="5" l="1"/>
  <c r="N165" s="1"/>
  <c r="K82"/>
  <c r="M82" s="1"/>
  <c r="L159"/>
  <c r="N159" s="1"/>
  <c r="L160"/>
  <c r="N160" s="1"/>
  <c r="K159"/>
  <c r="M159" s="1"/>
  <c r="K160"/>
  <c r="M160" s="1"/>
  <c r="L164"/>
  <c r="N164" s="1"/>
  <c r="K164"/>
  <c r="M164" s="1"/>
  <c r="L77"/>
  <c r="N77" s="1"/>
  <c r="K77"/>
  <c r="M77" s="1"/>
  <c r="L78"/>
  <c r="N78" s="1"/>
  <c r="K78"/>
  <c r="M78" s="1"/>
  <c r="L58"/>
  <c r="N58" s="1"/>
  <c r="K58"/>
  <c r="M58" s="1"/>
  <c r="H13" i="13"/>
  <c r="H8"/>
  <c r="G8"/>
  <c r="G13"/>
  <c r="K29" i="5"/>
  <c r="M29" s="1"/>
  <c r="L29"/>
  <c r="N29" s="1"/>
  <c r="K30"/>
  <c r="M30" s="1"/>
  <c r="L30"/>
  <c r="N30" s="1"/>
  <c r="K16"/>
  <c r="M16" s="1"/>
  <c r="L151"/>
  <c r="N151" s="1"/>
  <c r="L152"/>
  <c r="N152" s="1"/>
  <c r="K151"/>
  <c r="M151" s="1"/>
  <c r="K152"/>
  <c r="M152" s="1"/>
  <c r="L149"/>
  <c r="N149" s="1"/>
  <c r="L150"/>
  <c r="N150" s="1"/>
  <c r="K149"/>
  <c r="M149" s="1"/>
  <c r="K150"/>
  <c r="M150" s="1"/>
  <c r="L44"/>
  <c r="N44" s="1"/>
  <c r="L138"/>
  <c r="N138" s="1"/>
  <c r="L139"/>
  <c r="N139" s="1"/>
  <c r="L140"/>
  <c r="N140" s="1"/>
  <c r="K138"/>
  <c r="M138" s="1"/>
  <c r="K139"/>
  <c r="M139" s="1"/>
  <c r="K140"/>
  <c r="M140" s="1"/>
  <c r="K115"/>
  <c r="M115" s="1"/>
  <c r="K135"/>
  <c r="M135" s="1"/>
  <c r="K145"/>
  <c r="M145" s="1"/>
  <c r="K45"/>
  <c r="M45" s="1"/>
  <c r="K38"/>
  <c r="M38" s="1"/>
  <c r="K133"/>
  <c r="M133" s="1"/>
  <c r="K22"/>
  <c r="M22" s="1"/>
  <c r="K74"/>
  <c r="M74" s="1"/>
  <c r="K21"/>
  <c r="M21" s="1"/>
  <c r="K117"/>
  <c r="M117" s="1"/>
  <c r="K71"/>
  <c r="M71" s="1"/>
  <c r="K73"/>
  <c r="M73" s="1"/>
  <c r="K90"/>
  <c r="M90" s="1"/>
  <c r="K47"/>
  <c r="M47" s="1"/>
  <c r="K53"/>
  <c r="M53" s="1"/>
  <c r="K101"/>
  <c r="M101" s="1"/>
  <c r="K102"/>
  <c r="M102" s="1"/>
  <c r="K114"/>
  <c r="M114" s="1"/>
  <c r="K163"/>
  <c r="M163" s="1"/>
  <c r="K118"/>
  <c r="M118" s="1"/>
  <c r="K127"/>
  <c r="M127" s="1"/>
  <c r="K27"/>
  <c r="M27" s="1"/>
  <c r="K17"/>
  <c r="M17" s="1"/>
  <c r="K137"/>
  <c r="M137" s="1"/>
  <c r="K91"/>
  <c r="M91" s="1"/>
  <c r="K50"/>
  <c r="M50" s="1"/>
  <c r="K70"/>
  <c r="M70" s="1"/>
  <c r="K89"/>
  <c r="M89" s="1"/>
  <c r="K84"/>
  <c r="M84" s="1"/>
  <c r="K83"/>
  <c r="M83" s="1"/>
  <c r="K155"/>
  <c r="M155" s="1"/>
  <c r="K31"/>
  <c r="M31" s="1"/>
  <c r="K32"/>
  <c r="M32" s="1"/>
  <c r="K61"/>
  <c r="M61" s="1"/>
  <c r="K107"/>
  <c r="M107" s="1"/>
  <c r="K143"/>
  <c r="M143" s="1"/>
  <c r="K108"/>
  <c r="M108" s="1"/>
  <c r="K104"/>
  <c r="M104" s="1"/>
  <c r="K120"/>
  <c r="M120" s="1"/>
  <c r="K146"/>
  <c r="M146" s="1"/>
  <c r="K124"/>
  <c r="M124" s="1"/>
  <c r="K126"/>
  <c r="M126" s="1"/>
  <c r="K121"/>
  <c r="M121" s="1"/>
  <c r="K46"/>
  <c r="M46" s="1"/>
  <c r="L91"/>
  <c r="N91" s="1"/>
  <c r="K94"/>
  <c r="M94" s="1"/>
  <c r="K98"/>
  <c r="M98" s="1"/>
  <c r="K110"/>
  <c r="M110" s="1"/>
  <c r="K129"/>
  <c r="M129" s="1"/>
  <c r="K134"/>
  <c r="M134" s="1"/>
  <c r="L101"/>
  <c r="N101" s="1"/>
  <c r="L102"/>
  <c r="N102" s="1"/>
  <c r="L143"/>
  <c r="N143" s="1"/>
  <c r="L163"/>
  <c r="N163" s="1"/>
  <c r="L147"/>
  <c r="N147" s="1"/>
  <c r="L103"/>
  <c r="N103" s="1"/>
  <c r="L94"/>
  <c r="N94" s="1"/>
  <c r="L73"/>
  <c r="N73" s="1"/>
  <c r="L133"/>
  <c r="N133" s="1"/>
  <c r="L90"/>
  <c r="N90" s="1"/>
  <c r="L21"/>
  <c r="N21" s="1"/>
  <c r="L38"/>
  <c r="N38" s="1"/>
  <c r="L84"/>
  <c r="N84" s="1"/>
  <c r="L144"/>
  <c r="N144" s="1"/>
  <c r="L117"/>
  <c r="N117" s="1"/>
  <c r="L107"/>
  <c r="N107" s="1"/>
  <c r="L114"/>
  <c r="N114" s="1"/>
  <c r="L45"/>
  <c r="N45" s="1"/>
  <c r="L43"/>
  <c r="N43" s="1"/>
  <c r="L39"/>
  <c r="N39" s="1"/>
  <c r="L50"/>
  <c r="N50" s="1"/>
  <c r="L70"/>
  <c r="N70" s="1"/>
  <c r="L16"/>
  <c r="N16" s="1"/>
  <c r="L27"/>
  <c r="N27" s="1"/>
  <c r="L31"/>
  <c r="N31" s="1"/>
  <c r="L28"/>
  <c r="N28" s="1"/>
  <c r="L89"/>
  <c r="N89" s="1"/>
  <c r="L62"/>
  <c r="N62" s="1"/>
  <c r="L126"/>
  <c r="N126" s="1"/>
  <c r="L120"/>
  <c r="N120" s="1"/>
  <c r="L110"/>
  <c r="N110" s="1"/>
  <c r="L20"/>
  <c r="N20" s="1"/>
  <c r="L67"/>
  <c r="N67" s="1"/>
  <c r="L155"/>
  <c r="N155" s="1"/>
  <c r="L22"/>
  <c r="N22" s="1"/>
  <c r="L116"/>
  <c r="N116" s="1"/>
  <c r="L125"/>
  <c r="N125" s="1"/>
  <c r="L121"/>
  <c r="N121" s="1"/>
  <c r="L129"/>
  <c r="N129" s="1"/>
  <c r="L118"/>
  <c r="N118" s="1"/>
  <c r="L83"/>
  <c r="N83" s="1"/>
  <c r="L128"/>
  <c r="N128" s="1"/>
  <c r="L135"/>
  <c r="N135" s="1"/>
  <c r="M4" i="10"/>
  <c r="S53" s="1"/>
  <c r="L74" i="5"/>
  <c r="N74" s="1"/>
  <c r="L66"/>
  <c r="N66" s="1"/>
  <c r="L109"/>
  <c r="N109" s="1"/>
  <c r="L88"/>
  <c r="N88" s="1"/>
  <c r="L119"/>
  <c r="N119" s="1"/>
  <c r="L108"/>
  <c r="N108" s="1"/>
  <c r="L136"/>
  <c r="N136" s="1"/>
  <c r="L146"/>
  <c r="N146" s="1"/>
  <c r="L71"/>
  <c r="N71" s="1"/>
  <c r="L148"/>
  <c r="N148" s="1"/>
  <c r="L156"/>
  <c r="N156" s="1"/>
  <c r="L145"/>
  <c r="N145" s="1"/>
  <c r="L124"/>
  <c r="N124" s="1"/>
  <c r="L104"/>
  <c r="N104" s="1"/>
  <c r="L134"/>
  <c r="N134" s="1"/>
  <c r="L98"/>
  <c r="N98" s="1"/>
  <c r="L115"/>
  <c r="N115" s="1"/>
  <c r="L37"/>
  <c r="N37" s="1"/>
  <c r="L36"/>
  <c r="N36" s="1"/>
  <c r="M3" i="10"/>
  <c r="S52" s="1"/>
  <c r="K20" i="5"/>
  <c r="M20" s="1"/>
  <c r="K103"/>
  <c r="M103" s="1"/>
  <c r="K111"/>
  <c r="M111" s="1"/>
  <c r="K28"/>
  <c r="M28" s="1"/>
  <c r="K125"/>
  <c r="M125" s="1"/>
  <c r="K116"/>
  <c r="M116" s="1"/>
  <c r="K40"/>
  <c r="M40" s="1"/>
  <c r="K109"/>
  <c r="M109" s="1"/>
  <c r="K44"/>
  <c r="M44" s="1"/>
  <c r="K144"/>
  <c r="M144" s="1"/>
  <c r="K88"/>
  <c r="M88" s="1"/>
  <c r="K26"/>
  <c r="M26" s="1"/>
  <c r="K62"/>
  <c r="M62" s="1"/>
  <c r="K72"/>
  <c r="M72" s="1"/>
  <c r="K136"/>
  <c r="M136" s="1"/>
  <c r="K66"/>
  <c r="M66" s="1"/>
  <c r="K37"/>
  <c r="M37" s="1"/>
  <c r="K67"/>
  <c r="M67" s="1"/>
  <c r="K128"/>
  <c r="M128" s="1"/>
  <c r="K36"/>
  <c r="M36" s="1"/>
  <c r="K43"/>
  <c r="M43" s="1"/>
  <c r="K148"/>
  <c r="M148" s="1"/>
  <c r="K156"/>
  <c r="M156" s="1"/>
  <c r="K119"/>
  <c r="M119" s="1"/>
  <c r="K147"/>
  <c r="M147" s="1"/>
  <c r="K39"/>
  <c r="M39" s="1"/>
  <c r="K57"/>
  <c r="M57" s="1"/>
  <c r="L47"/>
  <c r="N47" s="1"/>
  <c r="L137"/>
  <c r="N137" s="1"/>
  <c r="L127"/>
  <c r="N127" s="1"/>
  <c r="L61"/>
  <c r="N61" s="1"/>
  <c r="L72"/>
  <c r="N72" s="1"/>
  <c r="L26"/>
  <c r="N26" s="1"/>
  <c r="L46"/>
  <c r="N46" s="1"/>
  <c r="L111"/>
  <c r="N111" s="1"/>
  <c r="L17"/>
  <c r="N17" s="1"/>
  <c r="L32"/>
  <c r="N32" s="1"/>
  <c r="L40"/>
  <c r="N40" s="1"/>
  <c r="L53"/>
  <c r="N53" s="1"/>
  <c r="L57"/>
  <c r="N57" s="1"/>
  <c r="D54" i="10"/>
  <c r="B33"/>
  <c r="L63" i="5"/>
  <c r="N63" s="1"/>
  <c r="G63"/>
  <c r="K63" s="1"/>
  <c r="M63" s="1"/>
  <c r="N162" l="1"/>
  <c r="C75" i="10" s="1"/>
  <c r="M162" i="5"/>
  <c r="C27" i="10" s="1"/>
  <c r="K27" s="1"/>
  <c r="N158" i="5"/>
  <c r="C74" i="10" s="1"/>
  <c r="H74" s="1"/>
  <c r="M19" i="5"/>
  <c r="C13" i="10" s="1"/>
  <c r="M158" i="5"/>
  <c r="C26" i="10" s="1"/>
  <c r="N154" i="5"/>
  <c r="C73" i="10" s="1"/>
  <c r="K73" s="1"/>
  <c r="N131" i="5"/>
  <c r="C72" i="10" s="1"/>
  <c r="H72" s="1"/>
  <c r="N96" i="5"/>
  <c r="C71" i="10" s="1"/>
  <c r="E71" s="1"/>
  <c r="M131" i="5"/>
  <c r="C23" i="10" s="1"/>
  <c r="N23" s="1"/>
  <c r="N19" i="5"/>
  <c r="C62" i="10" s="1"/>
  <c r="E62" s="1"/>
  <c r="M154" i="5"/>
  <c r="C25" i="10" s="1"/>
  <c r="H25" s="1"/>
  <c r="C24"/>
  <c r="N24" s="1"/>
  <c r="M96" i="5"/>
  <c r="C22" i="10" s="1"/>
  <c r="E22" s="1"/>
  <c r="M76" i="5"/>
  <c r="C19" i="10" s="1"/>
  <c r="N76" i="5"/>
  <c r="C68" i="10" s="1"/>
  <c r="E68" s="1"/>
  <c r="N69" i="5"/>
  <c r="C67" i="10" s="1"/>
  <c r="Q67" s="1"/>
  <c r="M86" i="5"/>
  <c r="C21" i="10" s="1"/>
  <c r="K21" s="1"/>
  <c r="N80" i="5"/>
  <c r="C69" i="10" s="1"/>
  <c r="E69" s="1"/>
  <c r="N86" i="5"/>
  <c r="C70" i="10" s="1"/>
  <c r="Q70" s="1"/>
  <c r="M69" i="5"/>
  <c r="C18" i="10" s="1"/>
  <c r="K18" s="1"/>
  <c r="N52" i="5"/>
  <c r="C65" i="10" s="1"/>
  <c r="H65" s="1"/>
  <c r="M52" i="5"/>
  <c r="C16" i="10" s="1"/>
  <c r="N16" s="1"/>
  <c r="N34" i="5"/>
  <c r="C64" i="10" s="1"/>
  <c r="E64" s="1"/>
  <c r="M34" i="5"/>
  <c r="C15" i="10" s="1"/>
  <c r="N15" s="1"/>
  <c r="N24" i="5"/>
  <c r="C63" i="10" s="1"/>
  <c r="H63" s="1"/>
  <c r="M24" i="5"/>
  <c r="C14" i="10" s="1"/>
  <c r="Q14" s="1"/>
  <c r="M80" i="5"/>
  <c r="C20" i="10" s="1"/>
  <c r="H15" i="13"/>
  <c r="K1" s="1"/>
  <c r="E12306" i="12" s="1"/>
  <c r="H15" i="5" s="1"/>
  <c r="L15" s="1"/>
  <c r="N15" s="1"/>
  <c r="N14" s="1"/>
  <c r="C61" i="10" s="1"/>
  <c r="G15" i="13"/>
  <c r="J1" s="1"/>
  <c r="D12306" i="12" s="1"/>
  <c r="G15" i="5" s="1"/>
  <c r="K15" s="1"/>
  <c r="M15" s="1"/>
  <c r="M14" s="1"/>
  <c r="C12" i="10" s="1"/>
  <c r="K12" s="1"/>
  <c r="E12307" i="12"/>
  <c r="N55" i="5" s="1"/>
  <c r="C66" i="10" s="1"/>
  <c r="E66" s="1"/>
  <c r="D12307" i="12"/>
  <c r="M55" i="5" s="1"/>
  <c r="C17" i="10" s="1"/>
  <c r="Q17" s="1"/>
  <c r="N75" l="1"/>
  <c r="Q75"/>
  <c r="E75"/>
  <c r="K75"/>
  <c r="H75"/>
  <c r="K68"/>
  <c r="Q68"/>
  <c r="H68"/>
  <c r="N68"/>
  <c r="N62"/>
  <c r="K62"/>
  <c r="N12"/>
  <c r="H12"/>
  <c r="Q12"/>
  <c r="E12"/>
  <c r="K65"/>
  <c r="Q65"/>
  <c r="N74"/>
  <c r="Q74"/>
  <c r="E74"/>
  <c r="K74"/>
  <c r="Q26"/>
  <c r="N26"/>
  <c r="H26"/>
  <c r="K26"/>
  <c r="E26"/>
  <c r="N69"/>
  <c r="H69"/>
  <c r="Q69"/>
  <c r="K69"/>
  <c r="K16"/>
  <c r="H16"/>
  <c r="Q16"/>
  <c r="E16"/>
  <c r="E65"/>
  <c r="N65"/>
  <c r="N13" i="5"/>
  <c r="H20" i="10"/>
  <c r="E20"/>
  <c r="Q20"/>
  <c r="N20"/>
  <c r="K20"/>
  <c r="H62"/>
  <c r="Q62"/>
  <c r="N22"/>
  <c r="H22"/>
  <c r="Q22"/>
  <c r="K22"/>
  <c r="N17"/>
  <c r="E17"/>
  <c r="K14"/>
  <c r="M13" i="5"/>
  <c r="H27" i="10"/>
  <c r="N27"/>
  <c r="E27"/>
  <c r="Q27"/>
  <c r="N18"/>
  <c r="N14"/>
  <c r="K63"/>
  <c r="H14"/>
  <c r="N66"/>
  <c r="Q63"/>
  <c r="E14"/>
  <c r="C28"/>
  <c r="K17"/>
  <c r="K61"/>
  <c r="N63"/>
  <c r="E63"/>
  <c r="E25"/>
  <c r="H17"/>
  <c r="N67"/>
  <c r="E24"/>
  <c r="K24"/>
  <c r="Q24"/>
  <c r="H24"/>
  <c r="K25"/>
  <c r="N25"/>
  <c r="H64"/>
  <c r="N70"/>
  <c r="H70"/>
  <c r="K15"/>
  <c r="E67"/>
  <c r="H21"/>
  <c r="Q73"/>
  <c r="E21"/>
  <c r="E73"/>
  <c r="K13"/>
  <c r="N13"/>
  <c r="E13"/>
  <c r="H13"/>
  <c r="Q13"/>
  <c r="Q21"/>
  <c r="K66"/>
  <c r="Q25"/>
  <c r="Q19"/>
  <c r="H19"/>
  <c r="K19"/>
  <c r="N19"/>
  <c r="E19"/>
  <c r="K70"/>
  <c r="N64"/>
  <c r="H67"/>
  <c r="Q66"/>
  <c r="Q71"/>
  <c r="E70"/>
  <c r="Q64"/>
  <c r="K64"/>
  <c r="N21"/>
  <c r="H73"/>
  <c r="K67"/>
  <c r="H66"/>
  <c r="N73"/>
  <c r="Q72"/>
  <c r="K72"/>
  <c r="E72"/>
  <c r="Q18"/>
  <c r="E15"/>
  <c r="H18"/>
  <c r="H15"/>
  <c r="Q15"/>
  <c r="E18"/>
  <c r="N71"/>
  <c r="H71"/>
  <c r="K71"/>
  <c r="N72"/>
  <c r="H23"/>
  <c r="Q23"/>
  <c r="E23"/>
  <c r="K23"/>
  <c r="D17" l="1"/>
  <c r="D26"/>
  <c r="N61"/>
  <c r="N76" s="1"/>
  <c r="D15"/>
  <c r="D22"/>
  <c r="D23"/>
  <c r="D27"/>
  <c r="D18"/>
  <c r="D14"/>
  <c r="D19"/>
  <c r="D20"/>
  <c r="C29"/>
  <c r="D16"/>
  <c r="Q61"/>
  <c r="Q76" s="1"/>
  <c r="H61"/>
  <c r="H76" s="1"/>
  <c r="E61"/>
  <c r="E76" s="1"/>
  <c r="E77" s="1"/>
  <c r="C76"/>
  <c r="D24"/>
  <c r="D25"/>
  <c r="D12"/>
  <c r="D13"/>
  <c r="D21"/>
  <c r="E28"/>
  <c r="E29" s="1"/>
  <c r="N28"/>
  <c r="O28" s="1"/>
  <c r="Q28"/>
  <c r="R28" s="1"/>
  <c r="K28"/>
  <c r="L28" s="1"/>
  <c r="H28"/>
  <c r="I28" s="1"/>
  <c r="K76"/>
  <c r="D66" l="1"/>
  <c r="D74"/>
  <c r="D28"/>
  <c r="D29" s="1"/>
  <c r="D75"/>
  <c r="F29"/>
  <c r="D61"/>
  <c r="D62"/>
  <c r="C77"/>
  <c r="F77" s="1"/>
  <c r="R76"/>
  <c r="L76"/>
  <c r="I76"/>
  <c r="D63"/>
  <c r="O76"/>
  <c r="D69"/>
  <c r="D67"/>
  <c r="D64"/>
  <c r="D71"/>
  <c r="D70"/>
  <c r="D73"/>
  <c r="D72"/>
  <c r="D65"/>
  <c r="D68"/>
  <c r="F76"/>
  <c r="F28"/>
  <c r="H29"/>
  <c r="K29" s="1"/>
  <c r="H77"/>
  <c r="D76" l="1"/>
  <c r="D77" s="1"/>
  <c r="I77"/>
  <c r="I29"/>
  <c r="K77"/>
  <c r="L77" s="1"/>
  <c r="L29"/>
  <c r="N29"/>
  <c r="N77" l="1"/>
  <c r="O77" s="1"/>
  <c r="O29"/>
  <c r="Q29"/>
  <c r="R29" s="1"/>
  <c r="Q77" l="1"/>
  <c r="R77" s="1"/>
</calcChain>
</file>

<file path=xl/sharedStrings.xml><?xml version="1.0" encoding="utf-8"?>
<sst xmlns="http://schemas.openxmlformats.org/spreadsheetml/2006/main" count="49441" uniqueCount="23953">
  <si>
    <t>DATA DE PREÇO: 12/2020 :       DATA DE RT: 16/01/2021</t>
  </si>
  <si>
    <t>CÓDIGO</t>
  </si>
  <si>
    <t>DESCRIÇÃO</t>
  </si>
  <si>
    <t>UNID</t>
  </si>
  <si>
    <t>DESONERADO</t>
  </si>
  <si>
    <t>NÃO DESONERADO</t>
  </si>
  <si>
    <t>ASSENTAMENTO DE TUBO DE FERRO FUNDIDO PARA REDE DE ÁGUA, DN 80 MM, JUNTA ELÁSTICA, INSTALADO EM LOCAL COM NÍVEL ALTO DE INTERFERÊNCIAS (NÃO INCLUI FORNECIMENTO). AF_11/2017</t>
  </si>
  <si>
    <t>M</t>
  </si>
  <si>
    <t>6,68</t>
  </si>
  <si>
    <t>ASSENTAMENTO DE TUBO DE FERRO FUNDIDO PARA REDE DE ÁGUA, DN 100 MM, JUNTA ELÁSTICA, INSTALADO EM LOCAL COM NÍVEL ALTO DE INTERFERÊNCIAS (NÃO INCLUI FORNECIMENTO). AF_11/2017</t>
  </si>
  <si>
    <t>6,89</t>
  </si>
  <si>
    <t>7,47</t>
  </si>
  <si>
    <t>ASSENTAMENTO DE TUBO DE FERRO FUNDIDO PARA REDE DE ÁGUA, DN 150 MM, JUNTA ELÁSTICA, INSTALADO EM LOCAL COM NÍVEL ALTO DE INTERFERÊNCIAS (NÃO INCLUI FORNECIMENTO). AF_11/2017</t>
  </si>
  <si>
    <t>8,69</t>
  </si>
  <si>
    <t>ASSENTAMENTO DE TUBO DE FERRO FUNDIDO PARA REDE DE ÁGUA, DN 200 MM, JUNTA ELÁSTICA, INSTALADO EM LOCAL COM NÍVEL ALTO DE INTERFERÊNCIAS (NÃO INCLUI FORNECIMENTO). AF_11/2017</t>
  </si>
  <si>
    <t>10,48</t>
  </si>
  <si>
    <t>11,39</t>
  </si>
  <si>
    <t>ASSENTAMENTO DE TUBO DE FERRO FUNDIDO PARA REDE DE ÁGUA, DN 250 MM, JUNTA ELÁSTICA, INSTALADO EM LOCAL COM NÍVEL ALTO DE INTERFERÊNCIAS (NÃO INCLUI FORNECIMENTO). AF_11/2017</t>
  </si>
  <si>
    <t>12,29</t>
  </si>
  <si>
    <t>13,37</t>
  </si>
  <si>
    <t>ASSENTAMENTO DE TUBO DE FERRO FUNDIDO PARA REDE DE ÁGUA, DN 300 MM, JUNTA ELÁSTICA, INSTALADO EM LOCAL COM NÍVEL ALTO DE INTERFERÊNCIAS (NÃO INCLUI FORNECIMENTO). AF_11/2017</t>
  </si>
  <si>
    <t>14,10</t>
  </si>
  <si>
    <t>15,36</t>
  </si>
  <si>
    <t>ASSENTAMENTO DE TUBO DE FERRO FUNDIDO PARA REDE DE ÁGUA, DN 350 MM, JUNTA ELÁSTICA, INSTALADO EM LOCAL COM NÍVEL ALTO DE INTERFERÊNCIAS (NÃO INCLUI FORNECIMENTO). AF_11/2017</t>
  </si>
  <si>
    <t>15,93</t>
  </si>
  <si>
    <t>17,37</t>
  </si>
  <si>
    <t>ASSENTAMENTO DE TUBO DE FERRO FUNDIDO PARA REDE DE ÁGUA, DN 400 MM, JUNTA ELÁSTICA, INSTALADO EM LOCAL COM NÍVEL ALTO DE INTERFERÊNCIAS (NÃO INCLUI FORNECIMENTO). AF_11/2017</t>
  </si>
  <si>
    <t>17,74</t>
  </si>
  <si>
    <t>19,34</t>
  </si>
  <si>
    <t>ASSENTAMENTO DE TUBO DE FERRO FUNDIDO PARA REDE DE ÁGUA, DN 450 MM, JUNTA ELÁSTICA, INSTALADO EM LOCAL COM NÍVEL ALTO DE INTERFERÊNCIAS (NÃO INCLUI FORNECIMENTO). AF_11/2017</t>
  </si>
  <si>
    <t>19,58</t>
  </si>
  <si>
    <t>21,35</t>
  </si>
  <si>
    <t>ASSENTAMENTO DE TUBO DE FERRO FUNDIDO PARA REDE DE ÁGUA, DN 500 MM, JUNTA ELÁSTICA, INSTALADO EM LOCAL COM NÍVEL ALTO DE INTERFERÊNCIAS (NÃO INCLUI FORNECIMENTO). AF_11/2017</t>
  </si>
  <si>
    <t>24,62</t>
  </si>
  <si>
    <t>26,56</t>
  </si>
  <si>
    <t>ASSENTAMENTO DE TUBO DE FERRO FUNDIDO PARA REDE DE ÁGUA, DN 600 MM, JUNTA ELÁSTICA, INSTALADO EM LOCAL COM NÍVEL ALTO DE INTERFERÊNCIAS (NÃO INCLUI FORNECIMENTO). AF_11/2017</t>
  </si>
  <si>
    <t>28,76</t>
  </si>
  <si>
    <t>31,02</t>
  </si>
  <si>
    <t>ASSENTAMENTO DE TUBO DE FERRO FUNDIDO PARA REDE DE ÁGUA, DN 700 MM, JUNTA ELÁSTICA, INSTALADO EM LOCAL COM NÍVEL ALTO DE INTERFERÊNCIAS (NÃO INCLUI FORNECIMENTO). AF_11/2017</t>
  </si>
  <si>
    <t>32,65</t>
  </si>
  <si>
    <t>35,25</t>
  </si>
  <si>
    <t>ASSENTAMENTO DE TUBO DE FERRO FUNDIDO PARA REDE DE ÁGUA, DN 800 MM, JUNTA ELÁSTICA, INSTALADO EM LOCAL COM NÍVEL ALTO DE INTERFERÊNCIAS (NÃO INCLUI FORNECIMENTO). AF_11/2017</t>
  </si>
  <si>
    <t>39,62</t>
  </si>
  <si>
    <t>ASSENTAMENTO DE TUBO DE FERRO FUNDIDO PARA REDE DE ÁGUA, DN 900 MM, JUNTA ELÁSTICA, INSTALADO EM LOCAL COM NÍVEL ALTO DE INTERFERÊNCIAS (NÃO INCLUI FORNECIMENTO). AF_11/2017</t>
  </si>
  <si>
    <t>40,74</t>
  </si>
  <si>
    <t>ASSENTAMENTO DE TUBO DE FERRO FUNDIDO PARA REDE DE ÁGUA, DN 1000 MM, JUNTA ELÁSTICA, INSTALADO EM LOCAL COM NÍVEL ALTO DE INTERFERÊNCIAS (NÃO INCLUI FORNECIMENTO). AF_11/2017</t>
  </si>
  <si>
    <t>44,82</t>
  </si>
  <si>
    <t>48,46</t>
  </si>
  <si>
    <t>ASSENTAMENTO DE TUBO DE FERRO FUNDIDO PARA REDE DE ÁGUA, DN 1200 MM, JUNTA ELÁSTICA, INSTALADO EM LOCAL COM NÍVEL ALTO DE INTERFERÊNCIAS (NÃO INCLUI FORNECIMENTO). AF_11/2017</t>
  </si>
  <si>
    <t>57,68</t>
  </si>
  <si>
    <t>ASSENTAMENTO DE TUBO DE FERRO FUNDIDO PARA REDE DE ÁGUA, DN 80 MM, JUNTA ELÁSTICA, INSTALADO EM LOCAL COM NÍVEL BAIXO DE INTERFERÊNCIAS (NÃO INCLUI FORNECIMENTO). AF_11/2017</t>
  </si>
  <si>
    <t>3,76</t>
  </si>
  <si>
    <t>4,05</t>
  </si>
  <si>
    <t>ASSENTAMENTO DE TUBO DE FERRO FUNDIDO PARA REDE DE ÁGUA, DN 100 MM, JUNTA ELÁSTICA, INSTALADO EM LOCAL COM NÍVEL BAIXO DE INTERFERÊNCIAS (NÃO INCLUI FORNECIMENTO). AF_11/2017</t>
  </si>
  <si>
    <t>4,20</t>
  </si>
  <si>
    <t>4,54</t>
  </si>
  <si>
    <t>ASSENTAMENTO DE TUBO DE FERRO FUNDIDO PARA REDE DE ÁGUA, DN 150 MM, JUNTA ELÁSTICA, INSTALADO EM LOCAL COM NÍVEL BAIXO DE INTERFERÊNCIAS (NÃO INCLUI FORNECIMENTO). AF_11/2017</t>
  </si>
  <si>
    <t>5,30</t>
  </si>
  <si>
    <t>5,75</t>
  </si>
  <si>
    <t>ASSENTAMENTO DE TUBO DE FERRO FUNDIDO PARA REDE DE ÁGUA, DN 200 MM, JUNTA ELÁSTICA, INSTALADO EM LOCAL COM NÍVEL BAIXO DE INTERFERÊNCIAS (NÃO INCLUI FORNECIMENTO). AF_11/2017</t>
  </si>
  <si>
    <t>6,40</t>
  </si>
  <si>
    <t>6,93</t>
  </si>
  <si>
    <t>ASSENTAMENTO DE TUBO DE FERRO FUNDIDO PARA REDE DE ÁGUA, DN 250 MM, JUNTA ELÁSTICA, INSTALADO EM LOCAL COM NÍVEL BAIXO DE INTERFERÊNCIAS (NÃO INCLUI FORNECIMENTO). AF_11/2017</t>
  </si>
  <si>
    <t>7,52</t>
  </si>
  <si>
    <t>ASSENTAMENTO DE TUBO DE FERRO FUNDIDO PARA REDE DE ÁGUA, DN 300 MM, JUNTA ELÁSTICA, INSTALADO EM LOCAL COM NÍVEL BAIXO DE INTERFERÊNCIAS (NÃO INCLUI FORNECIMENTO). AF_11/2017</t>
  </si>
  <si>
    <t>8,64</t>
  </si>
  <si>
    <t>9,39</t>
  </si>
  <si>
    <t>ASSENTAMENTO DE TUBO DE FERRO FUNDIDO PARA REDE DE ÁGUA, DN 350 MM, JUNTA ELÁSTICA, INSTALADO EM LOCAL COM NÍVEL BAIXO DE INTERFERÊNCIAS (NÃO INCLUI FORNECIMENTO). AF_11/2017</t>
  </si>
  <si>
    <t>9,78</t>
  </si>
  <si>
    <t>10,62</t>
  </si>
  <si>
    <t>ASSENTAMENTO DE TUBO DE FERRO FUNDIDO PARA REDE DE ÁGUA, DN 400 MM, JUNTA ELÁSTICA, INSTALADO EM LOCAL COM NÍVEL BAIXO DE INTERFERÊNCIAS (NÃO INCLUI FORNECIMENTO). AF_11/2017</t>
  </si>
  <si>
    <t>10,89</t>
  </si>
  <si>
    <t>11,82</t>
  </si>
  <si>
    <t>ASSENTAMENTO DE TUBO DE FERRO FUNDIDO PARA REDE DE ÁGUA, DN 450 MM, JUNTA ELÁSTICA, INSTALADO EM LOCAL COM NÍVEL BAIXO DE INTERFERÊNCIAS (NÃO INCLUI FORNECIMENTO). AF_11/2017</t>
  </si>
  <si>
    <t>12,04</t>
  </si>
  <si>
    <t>13,07</t>
  </si>
  <si>
    <t>ASSENTAMENTO DE TUBO DE FERRO FUNDIDO PARA REDE DE ÁGUA, DN 500 MM, JUNTA ELÁSTICA, INSTALADO EM LOCAL COM NÍVEL BAIXO DE INTERFERÊNCIAS (NÃO INCLUI FORNECIMENTO). AF_11/2017</t>
  </si>
  <si>
    <t>15,12</t>
  </si>
  <si>
    <t>16,26</t>
  </si>
  <si>
    <t>ASSENTAMENTO DE TUBO DE FERRO FUNDIDO PARA REDE DE ÁGUA, DN 600 MM, JUNTA ELÁSTICA, INSTALADO EM LOCAL COM NÍVEL BAIXO DE INTERFERÊNCIAS (NÃO INCLUI FORNECIMENTO). AF_11/2017</t>
  </si>
  <si>
    <t>17,67</t>
  </si>
  <si>
    <t>19,01</t>
  </si>
  <si>
    <t>ASSENTAMENTO DE TUBO DE FERRO FUNDIDO PARA REDE DE ÁGUA, DN 700 MM, JUNTA ELÁSTICA, INSTALADO EM LOCAL COM NÍVEL BAIXO DE INTERFERÊNCIAS (NÃO INCLUI FORNECIMENTO). AF_11/2017</t>
  </si>
  <si>
    <t>20,00</t>
  </si>
  <si>
    <t>21,53</t>
  </si>
  <si>
    <t>ASSENTAMENTO DE TUBO DE FERRO FUNDIDO PARA REDE DE ÁGUA, DN 800 MM, JUNTA ELÁSTICA, INSTALADO EM LOCAL COM NÍVEL BAIXO DE INTERFERÊNCIAS (NÃO INCLUI FORNECIMENTO). AF_11/2017</t>
  </si>
  <si>
    <t>22,47</t>
  </si>
  <si>
    <t>24,21</t>
  </si>
  <si>
    <t>ASSENTAMENTO DE TUBO DE FERRO FUNDIDO PARA REDE DE ÁGUA, DN 900 MM, JUNTA ELÁSTICA, INSTALADO EM LOCAL COM NÍVEL BAIXO DE INTERFERÊNCIAS (NÃO INCLUI FORNECIMENTO). AF_11/2017</t>
  </si>
  <si>
    <t>26,90</t>
  </si>
  <si>
    <t>ASSENTAMENTO DE TUBO DE FERRO FUNDIDO PARA REDE DE ÁGUA, DN 1000 MM, JUNTA ELÁSTICA, INSTALADO EM LOCAL COM NÍVEL BAIXO DE INTERFERÊNCIAS (NÃO INCLUI FORNECIMENTO). AF_11/2017</t>
  </si>
  <si>
    <t>27,49</t>
  </si>
  <si>
    <t>29,62</t>
  </si>
  <si>
    <t>ASSENTAMENTO DE TUBO DE FERRO FUNDIDO PARA REDE DE ÁGUA, DN 1200 MM, JUNTA ELÁSTICA, INSTALADO EM LOCAL COM NÍVEL BAIXO DE INTERFERÊNCIAS (NÃO INCLUI FORNECIMENTO). AF_11/2017</t>
  </si>
  <si>
    <t>32,91</t>
  </si>
  <si>
    <t>35,44</t>
  </si>
  <si>
    <t>ASSENTAMENTO DE TUBO DE AÇO CARBONO PARA REDE DE ÁGUA, DN 600 MM (24), JUNTA SOLDADA, INSTALADO EM LOCAL COM NÍVEL ALTO DE INTERFERÊNCIAS (NÃO INCLUI FORNECIMENTO). AF_11/2017</t>
  </si>
  <si>
    <t>25,57</t>
  </si>
  <si>
    <t>ASSENTAMENTO DE TUBO DE AÇO CARBONO PARA REDE DE ÁGUA, DN 700 MM (28), JUNTA SOLDADA, INSTALADO EM LOCAL COM NÍVEL ALTO DE INTERFERÊNCIAS (NÃO INCLUI FORNECIMENTO). AF_11/2017</t>
  </si>
  <si>
    <t>31,51</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</si>
  <si>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</si>
  <si>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</si>
  <si>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</si>
  <si>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48,49</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</si>
  <si>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</si>
  <si>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</si>
  <si>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</si>
  <si>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69,51</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</si>
  <si>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</si>
  <si>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</si>
  <si>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94,28</t>
  </si>
  <si>
    <t>ASSENTAMENTO DE TUBO DE AÇO CARBONO PARA REDE DE ÁGUA, DN 600 MM (24), JUNTA SOLDADA, INSTALADO EM LOCAL COM NÍVEL BAIXO DE INTERFERÊNCIAS (NÃO INCLUI FORNECIMENTO). AF_11/2017</t>
  </si>
  <si>
    <t>20,55</t>
  </si>
  <si>
    <t>21,91</t>
  </si>
  <si>
    <t>ASSENTAMENTO DE TUBO DE AÇO CARBONO PARA REDE DE ÁGUA, DN 700 MM (28), JUNTA SOLDADA, INSTALADO EM LOCAL COM NÍVEL BAIXO DE INTERFERÊNCIAS (NÃO INCLUI FORNECIMENTO). AF_11/2017</t>
  </si>
  <si>
    <t>23,80</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</si>
  <si>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</si>
  <si>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</si>
  <si>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30,33</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</si>
  <si>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</si>
  <si>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</si>
  <si>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43,39</t>
  </si>
  <si>
    <t>46,20</t>
  </si>
  <si>
    <t>ASSENTAMENTO DE TUBO DE AÇO CARBONO PARA REDE DE ÁGUA, DN 1400 MM (56'') OU DN 1500 MM (60), JUNTA SOLDADA, INSTALADO EM LOCAL COM NÍVEL BAIXO DE INTERFERÊNCIAS (NÃO INCLUI FORNECIMENTO). AF_11/2017</t>
  </si>
  <si>
    <t>49,92</t>
  </si>
  <si>
    <t>ASSENTAMENTO DE TUBO DE AÇO CARBONO PARA REDE DE ÁGUA, DN 1600 MM (64) OU DN 1700 MM (68), JUNTA SOLDADA, INSTALADO EM LOCAL COM NÍVEL BAIXO DE INTERFERÊNCIAS (NÃO INCLUI FORNECIMENTO). AF_11/2017</t>
  </si>
  <si>
    <t>56,45</t>
  </si>
  <si>
    <t>ASSENTAMENTO DE TUBO DE AÇO CARBONO PARA REDE DE ÁGUA, DN 1800 MM (72) OU DN 1900 MM (76), JUNTA SOLDADA, INSTALADO EM LOCAL COM NÍVEL BAIXO DE INTERFERÊNCIAS (NÃO INCLUI FORNECIMENTO). AF_11/2017</t>
  </si>
  <si>
    <t>69,26</t>
  </si>
  <si>
    <t>ASSENTAMENTO DE TUBO DE AÇO CARBONO PARA REDE DE ÁGUA, DN 2000 MM (80) OU DN 2100 MM (84), JUNTA SOLDADA, INSTALADO EM LOCAL COM NÍVEL BAIXO DE INTERFERÊNCIAS (NÃO INCLUI FORNECIMENTO). AF_11/2017</t>
  </si>
  <si>
    <t>76,45</t>
  </si>
  <si>
    <t>TUBO DE PVC PARA REDE COLETORA DE ESGOTO DE PAREDE MACIÇA, DN 100 MM, JUNTA ELÁSTICA - FORNECIMENTO E ASSENTAMENTO. AF_01/2021</t>
  </si>
  <si>
    <t>TUBO DE PVC PARA REDE COLETORA DE ESGOTO DE PAREDE MACIÇA, DN 150 MM, JUNTA ELÁSTICA  - FORNECIMENTO E ASSENTAMENTO. AF_01/2021</t>
  </si>
  <si>
    <t>73,59</t>
  </si>
  <si>
    <t>TUBO DE PVC PARA REDE COLETORA DE ESGOTO DE PAREDE MACIÇA, DN 200 MM, JUNTA ELÁSTICA - FORNECIMENTO E ASSENTAMENTO. AF_01/2021</t>
  </si>
  <si>
    <t>109,14</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</si>
  <si>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</si>
  <si>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</si>
  <si>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</si>
  <si>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</si>
  <si>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</si>
  <si>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60,01</t>
  </si>
  <si>
    <t>60,41</t>
  </si>
  <si>
    <t>TUBO DE PVC CORRUGADO DE DUPLA PAREDE PARA REDE COLETORA DE ESGOTO, DN 200 MM, JUNTA ELÁSTICA - FORNECIMENTO E ASSENTAMENTO. AF_01/2021</t>
  </si>
  <si>
    <t>95,37</t>
  </si>
  <si>
    <t>TUBO DE PVC CORRUGADO DE DUPLA PAREDE PARA REDE COLETORA DE ESGOTO, DN 250 MM, JUNTA ELÁSTICA - FORNECIMENTO E ASSENTAMENTO. AF_01/2021</t>
  </si>
  <si>
    <t>156,19</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</si>
  <si>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</si>
  <si>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</si>
  <si>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304,42</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</si>
  <si>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</si>
  <si>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</si>
  <si>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</si>
  <si>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</si>
  <si>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18,91</t>
  </si>
  <si>
    <t>21,00</t>
  </si>
  <si>
    <t>JUNTA ARGAMASSADA ENTRE TUBO DN 150 MM E O POÇO DE VISITA/ CAIXA DE CONCRETO OU ALVENARIA EM REDES DE ESGOTO. AF_01/2021</t>
  </si>
  <si>
    <t>25,81</t>
  </si>
  <si>
    <t>JUNTA ARGAMASSADA ENTRE TUBO DN 200 MM E O POÇO/ CAIXA DE CONCRETO OU ALVENARIA EM REDES DE ESGOTO. AF_01/2021</t>
  </si>
  <si>
    <t>27,63</t>
  </si>
  <si>
    <t>30,66</t>
  </si>
  <si>
    <t>JUNTA ARGAMASSADA ENTRE TUBO DN 250 MM E O POÇO DE VISITA/ CAIXA DE CONCRETO OU ALVENARIA EM REDES DE ESGOTO. AF_01/2021</t>
  </si>
  <si>
    <t>31,96</t>
  </si>
  <si>
    <t>JUNTA ARGAMASSADA ENTRE TUBO DN 300 MM E O POÇO DE VISITA/ CAIXA DE CONCRETO OU ALVENARIA EM REDES DE ESGOTO. AF_01/2021</t>
  </si>
  <si>
    <t>40,28</t>
  </si>
  <si>
    <t>JUNTA ARGAMASSADA ENTRE TUBO DN 350 MM E O POÇO DE VISITA/ CAIXA DE CONCRETO OU ALVENARIA EM REDES DE ESGOTO. AF_01/2021</t>
  </si>
  <si>
    <t>40,65</t>
  </si>
  <si>
    <t>JUNTA ARGAMASSADA ENTRE TUBO DN 400 MM E O POÇO DE VISITA/ CAIXA DE CONCRETO OU ALVENARIA EM REDES DE ESGOTO. AF_01/2021</t>
  </si>
  <si>
    <t>44,99</t>
  </si>
  <si>
    <t>JUNTA ARGAMASSADA ENTRE TUBO DN 450 MM E O POÇO DE VISITA/ CAIXA DE CONCRETO OU ALVENARIA EM REDES DE ESGOTO. AF_01/2021</t>
  </si>
  <si>
    <t>54,71</t>
  </si>
  <si>
    <t>JUNTA ARGAMASSADA ENTRE TUBO DN 600 MM E O POÇO DE VISITA/ CAIXA DE CONCRETO OU ALVENARIA EM REDES DE ESGOTO. AF_01/2021</t>
  </si>
  <si>
    <t>62,34</t>
  </si>
  <si>
    <t>ASSENTAMENTO DE TUBO DE PVC PARA REDE COLETORA DE ESGOTO DE PAREDE MACIÇA, DN 100 MM, JUNTA ELÁSTICA (NÃO INCLUI FORNECIMENTO). AF_01/2021</t>
  </si>
  <si>
    <t>2,67</t>
  </si>
  <si>
    <t>2,98</t>
  </si>
  <si>
    <t>ASSENTAMENTO DE TUBO DE PVC PARA REDE COLETORA DE ESGOTO DE PAREDE MACIÇA, DN 150 MM, JUNTA ELÁSTICA,  (NÃO INCLUI FORNECIMENTO). AF_01/2021</t>
  </si>
  <si>
    <t>3,16</t>
  </si>
  <si>
    <t>3,53</t>
  </si>
  <si>
    <t>ASSENTAMENTO DE TUBO DE PVC PARA REDE COLETORA DE ESGOTO DE PAREDE MACIÇA, DN 200 MM, JUNTA ELÁSTICA (NÃO INCLUI FORNECIMENTO). AF_01/2021</t>
  </si>
  <si>
    <t>3,66</t>
  </si>
  <si>
    <t>4,08</t>
  </si>
  <si>
    <t>ASSENTAMENTO DE TUBO DE PVC PARA REDE COLETORA DE ESGOTO DE PAREDE MACIÇA, DN 250 MM, JUNTA ELÁSTICA (NÃO INCLUI FORNECIMENTO). AF_01/2021</t>
  </si>
  <si>
    <t>4,16</t>
  </si>
  <si>
    <t>4,63</t>
  </si>
  <si>
    <t>ASSENTAMENTO DE TUBO DE PVC PARA REDE COLETORA DE ESGOTO DE PAREDE MACIÇA, DN 300 MM, JUNTA ELÁSTICA  (NÃO INCLUI FORNECIMENTO). AF_01/2021</t>
  </si>
  <si>
    <t>4,65</t>
  </si>
  <si>
    <t>5,18</t>
  </si>
  <si>
    <t>ASSENTAMENTO DE TUBO DE PVC PARA REDE COLETORA DE ESGOTO DE PAREDE MACIÇA, DN 350 MM, JUNTA ELÁSTICA (NÃO INCLUI FORNECIMENTO). AF_01/2021</t>
  </si>
  <si>
    <t>5,14</t>
  </si>
  <si>
    <t>5,73</t>
  </si>
  <si>
    <t>ASSENTAMENTO DE TUBO DE PVC PARA REDE COLETORA DE ESGOTO DE PAREDE MACIÇA, DN 400 MM, JUNTA ELÁSTICA (NÃO INCLUI FORNECIMENTO). AF_01/2021</t>
  </si>
  <si>
    <t>6,50</t>
  </si>
  <si>
    <t>6,97</t>
  </si>
  <si>
    <t>ASSENTAMENTO DE TUBO DE PVC CORRUGADO DE DUPLA PAREDE PARA REDE COLETORA DE ESGOTO, DN 150 MM, JUNTA ELÁSTICA (NÃO INCLUI FORNECIMENTO). AF_01/2021</t>
  </si>
  <si>
    <t>3,93</t>
  </si>
  <si>
    <t>ASSENTAMENTO DE TUBO DE PVC CORRUGADO DE DUPLA PAREDE PARA REDE COLETORA DE ESGOTO, DN 200 MM, JUNTA ELÁSTICA (NÃO INCLUI FORNECIMENTO). AF_01/2021</t>
  </si>
  <si>
    <t>4,02</t>
  </si>
  <si>
    <t>4,49</t>
  </si>
  <si>
    <t>ASSENTAMENTO DE TUBO DE PVC CORRUGADO DE DUPLA PAREDE PARA REDE COLETORA DE ESGOTO, DN 250 MM, JUNTA ELÁSTICA (NÃO INCLUI FORNECIMENTO). AF_01/2021</t>
  </si>
  <si>
    <t>4,51</t>
  </si>
  <si>
    <t>5,04</t>
  </si>
  <si>
    <t>ASSENTAMENTO DE TUBO DE PVC CORRUGADO DE DUPLA PAREDE PARA REDE COLETORA DE ESGOTO, DN 300 MM, JUNTA ELÁSTICA (NÃO INCLUI FORNECIMENTO). AF_01/2021</t>
  </si>
  <si>
    <t>5,02</t>
  </si>
  <si>
    <t>5,59</t>
  </si>
  <si>
    <t>ASSENTAMENTO DE TUBO DE PVC CORRUGADO DE DUPLA PAREDE PARA REDE COLETORA DE ESGOTO, DN 350 MM, JUNTA ELÁSTICA (NÃO INCLUI FORNECIMENTO). AF_01/2021</t>
  </si>
  <si>
    <t>5,51</t>
  </si>
  <si>
    <t>6,13</t>
  </si>
  <si>
    <t>ASSENTAMENTO DE TUBO DE PVC CORRUGADO DE DUPLA PAREDE PARA REDE COLETORA DE ESGOTO, DN 400 MM, JUNTA ELÁSTICA  (NÃO INCLUI FORNECIMENTO). AF_01/2021</t>
  </si>
  <si>
    <t>7,26</t>
  </si>
  <si>
    <t>7,79</t>
  </si>
  <si>
    <t>ASSENTAMENTO DE TUBO DE PEAD CORRUGADO DE DUPLA PAREDE PARA REDE COLETORA DE ESGOTO, DN 450 MM, JUNTA ELÁSTICA INTEGRADA (NÃO INCLUI FORNECIMENTO). AF_01/2021</t>
  </si>
  <si>
    <t>2,89</t>
  </si>
  <si>
    <t>3,22</t>
  </si>
  <si>
    <t>ASSENTAMENTO DE TUBO DE PEAD CORRUGADO DE DUPLA PAREDE PARA REDE COLETORA DE ESGOTO, DN 600 MM, JUNTA ELÁSTICA INTEGRADA (NÃO INCLUI FORNECIMENTO). AF_01/2021</t>
  </si>
  <si>
    <t>12,08</t>
  </si>
  <si>
    <t>12,78</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</si>
  <si>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</si>
  <si>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</si>
  <si>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0,71</t>
  </si>
  <si>
    <t>0,79</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</si>
  <si>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</si>
  <si>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</si>
  <si>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1,23</t>
  </si>
  <si>
    <t>1,37</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</si>
  <si>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</si>
  <si>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</si>
  <si>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18,28</t>
  </si>
  <si>
    <t>21,46</t>
  </si>
  <si>
    <t>22,71</t>
  </si>
  <si>
    <t>27,81</t>
  </si>
  <si>
    <t>31,17</t>
  </si>
  <si>
    <t>32,98</t>
  </si>
  <si>
    <t>41,09</t>
  </si>
  <si>
    <t>43,49</t>
  </si>
  <si>
    <t>ASSENTAMENTO DE TUBO DE PVC PBA PARA REDE DE ÁGUA, DN 50 MM, JUNTA ELÁSTICA INTEGRADA, INSTALADO EM LOCAL COM NÍVEL ALTO DE INTERFERÊNCIAS (NÃO INCLUI FORNECIMENTO). AF_11/2017</t>
  </si>
  <si>
    <t>1,61</t>
  </si>
  <si>
    <t>1,79</t>
  </si>
  <si>
    <t>ASSENTAMENTO DE TUBO DE PVC PBA PARA REDE DE ÁGUA, DN 75 MM, JUNTA ELÁSTICA INTEGRADA, INSTALADO EM LOCAL COM NÍVEL ALTO DE INTERFERÊNCIAS (NÃO INCLUI FORNECIMENTO). AF_11/2017</t>
  </si>
  <si>
    <t>2,25</t>
  </si>
  <si>
    <t>2,49</t>
  </si>
  <si>
    <t>ASSENTAMENTO DE TUBO DE PVC PBA PARA REDE DE ÁGUA, DN 100 MM, JUNTA ELÁSTICA INTEGRADA, INSTALADO EM LOCAL COM NÍVEL ALTO DE INTERFERÊNCIAS (NÃO INCLUI FORNECIMENTO). AF_11/2017</t>
  </si>
  <si>
    <t>2,87</t>
  </si>
  <si>
    <t>ASSENTAMENTO DE TUBO DE PVC PBA PARA REDE DE ÁGUA, DN 50 MM, JUNTA ELÁSTICA INTEGRADA, INSTALADO EM LOCAL COM NÍVEL BAIXO DE INTERFERÊNCIAS (NÃO INCLUI FORNECIMENTO). AF_11/2017</t>
  </si>
  <si>
    <t>0,73</t>
  </si>
  <si>
    <t>0,80</t>
  </si>
  <si>
    <t>ASSENTAMENTO DE TUBO DE PVC PBA PARA REDE DE ÁGUA, DN 75 MM, JUNTA ELÁSTICA INTEGRADA, INSTALADO EM LOCAL COM NÍVEL BAIXO DE INTERFERÊNCIAS (NÃO INCLUI FORNECIMENTO). AF_11/2017</t>
  </si>
  <si>
    <t>1,04</t>
  </si>
  <si>
    <t>1,14</t>
  </si>
  <si>
    <t>ASSENTAMENTO DE TUBO DE PVC PBA PARA REDE DE ÁGUA, DN 100 MM, JUNTA ELÁSTICA INTEGRADA, INSTALADO EM LOCAL COM NÍVEL BAIXO DE INTERFERÊNCIAS (NÃO INCLUI FORNECIMENTO). AF_11/2017</t>
  </si>
  <si>
    <t>1,33</t>
  </si>
  <si>
    <t>1,45</t>
  </si>
  <si>
    <t>TUBO DE PVC BRANCO PARA REDE COLETORA DE ESGOTO CONDOMINIAL DE PAREDE MACIÇA, DN 100 MM, JUNTA ELÁSTICA - FORNECIMENTO E ASSENTAMENTO. AF_01/2021</t>
  </si>
  <si>
    <t>16,07</t>
  </si>
  <si>
    <t>16,38</t>
  </si>
  <si>
    <t>JUNTA ARGAMASSADA ENTRE TUBO DN 800 MM E O POÇO DE VISITA/ CAIXA DE CONCRETO OU ALVENARIA EM REDES DE ESGOTO. AF_01/2021</t>
  </si>
  <si>
    <t>79,70</t>
  </si>
  <si>
    <t>JUNTA ARGAMASSADA ENTRE TUBO DN 900 MM E O POÇO DE VISITA/ CAIXA DE CONCRETO OU ALVENARIA EM REDES DE ESGOTO. AF_01/2021</t>
  </si>
  <si>
    <t>98,01</t>
  </si>
  <si>
    <t>JUNTA ARGAMASSADA ENTRE TUBO DN 1000 MM E O POÇO DE VISITA/ CAIXA DE CONCRETO OU ALVENARIA EM REDES DE ESGOTO. AF_01/2021</t>
  </si>
  <si>
    <t>101,45</t>
  </si>
  <si>
    <t>JUNTA ARGAMASSADA ENTRE TUBO DN 1200 MM E O POÇO DE VISITA/ CAIXA DE CONCRETO OU ALVENARIA EM REDES DE ESGOTO. AF_01/2021</t>
  </si>
  <si>
    <t>114,47</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</si>
  <si>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</si>
  <si>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</si>
  <si>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</si>
  <si>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6,94</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</si>
  <si>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</si>
  <si>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</si>
  <si>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8,30</t>
  </si>
  <si>
    <t>8,87</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</si>
  <si>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</si>
  <si>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</si>
  <si>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9,97</t>
  </si>
  <si>
    <t>10,66</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</si>
  <si>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</si>
  <si>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</si>
  <si>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11,81</t>
  </si>
  <si>
    <t>12,61</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</si>
  <si>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</si>
  <si>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</si>
  <si>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13,49</t>
  </si>
  <si>
    <t>14,41</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</si>
  <si>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</si>
  <si>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</si>
  <si>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</si>
  <si>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</si>
  <si>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17,00</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</si>
  <si>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</si>
  <si>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</si>
  <si>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18,86</t>
  </si>
  <si>
    <t>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</si>
  <si>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</si>
  <si>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</si>
  <si>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12,31</t>
  </si>
  <si>
    <t>13,13</t>
  </si>
  <si>
    <t>TUBO DE CONCRETO PARA REDES COLETORAS DE ESGOTO SANITÁRIO, DIÂMETRO DE 400 MM, JUNTA ELÁSTICA, INSTALADO EM LOCAL COM ALTO NÍVEL DE INTERFERÊNCIAS - FORNECIMENTO E ASSENTAMENTO. AF_12/2015</t>
  </si>
  <si>
    <t>206,60</t>
  </si>
  <si>
    <t>ASSENTAMENTO DE TUBO DE CONCRETO PARA REDES COLETORAS DE ESGOTO SANITÁRIO, DIÂMETRO DE 400 MM, JUNTA ELÁSTICA, INSTALADO EM LOCAL COM ALTO NÍVEL DE INTERFERÊNCIAS (NÃO INCLUI FORNECIMENTO). AF_12/2015</t>
  </si>
  <si>
    <t>15,55</t>
  </si>
  <si>
    <t>16,61</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</si>
  <si>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</si>
  <si>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</si>
  <si>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18,92</t>
  </si>
  <si>
    <t>20,23</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</si>
  <si>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</si>
  <si>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</si>
  <si>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23,83</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</si>
  <si>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</si>
  <si>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</si>
  <si>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25,53</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</si>
  <si>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</si>
  <si>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</si>
  <si>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28,99</t>
  </si>
  <si>
    <t>30,97</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</si>
  <si>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</si>
  <si>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</si>
  <si>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34,56</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</si>
  <si>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</si>
  <si>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</si>
  <si>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35,74</t>
  </si>
  <si>
    <t>38,18</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</si>
  <si>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</si>
  <si>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</si>
  <si>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145,28</t>
  </si>
  <si>
    <t>TUBO DE CONCRETO PARA REDES COLETORAS DE ÁGUAS PLUVIAIS, DIÂMETRO DE 600 MM, JUNTA RÍGIDA, INSTALADO EM LOCAL COM BAIXO NÍVEL DE INTERFERÊNCIAS - FORNECIMENTO E ASSENTAMENTO. AF_12/2015</t>
  </si>
  <si>
    <t>215,65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</si>
  <si>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</si>
  <si>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</si>
  <si>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</si>
  <si>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</si>
  <si>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</si>
  <si>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</si>
  <si>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</si>
  <si>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</si>
  <si>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</si>
  <si>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</si>
  <si>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</si>
  <si>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</si>
  <si>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29,30</t>
  </si>
  <si>
    <t>31,28</t>
  </si>
  <si>
    <t>ASSENTAMENTO DE TUBO DE CONCRETO PARA REDES COLETORAS DE ÁGUAS PLUVIAIS, DIÂMETRO DE 400 MM, JUNTA RÍGIDA, INSTALADO EM LOCAL COM BAIXO NÍVEL DE INTERFERÊNCIAS (NÃO INCLUI FORNECIMENTO). AF_12/2015</t>
  </si>
  <si>
    <t>37,58</t>
  </si>
  <si>
    <t>40,11</t>
  </si>
  <si>
    <t>ASSENTAMENTO DE TUBO DE CONCRETO PARA REDES COLETORAS DE ÁGUAS PLUVIAIS, DIÂMETRO DE 500 MM, JUNTA RÍGIDA, INSTALADO EM LOCAL COM BAIXO NÍVEL DE INTERFERÊNCIAS (NÃO INCLUI FORNECIMENTO). AF_12/2015</t>
  </si>
  <si>
    <t>45,73</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</si>
  <si>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</si>
  <si>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</si>
  <si>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63,07</t>
  </si>
  <si>
    <t>ASSENTAMENTO DE TUBO DE CONCRETO PARA REDES COLETORAS DE ÁGUAS PLUVIAIS, DIÂMETRO DE 800 MM, JUNTA RÍGIDA, INSTALADO EM LOCAL COM BAIXO NÍVEL DE INTERFERÊNCIAS (NÃO INCLUI FORNECIMENTO). AF_12/2015</t>
  </si>
  <si>
    <t>73,12</t>
  </si>
  <si>
    <t>77,91</t>
  </si>
  <si>
    <t>ASSENTAMENTO DE TUBO DE CONCRETO PARA REDES COLETORAS DE ÁGUAS PLUVIAIS, DIÂMETRO DE 900 MM, JUNTA RÍGIDA, INSTALADO EM LOCAL COM BAIXO NÍVEL DE INTERFERÊNCIAS (NÃO INCLUI FORNECIMENTO). AF_12/2015</t>
  </si>
  <si>
    <t>83,65</t>
  </si>
  <si>
    <t>89,03</t>
  </si>
  <si>
    <t>ASSENTAMENTO DE TUBO DE CONCRETO PARA REDES COLETORAS DE ÁGUAS PLUVIAIS, DIÂMETRO DE 1000 MM, JUNTA RÍGIDA, INSTALADO EM LOCAL COM BAIXO NÍVEL DE INTERFERÊNCIAS (NÃO INCLUI FORNECIMENTO). AF_12/2015</t>
  </si>
  <si>
    <t>101,76</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</si>
  <si>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</si>
  <si>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</si>
  <si>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127,35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</si>
  <si>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</si>
  <si>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</si>
  <si>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</si>
  <si>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34,95</t>
  </si>
  <si>
    <t>37,34</t>
  </si>
  <si>
    <t>ASSENTAMENTO DE TUBO DE CONCRETO PARA REDES COLETORAS DE ÁGUAS PLUVIAIS, DIÂMETRO DE 400 MM, JUNTA RÍGIDA, INSTALADO EM LOCAL COM ALTO NÍVEL DE INTERFERÊNCIAS (NÃO INCLUI FORNECIMENTO). AF_12/2015</t>
  </si>
  <si>
    <t>47,85</t>
  </si>
  <si>
    <t>ASSENTAMENTO DE TUBO DE CONCRETO PARA REDES COLETORAS DE ÁGUAS PLUVIAIS, DIÂMETRO DE 500 MM, JUNTA RÍGIDA, INSTALADO EM LOCAL COM ALTO NÍVEL DE INTERFERÊNCIAS (NÃO INCLUI FORNECIMENTO). AF_12/2015</t>
  </si>
  <si>
    <t>54,69</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</si>
  <si>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</si>
  <si>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</si>
  <si>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75,26</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</si>
  <si>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</si>
  <si>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</si>
  <si>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</si>
  <si>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</si>
  <si>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</si>
  <si>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148,71</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</si>
  <si>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</si>
  <si>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</si>
  <si>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</si>
  <si>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</si>
  <si>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</si>
  <si>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64,52</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</si>
  <si>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</si>
  <si>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</si>
  <si>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110,74</t>
  </si>
  <si>
    <t>TUBO DE CONCRETO (SIMPLES) PARA REDES COLETORAS DE ÁGUAS PLUVIAIS, DIÂMETRO DE 300 MM, JUNTA RÍGIDA, INSTALADO EM LOCAL COM ALTO NÍVEL DE INTERFERÊNCIAS - FORNECIMENTO E ASSENTAMENTO. AF_12/2015</t>
  </si>
  <si>
    <t>72,36</t>
  </si>
  <si>
    <t>TUBO DE CONCRETO (SIMPLES) PARA REDES COLETORAS DE ÁGUAS PLUVIAIS, DIÂMETRO DE 400 MM, JUNTA RÍGIDA, INSTALADO EM LOCAL COM ALTO NÍVEL DE INTERFERÊNCIAS - FORNECIMENTO E ASSENTAMENTO. AF_12/2015</t>
  </si>
  <si>
    <t>89,16</t>
  </si>
  <si>
    <t>TUBO DE CONCRETO (SIMPLES) PARA REDES COLETORAS DE ÁGUAS PLUVIAIS, DIÂMETRO DE 500 MM, JUNTA RÍGIDA, INSTALADO EM LOCAL COM ALTO NÍVEL DE INTERFERÊNCIAS - FORNECIMENTO E ASSENTAMENTO. AF_12/2015</t>
  </si>
  <si>
    <t>116,59</t>
  </si>
  <si>
    <t>ASSENTAMENTO DE TUBO DE PVC DEFOFO OU PRFV OU RPVC PARA REDE DE ÁGUA, DN 150 MM, JUNTA ELÁSTICA INTEGRADA, INSTALADO EM LOCAL COM NÍVEL ALTO DE INTERFERÊNCIAS (NÃO INCLUI FORNECIMENTO). AF_11/2017</t>
  </si>
  <si>
    <t>4,11</t>
  </si>
  <si>
    <t>ASSENTAMENTO DE TUBO DE PVC DEFOFO OU PRFV OU RPVC PARA REDE DE ÁGUA, DN 200 MM, JUNTA ELÁSTICA INTEGRADA, INSTALADO EM LOCAL COM NÍVEL ALTO DE INTERFERÊNCIAS (NÃO INCLUI FORNECIMENTO). AF_11/2017</t>
  </si>
  <si>
    <t>7,80</t>
  </si>
  <si>
    <t>8,47</t>
  </si>
  <si>
    <t>ASSENTAMENTO DE TUBO DE PVC DEFOFO OU PRFV OU RPVC PARA REDE DE ÁGUA, DN 250 MM, JUNTA ELÁSTICA INTEGRADA, INSTALADO EM LOCAL COM NÍVEL ALTO DE INTERFERÊNCIAS (NÃO INCLUI FORNECIMENTO). AF_11/2017</t>
  </si>
  <si>
    <t>9,58</t>
  </si>
  <si>
    <t>10,43</t>
  </si>
  <si>
    <t>ASSENTAMENTO DE TUBO DE PVC DEFOFO OU PRFV OU RPVC PARA REDE DE ÁGUA, DN 300 MM, JUNTA ELÁSTICA INTEGRADA, INSTALADO EM LOCAL COM NÍVEL ALTO DE INTERFERÊNCIAS (NÃO INCLUI FORNECIMENTO). AF_11/2017</t>
  </si>
  <si>
    <t>12,39</t>
  </si>
  <si>
    <t>ASSENTAMENTO DE TUBO DE PVC DEFOFO OU PRFV OU RPVC PARA REDE DE ÁGUA, DN 350 MM, JUNTA ELÁSTICA INTEGRADA, INSTALADO EM LOCAL COM NÍVEL ALTO DE INTERFERÊNCIAS (NÃO INCLUI FORNECIMENTO). AF_11/2017</t>
  </si>
  <si>
    <t>13,18</t>
  </si>
  <si>
    <t>14,32</t>
  </si>
  <si>
    <t>ASSENTAMENTO DE TUBO DE PVC DEFOFO OU PRFV OU RPVC PARA REDE DE ÁGUA, DN 400 MM, JUNTA ELÁSTICA INTEGRADA, INSTALADO EM LOCAL COM NÍVEL ALTO DE INTERFERÊNCIAS (NÃO INCLUI FORNECIMENTO). AF_11/2017</t>
  </si>
  <si>
    <t>14,96</t>
  </si>
  <si>
    <t>ASSENTAMENTO DE TUBO DE PVC DEFOFO OU PRFV OU RPVC PARA REDE DE ÁGUA, DN 500 MM, JUNTA ELÁSTICA INTEGRADA, INSTALADO EM LOCAL COM NÍVEL ALTO DE INTERFERÊNCIAS (NÃO INCLUI FORNECIMENTO). AF_11/2017</t>
  </si>
  <si>
    <t>18,55</t>
  </si>
  <si>
    <t>20,17</t>
  </si>
  <si>
    <t>ASSENTAMENTO DE TUBO DE PVC DEFOFO OU PRFV OU RPVC PARA REDE DE ÁGUA, DN 150 MM, JUNTA ELÁSTICA INTEGRADA, INSTALADO EM LOCAL COM NÍVEL BAIXO DE INTERFERÊNCIAS (NÃO INCLUI FORNECIMENTO). AF_11/2017</t>
  </si>
  <si>
    <t>2,10</t>
  </si>
  <si>
    <t>ASSENTAMENTO DE TUBO DE PVC DEFOFO OU PRFV OU RPVC PARA REDE DE ÁGUA, DN 200 MM, JUNTA ELÁSTICA INTEGRADA, INSTALADO EM LOCAL COM NÍVEL BAIXO DE INTERFERÊNCIAS (NÃO INCLUI FORNECIMENTO). AF_11/2017</t>
  </si>
  <si>
    <t>3,97</t>
  </si>
  <si>
    <t>4,26</t>
  </si>
  <si>
    <t>ASSENTAMENTO DE TUBO DE PVC DEFOFO OU PRFV OU RPVC PARA REDE DE ÁGUA, DN 250 MM, JUNTA ELÁSTICA INTEGRADA, INSTALADO EM LOCAL COM NÍVEL BAIXO DE INTERFERÊNCIAS (NÃO INCLUI FORNECIMENTO). AF_11/2017</t>
  </si>
  <si>
    <t>4,89</t>
  </si>
  <si>
    <t>5,25</t>
  </si>
  <si>
    <t>ASSENTAMENTO DE TUBO DE PVC DEFOFO OU PRFV OU RPVC PARA REDE DE ÁGUA, DN 300 MM, JUNTA ELÁSTICA INTEGRADA, INSTALADO EM LOCAL COM NÍVEL BAIXO DE INTERFERÊNCIAS (NÃO INCLUI FORNECIMENTO). AF_11/2017</t>
  </si>
  <si>
    <t>5,81</t>
  </si>
  <si>
    <t>6,25</t>
  </si>
  <si>
    <t>ASSENTAMENTO DE TUBO DE PVC DEFOFO OU PRFV OU RPVC PARA REDE DE ÁGUA, DN 350 MM, JUNTA ELÁSTICA INTEGRADA, INSTALADO EM LOCAL COM NÍVEL BAIXO DE INTERFERÊNCIAS (NÃO INCLUI FORNECIMENTO). AF_11/2017</t>
  </si>
  <si>
    <t>6,73</t>
  </si>
  <si>
    <t>7,22</t>
  </si>
  <si>
    <t>ASSENTAMENTO DE TUBO DE PVC DEFOFO OU PRFV OU RPVC PARA REDE DE ÁGUA, DN 400 MM, JUNTA ELÁSTICA INTEGRADA, INSTALADO EM LOCAL COM NÍVEL BAIXO DE INTERFERÊNCIAS (NÃO INCLUI FORNECIMENTO). AF_11/2017</t>
  </si>
  <si>
    <t>7,63</t>
  </si>
  <si>
    <t>8,19</t>
  </si>
  <si>
    <t>ASSENTAMENTO DE TUBO DE PVC DEFOFO OU PRFV OU RPVC PARA REDE DE ÁGUA, DN 500 MM, JUNTA ELÁSTICA INTEGRADA, INSTALADO EM LOCAL COM NÍVEL BAIXO DE INTERFERÊNCIAS (NÃO INCLUI FORNECIMENTO). AF_11/2017</t>
  </si>
  <si>
    <t>9,46</t>
  </si>
  <si>
    <t>10,17</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</si>
  <si>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</si>
  <si>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</si>
  <si>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</si>
  <si>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</si>
  <si>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</si>
  <si>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</si>
  <si>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</si>
  <si>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445,18</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</si>
  <si>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</si>
  <si>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</si>
  <si>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</si>
  <si>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</si>
  <si>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</si>
  <si>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</si>
  <si>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</si>
  <si>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</si>
  <si>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</si>
  <si>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96,94</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</si>
  <si>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</si>
  <si>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</si>
  <si>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82,37</t>
  </si>
  <si>
    <t>PAREDE DE MADEIRA COMPENSADA PARA CONSTRUÇÃO TEMPORÁRIA EM CHAPA SIMPLES, INTERNA, COM ÁREA LÍQUIDA MENOR QUE 6 M², SEM VÃO. AF_05/2018</t>
  </si>
  <si>
    <t>83,94</t>
  </si>
  <si>
    <t>PAREDE DE MADEIRA COMPENSADA PARA CONSTRUÇÃO TEMPORÁRIA EM CHAPA SIMPLES, EXTERNA, COM ÁREA LÍQUIDA MAIOR OU IGUAL A 6 M², COM VÃO. AF_05/2018</t>
  </si>
  <si>
    <t>118,23</t>
  </si>
  <si>
    <t>PAREDE DE MADEIRA COMPENSADA PARA CONSTRUÇÃO TEMPORÁRIA EM CHAPA SIMPLES, EXTERNA, COM ÁREA LÍQUIDA MENOR QUE 6 M², COM VÃO. AF_05/2018</t>
  </si>
  <si>
    <t>149,47</t>
  </si>
  <si>
    <t>154,17</t>
  </si>
  <si>
    <t>PAREDE DE MADEIRA COMPENSADA PARA CONSTRUÇÃO TEMPORÁRIA EM CHAPA SIMPLES, INTERNA, COM ÁREA LÍQUIDA MAIOR OU IGUAL A 6 M², COM VÃO. AF_05/2018</t>
  </si>
  <si>
    <t>97,81</t>
  </si>
  <si>
    <t>PAREDE DE MADEIRA COMPENSADA PARA CONSTRUÇÃO TEMPORÁRIA EM CHAPA SIMPLES, INTERNA, COM ÁREA LÍQUIDA MENOR QUE 6 M², COM VÃO. AF_05/2018</t>
  </si>
  <si>
    <t>124,26</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</si>
  <si>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</si>
  <si>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</si>
  <si>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123,00</t>
  </si>
  <si>
    <t>PAREDE DE MADEIRA COMPENSADA PARA CONSTRUÇÃO TEMPORÁRIA EM CHAPA DUPLA, INTERNA, COM ÁREA LÍQUIDA MAIOR OU IGUAL A 6 M², SEM VÃO. AF_05/2018</t>
  </si>
  <si>
    <t>106,54</t>
  </si>
  <si>
    <t>PAREDE DE MADEIRA COMPENSADA PARA CONSTRUÇÃO TEMPORÁRIA EM CHAPA DUPLA, INTERNA, COM ÁREA LÍQUIDA MENOR QUE 6 M², SEM VÃO. AF_05/2018</t>
  </si>
  <si>
    <t>107,25</t>
  </si>
  <si>
    <t>108,67</t>
  </si>
  <si>
    <t>PAREDE DE MADEIRA COMPENSADA PARA CONSTRUÇÃO TEMPORÁRIA EM CHAPA DUPLA, EXTERNA, COM ÁREA LÍQUIDA MAIOR OU IGUAL A QUE 6 M², COM VÃO. AF_05/2018</t>
  </si>
  <si>
    <t>144,00</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</si>
  <si>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</si>
  <si>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</si>
  <si>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</si>
  <si>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159,60</t>
  </si>
  <si>
    <t>TAPUME COM COMPENSADO DE MADEIRA. AF_05/2018</t>
  </si>
  <si>
    <t>TAPUME COM TELHA METÁLICA. AF_05/2018</t>
  </si>
  <si>
    <t>91,04</t>
  </si>
  <si>
    <t>PISO PARA CONSTRUÇÃO TEMPORÁRIA EM MADEIRA, SEM REAPROVEITAMENTO. AF_05/2018</t>
  </si>
  <si>
    <t>ESTRUTURA DE MADEIRA PROVISÓRIA PARA SUPORTE DE CAIXA D ÁGUA ELEVADA DE 1000 LITROS. AF_05/2018_P</t>
  </si>
  <si>
    <t>3.606,21</t>
  </si>
  <si>
    <t>ESTRUTURA DE MADEIRA PROVISÓRIA PARA SUPORTE DE CAIXA D ÁGUA ELEVADA DE 3000 LITROS. AF_05/2018_P</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</si>
  <si>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</si>
  <si>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</si>
  <si>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</si>
  <si>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</si>
  <si>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88,89</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</si>
  <si>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</si>
  <si>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</si>
  <si>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</si>
  <si>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23,39</t>
  </si>
  <si>
    <t>25,77</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</si>
  <si>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</si>
  <si>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</si>
  <si>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175,32</t>
  </si>
  <si>
    <t>CAMINHÃO TOCO, PBT 16.000 KG, CARGA ÚTIL MÁX. 10.685 KG, DIST. ENTRE EIXOS 4,8 M, POTÊNCIA 189 CV, INCLUSIVE CARROCERIA FIXA ABERTA DE MADEIRA P/ TRANSPORTE GERAL DE CARGA SECA, DIMEN. APROX. 2,5 X 7,00 X 0,50 M - CHP DIURNO. AF_06/2014</t>
  </si>
  <si>
    <t>127,47</t>
  </si>
  <si>
    <t>VIBROACABADORA DE ASFALTO SOBRE ESTEIRAS, LARGURA DE PAVIMENTAÇÃO 1,90 M A 5,30 M, POTÊNCIA 105 HP CAPACIDADE 450 T/H - CHP DIURNO. AF_11/2014</t>
  </si>
  <si>
    <t>VASSOURA MECÂNICA REBOCÁVEL COM ESCOVA CILÍNDRICA, LARGURA ÚTIL DE VARRIMENTO DE 2,44 M - CHP DIURNO. AF_06/2014</t>
  </si>
  <si>
    <t>6,08</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</si>
  <si>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</si>
  <si>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</si>
  <si>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</si>
  <si>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</si>
  <si>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</si>
  <si>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13,03</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</si>
  <si>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</si>
  <si>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</si>
  <si>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</si>
  <si>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85,30</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</si>
  <si>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</si>
  <si>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</si>
  <si>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</si>
  <si>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</si>
  <si>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</si>
  <si>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23,04</t>
  </si>
  <si>
    <t>24,50</t>
  </si>
  <si>
    <t>GRADE DE DISCO REBOCÁVEL COM 20 DISCOS 24" X 6 MM COM PNEUS PARA TRANSPORTE - CHP DIURNO. AF_06/2014</t>
  </si>
  <si>
    <t>3,17</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</si>
  <si>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</si>
  <si>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</si>
  <si>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154,61</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</si>
  <si>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</si>
  <si>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</si>
  <si>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</si>
  <si>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38,20</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</si>
  <si>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</si>
  <si>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</si>
  <si>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128,51</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</si>
  <si>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</si>
  <si>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</si>
  <si>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8,92</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</si>
  <si>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</si>
  <si>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</si>
  <si>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117,53</t>
  </si>
  <si>
    <t>119,49</t>
  </si>
  <si>
    <t>GRUPO GERADOR ESTACIONÁRIO, MOTOR DIESEL POTÊNCIA 170 KVA - CHP DIURNO. AF_02/2016</t>
  </si>
  <si>
    <t>ROLO COMPACTADOR VIBRATÓRIO PÉ DE CARNEIRO PARA SOLOS, POTÊNCIA 80 HP, PESO OPERACIONAL SEM/COM LASTRO 7,4 / 8,8 T, LARGURA DE TRABALHO 1,68 M - CHP DIURNO. AF_02/2016</t>
  </si>
  <si>
    <t>144,35</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</si>
  <si>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</si>
  <si>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</si>
  <si>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7,57</t>
  </si>
  <si>
    <t>ESPARGIDOR DE ASFALTO PRESSURIZADO, TANQUE 6 M3 COM ISOLAÇÃO TÉRMICA, AQUECIDO COM 2 MAÇARICOS, COM BARRA ESPARGIDORA 3,60 M, MONTADO SOBRE CAMINHÃO  TOCO, PBT 14.300 KG, POTÊNCIA 185 CV - CHP DIURNO. AF_08/2015</t>
  </si>
  <si>
    <t>191,60</t>
  </si>
  <si>
    <t>GRUPO DE SOLDAGEM COM GERADOR A DIESEL 60 CV PARA SOLDA ELÉTRICA, SOBRE 04 RODAS, COM MOTOR 4 CILINDROS 600 A - CHP DIURNO. AF_02/2016</t>
  </si>
  <si>
    <t>71,88</t>
  </si>
  <si>
    <t>73,83</t>
  </si>
  <si>
    <t>BETONEIRA CAPACIDADE NOMINAL 400 L, CAPACIDADE DE MISTURA 310 L, MOTOR A DIESEL POTÊNCIA 5,0 HP, SEM CARREGADOR - CHP DIURNO. AF_06/2014</t>
  </si>
  <si>
    <t>3,48</t>
  </si>
  <si>
    <t>MISTURADOR DE ARGAMASSA, EIXO HORIZONTAL, CAPACIDADE DE MISTURA 300 KG, MOTOR ELÉTRICO POTÊNCIA 5 CV - CHP DIURNO. AF_06/2014</t>
  </si>
  <si>
    <t>4,07</t>
  </si>
  <si>
    <t>MISTURADOR DE ARGAMASSA, EIXO HORIZONTAL, CAPACIDADE DE MISTURA 600 KG, MOTOR ELÉTRICO POTÊNCIA 7,5 CV - CHP DIURNO. AF_06/2014</t>
  </si>
  <si>
    <t>5,64</t>
  </si>
  <si>
    <t>MISTURADOR DE ARGAMASSA, EIXO HORIZONTAL, CAPACIDADE DE MISTURA 160 KG, MOTOR ELÉTRICO POTÊNCIA 3 CV - CHP DIURNO. AF_06/2014</t>
  </si>
  <si>
    <t>2,96</t>
  </si>
  <si>
    <t>PROJETOR DE ARGAMASSA, CAPACIDADE DE PROJEÇÃO 1,5 M3/H, ALCANCE DE 30 ATÉ 60 M, MOTOR ELÉTRICO POTÊNCIA 7,5 HP - CHP DIURNO. AF_06/2014</t>
  </si>
  <si>
    <t>12,63</t>
  </si>
  <si>
    <t>PROJETOR DE ARGAMASSA, CAPACIDADE DE PROJEÇÃO 2 M3/H, ALCANCE ATÉ 50 M, MOTOR ELÉTRICO POTÊNCIA 7,5 HP - CHP DIURNO. AF_06/2014</t>
  </si>
  <si>
    <t>15,49</t>
  </si>
  <si>
    <t>BETONEIRA CAPACIDADE NOMINAL DE 400 L, CAPACIDADE DE MISTURA 280 L, MOTOR ELÉTRICO TRIFÁSICO POTÊNCIA DE 2 CV, SEM CARREGADOR - CHP DIURNO. AF_10/2014</t>
  </si>
  <si>
    <t>1,50</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</si>
  <si>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</si>
  <si>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</si>
  <si>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</si>
  <si>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2,17</t>
  </si>
  <si>
    <t>TANQUE DE ASFALTO ESTACIONÁRIO COM MAÇARICO, CAPACIDADE 20.000 L - CHP DIURNO. AF_06/2014</t>
  </si>
  <si>
    <t>140,48</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</si>
  <si>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</si>
  <si>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</si>
  <si>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</si>
  <si>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4,06</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</si>
  <si>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</si>
  <si>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</si>
  <si>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</si>
  <si>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</si>
  <si>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</si>
  <si>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</si>
  <si>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8,07</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</si>
  <si>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</si>
  <si>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</si>
  <si>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</si>
  <si>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</si>
  <si>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1,70</t>
  </si>
  <si>
    <t>PERFURATRIZ MANUAL, TORQUE MÁXIMO 83 N.M, POTÊNCIA 5 CV, COM DIÂMETRO MÁXIMO 4" - CHP DIURNO. AF_06/2015</t>
  </si>
  <si>
    <t>7,75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</si>
  <si>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</si>
  <si>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</si>
  <si>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11,85</t>
  </si>
  <si>
    <t>BOMBA TRIPLEX, PARA INJEÇÃO DE NATA DE CIMENTO, VAZÃO MÁXIMA DE 100 LITROS/MINUTO, PRESSÃO MÁXIMA DE 70 BAR - CHP DIURNO. AF_06/2015</t>
  </si>
  <si>
    <t>16,12</t>
  </si>
  <si>
    <t>BOMBA CENTRÍFUGA MONOESTÁGIO COM MOTOR ELÉTRICO MONOFÁSICO, POTÊNCIA 15 HP, DIÂMETRO DO ROTOR 173 MM, HM/Q = 30 MCA / 90 M3/H A 45 MCA / 55 M3/H - CHP DIURNO. AF_06/2015</t>
  </si>
  <si>
    <t>9,41</t>
  </si>
  <si>
    <t>BOMBA DE PROJEÇÃO DE CONCRETO SECO, POTÊNCIA 10 CV, VAZÃO 3 M3/H - CHP DIURNO. AF_06/2015</t>
  </si>
  <si>
    <t>11,78</t>
  </si>
  <si>
    <t>BOMBA DE PROJEÇÃO DE CONCRETO SECO, POTÊNCIA 10 CV, VAZÃO 6 M3/H - CHP DIURNO. AF_06/2015</t>
  </si>
  <si>
    <t>12,24</t>
  </si>
  <si>
    <t>PROJETOR PNEUMÁTICO DE ARGAMASSA PARA CHAPISCO E REBOCO COM RECIPIENTE ACOPLADO, TIPO CANEQUINHA, COM COMPRESSOR DE AR REBOCÁVEL VAZÃO 89 PCM E MOTOR DIESEL DE 20 CV - CHP DIURNO. AF_06/2015</t>
  </si>
  <si>
    <t>20,36</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</si>
  <si>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</si>
  <si>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</si>
  <si>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</si>
  <si>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</si>
  <si>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83,09</t>
  </si>
  <si>
    <t>COMPRESSOR DE AR REBOCÁVEL, VAZÃO 89 PCM, PRESSÃO EFETIVA DE TRABALHO 102 PSI, MOTOR DIESEL, POTÊNCIA 20 CV - CHP DIURNO. AF_06/2015</t>
  </si>
  <si>
    <t>19,27</t>
  </si>
  <si>
    <t>COMPRESSOR DE AR REBOCAVEL, VAZÃO 250 PCM, PRESSAO DE TRABALHO 102 PSI, MOTOR A DIESEL POTÊNCIA 81 CV - CHP DIURNO. AF_06/2015</t>
  </si>
  <si>
    <t>49,50</t>
  </si>
  <si>
    <t>COMPRESSOR DE AR REBOCÁVEL, VAZÃO 748 PCM, PRESSÃO EFETIVA DE TRABALHO 102 PSI, MOTOR DIESEL, POTÊNCIA 210 CV - CHP DIURNO. AF_06/2015</t>
  </si>
  <si>
    <t>127,93</t>
  </si>
  <si>
    <t>ESCAVADEIRA HIDRÁULICA SOBRE ESTEIRAS, CAÇAMBA 0,80 M3, PESO OPERACIONAL 17,8 T, POTÊNCIA LÍQUIDA 110 HP - CHP DIURNO. AF_10/2014</t>
  </si>
  <si>
    <t>COMPRESSOR DE AR REBOCAVEL, VAZÃO 400 PCM, PRESSAO DE TRABALHO 102 PSI, MOTOR A DIESEL POTÊNCIA 110 CV - CHP DIURNO. AF_06/2015</t>
  </si>
  <si>
    <t>65,62</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</si>
  <si>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</si>
  <si>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</si>
  <si>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8,29</t>
  </si>
  <si>
    <t>CORTADORA DE PISO COM MOTOR 4 TEMPOS A GASOLINA, POTÊNCIA DE 13 HP, COM DISCO DE CORTE DIAMANTADO SEGMENTADO PARA CONCRETO, DIÂMETRO DE 350 MM, FURO DE 1" (14 X 1") - CHP DIURNO. AF_08/2015</t>
  </si>
  <si>
    <t>18,72</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</si>
  <si>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</si>
  <si>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</si>
  <si>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25,50</t>
  </si>
  <si>
    <t>27,74</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</si>
  <si>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</si>
  <si>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</si>
  <si>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305,10</t>
  </si>
  <si>
    <t>SERRA CIRCULAR DE BANCADA COM MOTOR ELÉTRICO POTÊNCIA DE 5HP, COM COIFA PARA DISCO 10" - CHP DIURNO. AF_08/2015</t>
  </si>
  <si>
    <t>23,59</t>
  </si>
  <si>
    <t>DISTRIBUIDOR DE AGREGADOS REBOCAVEL, CAPACIDADE 1,9 M³, LARGURA DE TRABALHO 3,66 M - CHP DIURNO. AF_11/2015</t>
  </si>
  <si>
    <t>8,00</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</si>
  <si>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</si>
  <si>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</si>
  <si>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2,36</t>
  </si>
  <si>
    <t>DOSADOR DE AREIA, CAPACIDADE DE 26 LITROS - CHP DIURNO. AF_11/2015</t>
  </si>
  <si>
    <t>0,18</t>
  </si>
  <si>
    <t>CAMINHONETE COM MOTOR A DIESEL, POTÊNCIA 180 CV, CABINE DUPLA, 4X4 - CHP DIURNO. AF_11/2015</t>
  </si>
  <si>
    <t>CAMINHONETE CABINE SIMPLES COM MOTOR 1.6 FLEX, CÂMBIO MANUAL, POTÊNCIA 101/104 CV, 2 PORTAS - CHP DIURNO. AF_11/2015</t>
  </si>
  <si>
    <t>61,14</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</si>
  <si>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</si>
  <si>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</si>
  <si>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19,14</t>
  </si>
  <si>
    <t>MÁQUINA EXTRUSORA DE CONCRETO PARA GUIAS E SARJETAS, MOTOR A DIESEL, POTÊNCIA 14 CV - CHP DIURNO. AF_12/2015</t>
  </si>
  <si>
    <t>12,83</t>
  </si>
  <si>
    <t>MARTELO PERFURADOR PNEUMÁTICO MANUAL, HASTE 25 X 75 MM, 21 KG - CHP DIURNO. AF_12/2015</t>
  </si>
  <si>
    <t>23,51</t>
  </si>
  <si>
    <t>25,89</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</si>
  <si>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</si>
  <si>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</si>
  <si>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</si>
  <si>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</si>
  <si>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18,23</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</si>
  <si>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</si>
  <si>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</si>
  <si>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</si>
  <si>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65,34</t>
  </si>
  <si>
    <t>GERADOR PORTÁTIL MONOFÁSICO, POTÊNCIA 5500 VA, MOTOR A GASOLINA, POTÊNCIA DO MOTOR 13 CV - CHP DIURNO. AF_03/2016</t>
  </si>
  <si>
    <t>12,92</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</si>
  <si>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</si>
  <si>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</si>
  <si>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</si>
  <si>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</si>
  <si>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106,17</t>
  </si>
  <si>
    <t>USINA MISTURADORA DE SOLOS, CAPACIDADE DE 200 A 500 TON/H, POTENCIA 75KW - CHP DIURNO. AF_07/2016</t>
  </si>
  <si>
    <t>DISTRIBUIDOR DE AGREGADOS AUTOPROPELIDO, CAP 3 M3, A DIESEL, POTÊNCIA 176CV - CHP DIURNO. AF_07/2016</t>
  </si>
  <si>
    <t>143,98</t>
  </si>
  <si>
    <t>MÁQUINA DEMARCADORA DE FAIXA DE TRÁFEGO À FRIO, AUTOPROPELIDA, POTÊNCIA 38 HP - CHP DIURNO. AF_07/2016</t>
  </si>
  <si>
    <t>104,58</t>
  </si>
  <si>
    <t>TALHA MANUAL DE CORRENTE, CAPACIDADE DE 2 TON. COM ELEVAÇÃO DE 3 M - CHP DIURNO. AF_07/2016</t>
  </si>
  <si>
    <t>0,06</t>
  </si>
  <si>
    <t>GRUA ASCENCIONAL, LANCA DE 42 M, CAPACIDADE DE 1,5 T A 30 M, ALTURA ATE 39 M - CHP DIURNO. AF_08/2016</t>
  </si>
  <si>
    <t>PULVERIZADOR DE TINTA ELÉTRICO/MÁQUINA DE PINTURA AIRLESS, VAZÃO 2 L/MIN - CHP DIURNO. AF_08/2016</t>
  </si>
  <si>
    <t>19,65</t>
  </si>
  <si>
    <t>21,61</t>
  </si>
  <si>
    <t>MARTELO DEMOLIDOR PNEUMÁTICO MANUAL, 32 KG - CHP DIURNO. AF_09/2016</t>
  </si>
  <si>
    <t>22,96</t>
  </si>
  <si>
    <t>25,34</t>
  </si>
  <si>
    <t>COMPACTADOR DE SOLOS DE PERCUSÃO (SOQUETE) COM MOTOR A GASOLINA, POTÊNCIA 3 CV - CHP DIURNO. AF_09/2016</t>
  </si>
  <si>
    <t>6,12</t>
  </si>
  <si>
    <t>RÉGUA VIBRATÓRIA DUPLA PARA CONCRETO, PESO DE 60KG, COMPRIMENTO 4 M, COM MOTOR A GASOLINA, POTÊNCIA 5,5 HP - CHP DIURNO. AF_09/2016</t>
  </si>
  <si>
    <t>8,12</t>
  </si>
  <si>
    <t>POLIDORA DE PISO (POLITRIZ), PESO DE 100KG, DIÂMETRO 450 MM, MOTOR ELÉTRICO, POTÊNCIA 4 HP - CHP DIURNO. AF_09/2016</t>
  </si>
  <si>
    <t>2,83</t>
  </si>
  <si>
    <t>DESEMPENADEIRA DE CONCRETO, PESO DE 75KG, 4 PÁS, MOTOR A GASOLINA, POTÊNCIA 5,5 HP - CHP DIURNO. AF_09/2016</t>
  </si>
  <si>
    <t>8,10</t>
  </si>
  <si>
    <t>PERFURATRIZ PNEUMATICA MANUAL DE PESO MEDIO, MARTELETE, 18KG, COMPRIMENTO MÁXIMO DE CURSO DE 6 M, DIAMETRO DO PISTAO DE 5,5 CM - CHP DIURNO. AF_11/2016</t>
  </si>
  <si>
    <t>22,34</t>
  </si>
  <si>
    <t>24,72</t>
  </si>
  <si>
    <t>ROLO COMPACTADOR VIBRATORIO TANDEM, ACO LISO, POTENCIA 125 HP, PESO SEM/COM LASTRO 10,20/11,65 T, LARGURA DE TRABALHO 1,73 M - CHP DIURNO. AF_11/2016</t>
  </si>
  <si>
    <t>PERFURATRIZ MANUAL, TORQUE MAXIMO 55 KGF.M, POTENCIA 5 CV, COM DIAMETRO MAXIMO 8 1/2" - CHP DIURNO. AF_11/2016</t>
  </si>
  <si>
    <t>34,96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</si>
  <si>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</si>
  <si>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</si>
  <si>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</si>
  <si>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167,89</t>
  </si>
  <si>
    <t>GRUPO GERADOR COM CARENAGEM, MOTOR DIESEL POTÊNCIA STANDART ENTRE 250 E 260 KVA - CHP DIURNO. AF_12/2016</t>
  </si>
  <si>
    <t>TRATOR DE PNEUS COM POTÊNCIA DE 122 CV, TRAÇÃO 4X4, COM VASSOURA MECÂNICA ACOPLADA - CHP DIURNO. AF_02/2017</t>
  </si>
  <si>
    <t>165,57</t>
  </si>
  <si>
    <t>TRATOR DE PNEUS COM POTÊNCIA DE 122 CV, TRAÇÃO 4X4, COM GRADE DE DISCOS ACOPLADA - CHP DIURNO. AF_02/2017</t>
  </si>
  <si>
    <t>TRATOR DE PNEUS COM POTÊNCIA DE 85 CV, TRAÇÃO 4X4, COM GRADE DE DISCOS ACOPLADA - CHP DIURNO. AF_02/2017</t>
  </si>
  <si>
    <t>125,58</t>
  </si>
  <si>
    <t>CAMINHÃO BASCULANTE 10 M3, TRUCADO, POTÊNCIA 230 CV, INCLUSIVE CAÇAMBA METÁLICA, COM DISTRIBUIDOR DE AGREGADOS ACOPLADO - CHP DIURNO. AF_02/2017</t>
  </si>
  <si>
    <t>TRATOR DE PNEUS COM POTÊNCIA DE 85 CV, TRAÇÃO 4X4, COM VASSOURA MECÂNICA ACOPLADA - CHP DIURNO. AF_03/2017</t>
  </si>
  <si>
    <t>123,65</t>
  </si>
  <si>
    <t>MINICARREGADEIRA SOBRE RODAS POTENCIA 47HP CAPACIDADE OPERACAO 646 KG, COM VASSOURA MECÂNICA ACOPLADA - CHP DIURNO. AF_03/2017</t>
  </si>
  <si>
    <t>91,67</t>
  </si>
  <si>
    <t>MINIESCAVADEIRA SOBRE ESTEIRAS, POTENCIA LIQUIDA DE *30* HP, PESO OPERACIONAL DE *3.500* KG - CHP DIURNO. AF_04/2017</t>
  </si>
  <si>
    <t>61,82</t>
  </si>
  <si>
    <t>64,37</t>
  </si>
  <si>
    <t>PERFURATRIZ ROTATIVA SOBRE ESTEIRA, TORQUE MAXIMO 2500 KGM, POTENCIA 110 HP, MOTOR DIESEL- CHP DIURNO. AF_05/2017</t>
  </si>
  <si>
    <t>169,88</t>
  </si>
  <si>
    <t>COMPRESSOR DE AR, VAZAO DE 10 PCM, RESERVATORIO 100 L, PRESSAO DE TRABALHO ENTRE 6,9 E 9,7 BAR, POTENCIA 2 HP, TENSAO 110/220 V - CHP DIURNO. AF_05/2017</t>
  </si>
  <si>
    <t>1,38</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</si>
  <si>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</si>
  <si>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</si>
  <si>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3,92</t>
  </si>
  <si>
    <t>LAVADORA DE ALTA PRESSAO (LAVA-JATO) PARA AGUA FRIA, PRESSAO DE OPERACAO ENTRE 1400 E 1900 LIB/POL2, VAZAO MAXIMA ENTRE 400 E 700 L/H - CHP DIURNO. AF_04/2019</t>
  </si>
  <si>
    <t>1,20</t>
  </si>
  <si>
    <t>USINA DE MISTURA ASFÁLTICA À QUENTE, TIPO CONTRA FLUXO, PROD 100 A 140 TON/HORA - CHP DIURNO. AF_12/2019</t>
  </si>
  <si>
    <t>USINA DE ASFALTO, TIPO GRAVIMÉTRICA, PROD 150 TON/HORA - CHP DIURNO. AF_12/2019</t>
  </si>
  <si>
    <t>873,41</t>
  </si>
  <si>
    <t>MARTELO DEMOLIDOR ELÉTRICO, COM POTÊNCIA DE 2.000 W, 1.000 IMPACTOS POR MINUTO, PESO DE 30 KG - CHP DIURNO. AF_01/2021</t>
  </si>
  <si>
    <t>22,54</t>
  </si>
  <si>
    <t>24,92</t>
  </si>
  <si>
    <t>ESCAVADEIRA HIDRÁULICA SOBRE ESTEIRAS, CAÇAMBA 0,80 M3, PESO OPERACIONAL 17 T, POTENCIA BRUTA 111 HP - CHI DIURNO. AF_06/2014</t>
  </si>
  <si>
    <t>CHI</t>
  </si>
  <si>
    <t>57,59</t>
  </si>
  <si>
    <t>60,14</t>
  </si>
  <si>
    <t>RETROESCAVADEIRA SOBRE RODAS COM CARREGADEIRA, TRAÇÃO 4X4, POTÊNCIA LÍQ. 88 HP, CAÇAMBA CARREG. CAP. MÍN. 1 M3, CAÇAMBA RETRO CAP. 0,26 M3, PESO OPERACIONAL MÍN. 6.674 KG, PROFUNDIDADE ESCAVAÇÃO MÁX. 4,37 M - CHI DIURNO. AF_06/2014</t>
  </si>
  <si>
    <t>39,66</t>
  </si>
  <si>
    <t>RETROESCAVADEIRA SOBRE RODAS COM CARREGADEIRA, TRAÇÃO 4X2, POTÊNCIA LÍQ. 79 HP, CAÇAMBA CARREG. CAP. MÍN. 1 M3, CAÇAMBA RETRO CAP. 0,20 M3, PESO OPERACIONAL MÍN. 6.570 KG, PROFUNDIDADE ESCAVAÇÃO MÁX. 4,37 M - CHI DIURNO. AF_06/2014</t>
  </si>
  <si>
    <t>37,55</t>
  </si>
  <si>
    <t>ROLO COMPACTADOR VIBRATÓRIO DE UM CILINDRO AÇO LISO, POTÊNCIA 80 HP, PESO OPERACIONAL MÁXIMO 8,1 T, IMPACTO DINÂMICO 16,15 / 9,5 T, LARGURA DE TRABALHO 1,68 M - CHI DIURNO. AF_06/2014</t>
  </si>
  <si>
    <t>38,93</t>
  </si>
  <si>
    <t>41,13</t>
  </si>
  <si>
    <t>GRADE DE DISCO CONTROLE REMOTO REBOCÁVEL, COM 24 DISCOS 24 X 6 MM COM PNEUS PARA TRANSPORTE - CHI DIURNO. AF_06/2014</t>
  </si>
  <si>
    <t>2,52</t>
  </si>
  <si>
    <t>MOTOBOMBA CENTRÍFUGA, MOTOR A GASOLINA, POTÊNCIA 5,42 HP, BOCAIS 1 1/2" X 1", DIÂMETRO ROTOR 143 MM HM/Q = 6 MCA / 16,8 M3/H A 38 MCA / 6,6 M3/H - CHI DIURNO. AF_06/2014</t>
  </si>
  <si>
    <t>0,20</t>
  </si>
  <si>
    <t>CAMINHÃO TOCO, PBT 16.000 KG, CARGA ÚTIL MÁX. 10.685 KG, DIST. ENTRE EIXOS 4,8 M, POTÊNCIA 189 CV, INCLUSIVE CARROCERIA FIXA ABERTA DE MADEIRA P/ TRANSPORTE GERAL DE CARGA SECA, DIMEN. APROX. 2,5 X 7,00 X 0,50 M - CHI DIURNO. AF_06/2014</t>
  </si>
  <si>
    <t>30,13</t>
  </si>
  <si>
    <t>32,21</t>
  </si>
  <si>
    <t>USINA DE CONCRETO FIXA, CAPACIDADE NOMINAL DE 90 A 120 M3/H, SEM SILO - CHI DIURNO. AF_07/2016</t>
  </si>
  <si>
    <t>112,89</t>
  </si>
  <si>
    <t>120,81</t>
  </si>
  <si>
    <t>VIBROACABADORA DE ASFALTO SOBRE ESTEIRAS, LARGURA DE PAVIMENTAÇÃO 1,90 M A 5,30 M, POTÊNCIA 105 HP CAPACIDADE 450 T/H - CHI DIURNO. AF_11/2014</t>
  </si>
  <si>
    <t>90,64</t>
  </si>
  <si>
    <t>93,06</t>
  </si>
  <si>
    <t>VASSOURA MECÂNICA REBOCÁVEL COM ESCOVA CILÍNDRICA, LARGURA ÚTIL DE VARRIMENTO DE 2,44 M - CHI DIURNO. AF_06/2014</t>
  </si>
  <si>
    <t>TRATOR DE PNEUS, POTÊNCIA 122 CV, TRAÇÃO 4X4, PESO COM LASTRO DE 4.510 KG - CHI DIURNO. AF_06/2014</t>
  </si>
  <si>
    <t>32,78</t>
  </si>
  <si>
    <t>35,02</t>
  </si>
  <si>
    <t>TRATOR DE ESTEIRAS, POTÊNCIA 170 HP, PESO OPERACIONAL 19 T, CAÇAMBA 5,2 M3 - CHI DIURNO. AF_06/2014</t>
  </si>
  <si>
    <t>53,08</t>
  </si>
  <si>
    <t>55,32</t>
  </si>
  <si>
    <t>TRATOR DE ESTEIRAS, POTÊNCIA 150 HP, PESO OPERACIONAL 16,7 T, COM RODA MOTRIZ ELEVADA E LÂMINA 3,18 M3 - CHI DIURNO. AF_06/2014</t>
  </si>
  <si>
    <t>53,30</t>
  </si>
  <si>
    <t>55,54</t>
  </si>
  <si>
    <t>TRATOR DE ESTEIRAS, POTÊNCIA 347 HP, PESO OPERACIONAL 38,5 T, COM LÂMINA 8,70 M3 - CHI DIURNO. AF_06/2014</t>
  </si>
  <si>
    <t>132,19</t>
  </si>
  <si>
    <t>134,43</t>
  </si>
  <si>
    <t>ROLO COMPACTADOR VIBRATÓRIO REBOCÁVEL, CILINDRO DE AÇO LISO, POTÊNCIA DE TRAÇÃO DE 65 CV, PESO 4,7 T, IMPACTO DINÂMICO 18,3 T, LARGURA DE TRABALHO 1,67 M - CHI DIURNO. AF_02/2016</t>
  </si>
  <si>
    <t>6,20</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</si>
  <si>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</si>
  <si>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</si>
  <si>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38,99</t>
  </si>
  <si>
    <t>41,54</t>
  </si>
  <si>
    <t>ROLO COMPACTADOR VIBRATÓRIO PÉ DE CARNEIRO, OPERADO POR CONTROLE REMOTO, POTÊNCIA 12,5 KW, PESO OPERACIONAL 1,675 T, LARGURA DE TRABALHO 0,85 M - CHI DIURNO. AF_02/2016</t>
  </si>
  <si>
    <t>46,47</t>
  </si>
  <si>
    <t>USINA DE LAMA ASFÁLTICA, PROD 30 A 50 T/H, SILO DE AGREGADO 7 M3, RESERVATÓRIOS PARA EMULSÃO E ÁGUA DE 2,3 M3 CADA, MISTURADOR TIPO PUG MILL A SER MONTADO SOBRE CAMINHÃO - CHI DIURNO. AF_10/2014</t>
  </si>
  <si>
    <t>32,15</t>
  </si>
  <si>
    <t>33,61</t>
  </si>
  <si>
    <t>CAMINHÃO TOCO, PESO BRUTO TOTAL 14.300 KG, CARGA ÚTIL MÁXIMA 9590 KG, DISTÂNCIA ENTRE EIXOS 4,76 M, POTÊNCIA 185 CV (NÃO INCLUI CARROCERIA) - CHI DIURNO. AF_06/2014</t>
  </si>
  <si>
    <t>31,24</t>
  </si>
  <si>
    <t>33,32</t>
  </si>
  <si>
    <t>CAMINHÃO TOCO, PESO BRUTO TOTAL 16.000 KG, CARGA ÚTIL MÁXIMA DE 10.685 KG, DISTÂNCIA ENTRE EIXOS 4,80 M, POTÊNCIA 189 CV EXCLUSIVE CARROCERIA - CHI DIURNO. AF_06/2014</t>
  </si>
  <si>
    <t>29,09</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</si>
  <si>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</si>
  <si>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</si>
  <si>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17,54</t>
  </si>
  <si>
    <t>19,00</t>
  </si>
  <si>
    <t>GRADE DE DISCO REBOCÁVEL COM 20 DISCOS 24" X 6 MM COM PNEUS PARA TRANSPORTE - CHI DIURNO. AF_06/2014</t>
  </si>
  <si>
    <t>1,97</t>
  </si>
  <si>
    <t>GUINDAUTO HIDRÁULICO, CAPACIDADE MÁXIMA DE CARGA 6200 KG, MOMENTO MÁXIMO DE CARGA 11,7 TM, ALCANCE MÁXIMO HORIZONTAL 9,70 M, INCLUSIVE CAMINHÃO TOCO PBT 16.000 KG, POTÊNCIA DE 189 CV - CHI DIURNO. AF_06/2014</t>
  </si>
  <si>
    <t>33,81</t>
  </si>
  <si>
    <t>36,07</t>
  </si>
  <si>
    <t>MOTONIVELADORA POTÊNCIA BÁSICA LÍQUIDA (PRIMEIRA MARCHA) 125 HP, PESO BRUTO 13032 KG, LARGURA DA LÂMINA DE 3,7 M - CHI DIURNO. AF_06/2014</t>
  </si>
  <si>
    <t>53,89</t>
  </si>
  <si>
    <t>56,78</t>
  </si>
  <si>
    <t>PÁ CARREGADEIRA SOBRE RODAS, POTÊNCIA LÍQUIDA 128 HP, CAPACIDADE DA CAÇAMBA 1,7 A 2,8 M3, PESO OPERACIONAL 11632 KG - CHI DIURNO. AF_06/2014</t>
  </si>
  <si>
    <t>41,49</t>
  </si>
  <si>
    <t>43,72</t>
  </si>
  <si>
    <t>PÁ CARREGADEIRA SOBRE RODAS, POTÊNCIA 197 HP, CAPACIDADE DA CAÇAMBA 2,5 A 3,5 M3, PESO OPERACIONAL 18338 KG - CHI DIURNO. AF_06/2014</t>
  </si>
  <si>
    <t>50,34</t>
  </si>
  <si>
    <t>MARTELETE OU ROMPEDOR PNEUMÁTICO MANUAL, 28 KG, COM SILENCIADOR - CHI DIURNO. AF_07/2016</t>
  </si>
  <si>
    <t>21,33</t>
  </si>
  <si>
    <t>23,71</t>
  </si>
  <si>
    <t>COMPRESSOR DE AR REBOCÁVEL, VAZÃO 189 PCM, PRESSÃO EFETIVA DE TRABALHO 102 PSI, MOTOR DIESEL, POTÊNCIA 63 CV - CHI DIURNO. AF_06/2015</t>
  </si>
  <si>
    <t>3,33</t>
  </si>
  <si>
    <t>CAMINHÃO BASCULANTE 6 M3, PESO BRUTO TOTAL 16.000 KG, CARGA ÚTIL MÁXIMA 13.071 KG, DISTÂNCIA ENTRE EIXOS 4,80 M, POTÊNCIA 230 CV INCLUSIVE CAÇAMBA METÁLICA - CHI DIURNO. AF_06/2014</t>
  </si>
  <si>
    <t>36,51</t>
  </si>
  <si>
    <t>38,47</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</si>
  <si>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</si>
  <si>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</si>
  <si>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</si>
  <si>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4,10</t>
  </si>
  <si>
    <t>MOTOBOMBA TRASH (PARA ÁGUA SUJA) AUTO ESCORVANTE, MOTOR GASOLINA DE 6,41 HP, DIÂMETROS DE SUCÇÃO X RECALQUE: 3" X 3", HM/Q = 10 MCA / 60 M3/H A 23 MCA / 0 M3/H - CHI DIURNO. AF_10/2014</t>
  </si>
  <si>
    <t>0,24</t>
  </si>
  <si>
    <t>ROLO COMPACTADOR PE DE CARNEIRO VIBRATORIO, POTENCIA 125 HP, PESO OPERACIONAL SEM/COM LASTRO 11,95 / 13,30 T, IMPACTO DINAMICO 38,5 / 22,5 T, LARGURA DE TRABALHO 2,15 M - CHI DIURNO. AF_06/2014</t>
  </si>
  <si>
    <t>46,88</t>
  </si>
  <si>
    <t>CAMINHÃO BASCULANTE 6 M3 TOCO, PESO BRUTO TOTAL 16.000 KG, CARGA ÚTIL MÁXIMA 11.130 KG, DISTÂNCIA ENTRE EIXOS 5,36 M, POTÊNCIA 185 CV, INCLUSIVE CAÇAMBA METÁLICA - CHI DIURNO. AF_06/2014</t>
  </si>
  <si>
    <t>35,63</t>
  </si>
  <si>
    <t>37,59</t>
  </si>
  <si>
    <t>GRUPO GERADOR ESTACIONÁRIO, MOTOR DIESEL POTÊNCIA 170 KVA - CHI DIURNO. AF_02/2016</t>
  </si>
  <si>
    <t>4,74</t>
  </si>
  <si>
    <t>GRUPO DE SOLDAGEM COM GERADOR A DIESEL 60 CV PARA SOLDA ELÉTRICA, SOBRE 04 RODAS, COM MOTOR 4 CILINDROS 600 A - CHI DIURNO. AF_02/2016</t>
  </si>
  <si>
    <t>27,94</t>
  </si>
  <si>
    <t>29,89</t>
  </si>
  <si>
    <t>ESCAVADEIRA HIDRÁULICA SOBRE ESTEIRAS, CAÇAMBA 0,80 M3, PESO OPERACIONAL 17,8 T, POTÊNCIA LÍQUIDA 110 HP - CHI DIURNO. AF_10/2014</t>
  </si>
  <si>
    <t>55,89</t>
  </si>
  <si>
    <t>BETONEIRA CAPACIDADE NOMINAL 400 L, CAPACIDADE DE MISTURA 310 L, MOTOR A DIESEL POTÊNCIA 5,0 HP, SEM CARREGADOR - CHI DIURNO. AF_06/2014</t>
  </si>
  <si>
    <t>0,36</t>
  </si>
  <si>
    <t>MISTURADOR DE ARGAMASSA, EIXO HORIZONTAL, CAPACIDADE DE MISTURA 300 KG, MOTOR ELÉTRICO POTÊNCIA 5 CV - CHI DIURNO. AF_06/2014</t>
  </si>
  <si>
    <t>MISTURADOR DE ARGAMASSA, EIXO HORIZONTAL, CAPACIDADE DE MISTURA 600 KG, MOTOR ELÉTRICO POTÊNCIA 7,5 CV - CHI DIURNO. AF_06/2014</t>
  </si>
  <si>
    <t>0,85</t>
  </si>
  <si>
    <t>MISTURADOR DE ARGAMASSA, EIXO HORIZONTAL, CAPACIDADE DE MISTURA 160 KG, MOTOR ELÉTRICO POTÊNCIA 3 CV - CHI DIURNO. AF_06/2014</t>
  </si>
  <si>
    <t>0,67</t>
  </si>
  <si>
    <t>PROJETOR DE ARGAMASSA, CAPACIDADE DE PROJEÇÃO 1,5 M3/H, ALCANCE DE 30 ATÉ 60 M, MOTOR ELÉTRICO POTÊNCIA 7,5 HP - CHI DIURNO. AF_06/2014</t>
  </si>
  <si>
    <t>4,41</t>
  </si>
  <si>
    <t>PROJETOR DE ARGAMASSA, CAPACIDADE DE PROJEÇÃO 2 M3/H, ALCANCE ATÉ 50 M, MOTOR ELÉTRICO POTÊNCIA 7,5 HP - CHI DIURNO. AF_06/2014</t>
  </si>
  <si>
    <t>5,86</t>
  </si>
  <si>
    <t>BETONEIRA CAPACIDADE NOMINAL DE 400 L, CAPACIDADE DE MISTURA 280 L, MOTOR ELÉTRICO TRIFÁSICO POTÊNCIA DE 2 CV, SEM CARREGADOR - CHI DIURNO. AF_10/2014</t>
  </si>
  <si>
    <t>0,26</t>
  </si>
  <si>
    <t>TRATOR DE ESTEIRAS, POTÊNCIA 125 HP, PESO OPERACIONAL 12,9 T, COM LÂMINA 2,7 M3 - CHI DIURNO. AF_10/2014</t>
  </si>
  <si>
    <t>46,61</t>
  </si>
  <si>
    <t>48,85</t>
  </si>
  <si>
    <t>ESCAVADEIRA HIDRÁULICA SOBRE ESTEIRAS, CAÇAMBA 1,20 M3, PESO OPERACIONAL 21 T, POTÊNCIA BRUTA 155 HP - CHI DIURNO. AF_06/2014</t>
  </si>
  <si>
    <t>61,75</t>
  </si>
  <si>
    <t>64,30</t>
  </si>
  <si>
    <t>BOMBA SUBMERSÍVEL ELÉTRICA TRIFÁSICA, POTÊNCIA 2,96 HP, Ø ROTOR 144 MM SEMI-ABERTO, BOCAL DE SAÍDA Ø 2, HM/Q = 2 MCA / 38,8 M3/H A 28 MCA / 5 M3/H - CHI DIURNO. AF_06/2014</t>
  </si>
  <si>
    <t>0,30</t>
  </si>
  <si>
    <t>TANQUE DE ASFALTO ESTACIONÁRIO COM MAÇARICO, CAPACIDADE 20.000 L - CHI DIURNO. AF_06/2014</t>
  </si>
  <si>
    <t>TRATOR DE ESTEIRAS, POTÊNCIA 100 HP, PESO OPERACIONAL 9,4 T, COM LÂMINA 2,19 M3 - CHI DIURNO. AF_06/2014</t>
  </si>
  <si>
    <t>45,37</t>
  </si>
  <si>
    <t>47,61</t>
  </si>
  <si>
    <t>TRATOR DE PNEUS, POTÊNCIA 85 CV, TRAÇÃO 4X4, PESO COM LASTRO DE 4.675 KG - CHI DIURNO. AF_06/2014</t>
  </si>
  <si>
    <t>29,00</t>
  </si>
  <si>
    <t>BATE-ESTACAS POR GRAVIDADE, POTÊNCIA DE 160 HP, PESO DO MARTELO ATÉ 3 TONELADAS - CHI DIURNO. AF_11/2014</t>
  </si>
  <si>
    <t>61,70</t>
  </si>
  <si>
    <t>BETONEIRA CAPACIDADE NOMINAL DE 600 L, CAPACIDADE DE MISTURA 360 L, MOTOR ELÉTRICO TRIFÁSICO POTÊNCIA DE 4 CV, SEM CARREGADOR - CHI DIURNO. AF_11/2014</t>
  </si>
  <si>
    <t>1,09</t>
  </si>
  <si>
    <t>FRESADORA DE ASFALTO A FRIO SOBRE RODAS, LARGURA FRESAGEM DE 1,0 M, POTÊNCIA 208 HP - CHI DIURNO. AF_11/2014</t>
  </si>
  <si>
    <t>116,79</t>
  </si>
  <si>
    <t>119,21</t>
  </si>
  <si>
    <t>FRESADORA DE ASFALTO A FRIO SOBRE RODAS, LARGURA FRESAGEM DE 2,0 M, POTÊNCIA 550 HP - CHI DIURNO. AF_11/2014</t>
  </si>
  <si>
    <t>246,31</t>
  </si>
  <si>
    <t>248,73</t>
  </si>
  <si>
    <t>RECICLADORA DE ASFALTO A FRIO SOBRE RODAS, LARGURA FRESAGEM DE 2,0 M, POTÊNCIA 422 HP - CHI DIURNO. AF_11/2014</t>
  </si>
  <si>
    <t>216,63</t>
  </si>
  <si>
    <t>219,05</t>
  </si>
  <si>
    <t>VIBROACABADORA DE ASFALTO SOBRE ESTEIRAS, LARGURA DE PAVIMENTAÇÃO 2,13 M A 4,55 M, POTÊNCIA 100 HP, CAPACIDADE 400 T/H - CHI DIURNO. AF_11/2014</t>
  </si>
  <si>
    <t>77,85</t>
  </si>
  <si>
    <t>80,27</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</si>
  <si>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</si>
  <si>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</si>
  <si>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</si>
  <si>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</si>
  <si>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51,31</t>
  </si>
  <si>
    <t>53,27</t>
  </si>
  <si>
    <t>VIBRADOR DE IMERSÃO, DIÂMETRO DE PONTEIRA 45MM, MOTOR ELÉTRICO TRIFÁSICO POTÊNCIA DE 2 CV - CHI DIURNO. AF_06/2015</t>
  </si>
  <si>
    <t>0,40</t>
  </si>
  <si>
    <t>PERFURATRIZ MANUAL, TORQUE MÁXIMO 83 N.M, POTÊNCIA 5 CV, COM DIÂMETRO MÁXIMO 4" - CHI DIURNO. AF_06/2015</t>
  </si>
  <si>
    <t>2,45</t>
  </si>
  <si>
    <t>PERFURATRIZ SOBRE ESTEIRA, TORQUE MÁXIMO 600 KGF, PESO MÉDIO 1000 KG, POTÊNCIA 20 HP, DIÂMETRO MÁXIMO 10" - CHI DIURNO. AF_06/2015</t>
  </si>
  <si>
    <t>58,80</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</si>
  <si>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</si>
  <si>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</si>
  <si>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5,07</t>
  </si>
  <si>
    <t>BOMBA CENTRÍFUGA MONOESTÁGIO COM MOTOR ELÉTRICO MONOFÁSICO, POTÊNCIA 15 HP, DIÂMETRO DO ROTOR 173 MM, HM/Q = 30 MCA / 90 M3/H A 45 MCA / 55 M3/H - CHI DIURNO. AF_06/2015</t>
  </si>
  <si>
    <t>0,72</t>
  </si>
  <si>
    <t>BOMBA DE PROJEÇÃO DE CONCRETO SECO, POTÊNCIA 10 CV, VAZÃO 3 M3/H - CHI DIURNO. AF_06/2015</t>
  </si>
  <si>
    <t>3,30</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</si>
  <si>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</si>
  <si>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</si>
  <si>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5,28</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</si>
  <si>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</si>
  <si>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</si>
  <si>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111,75</t>
  </si>
  <si>
    <t>MANIPULADOR TELESCÓPICO, POTÊNCIA DE 85 HP, CAPACIDADE DE CARGA DE 3.500 KG, ALTURA MÁXIMA DE ELEVAÇÃO DE 12,3 M - CHI DIURNO. AF_06/2015</t>
  </si>
  <si>
    <t>47,47</t>
  </si>
  <si>
    <t>MINICARREGADEIRA SOBRE RODAS, POTÊNCIA LÍQUIDA DE 47 HP, CAPACIDADE NOMINAL DE OPERAÇÃO DE 646 KG - CHI DIURNO. AF_06/2015</t>
  </si>
  <si>
    <t>COMPRESSOR DE AR REBOCÁVEL, VAZÃO 89 PCM, PRESSÃO EFETIVA DE TRABALHO 102 PSI, MOTOR DIESEL, POTÊNCIA 20 CV - CHI DIURNO. AF_06/2015</t>
  </si>
  <si>
    <t>4,46</t>
  </si>
  <si>
    <t>COMPRESSOR DE AR REBOCAVEL, VAZÃO 250 PCM, PRESSAO DE TRABALHO 102 PSI, MOTOR A DIESEL POTÊNCIA 81 CV - CHI DIURNO. AF_06/2015</t>
  </si>
  <si>
    <t>4,47</t>
  </si>
  <si>
    <t>COMPRESSOR DE AR REBOCÁVEL, VAZÃO 748 PCM, PRESSÃO EFETIVA DE TRABALHO 102 PSI, MOTOR DIESEL, POTÊNCIA 210 CV - CHI DIURNO. AF_06/2015</t>
  </si>
  <si>
    <t>11,37</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</si>
  <si>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</si>
  <si>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</si>
  <si>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35,24</t>
  </si>
  <si>
    <t>37,32</t>
  </si>
  <si>
    <t>PLACA VIBRATÓRIA REVERSÍVEL COM MOTOR 4 TEMPOS A GASOLINA, FORÇA CENTRÍFUGA DE 25 KN (2500 KGF), POTÊNCIA 5,5 CV - CHI DIURNO. AF_08/2015</t>
  </si>
  <si>
    <t>0,53</t>
  </si>
  <si>
    <t>CORTADORA DE PISO COM MOTOR 4 TEMPOS A GASOLINA, POTÊNCIA DE 13 HP, COM DISCO DE CORTE DIAMANTADO SEGMENTADO PARA CONCRETO, DIÂMETRO DE 350 MM, FURO DE 1" (14 X 1") - CHI DIURNO. AF_08/2015</t>
  </si>
  <si>
    <t>0,74</t>
  </si>
  <si>
    <t>CAMINHÃO BASCULANTE 10 M3, TRUCADO CABINE SIMPLES, PESO BRUTO TOTAL 23.000 KG, CARGA ÚTIL MÁXIMA 15.935 KG, DISTÂNCIA ENTRE EIXOS 4,80 M, POTÊNCIA 230 CV INCLUSIVE CAÇAMBA METÁLICA - CHI DIURNO. AF_06/2014</t>
  </si>
  <si>
    <t>39,09</t>
  </si>
  <si>
    <t>CAMINHÃO TOCO, PBT 14.300 KG, CARGA ÚTIL MÁX. 9.710 KG, DIST. ENTRE EIXOS 3,56 M, POTÊNCIA 185 CV, INCLUSIVE CARROCERIA FIXA ABERTA DE MADEIRA P/ TRANSPORTE GERAL DE CARGA SECA, DIMEN. APROX. 2,50 X 6,50 X 0,50 M - CHI DIURNO. AF_06/2014</t>
  </si>
  <si>
    <t>32,44</t>
  </si>
  <si>
    <t>34,52</t>
  </si>
  <si>
    <t>ESPARGIDOR DE ASFALTO PRESSURIZADO, TANQUE 6 M3 COM ISOLAÇÃO TÉRMICA, AQUECIDO COM 2 MAÇARICOS, COM BARRA ESPARGIDORA 3,60 M, MONTADO SOBRE CAMINHÃO  TOCO, PBT 14.300 KG, POTÊNCIA 185 CV - CHI DIURNO. AF_08/2015</t>
  </si>
  <si>
    <t>39,57</t>
  </si>
  <si>
    <t>COMPACTADOR DE SOLOS DE PERCUSSÃO (SOQUETE) COM MOTOR A GASOLINA 4 TEMPOS, POTÊNCIA 4 CV - CHI DIURNO. AF_08/2015</t>
  </si>
  <si>
    <t>19,42</t>
  </si>
  <si>
    <t>21,66</t>
  </si>
  <si>
    <t>GUINDAUTO HIDRÁULICO, CAPACIDADE MÁXIMA DE CARGA 6500 KG, MOMENTO MÁXIMO DE CARGA 5,8 TM, ALCANCE MÁXIMO HORIZONTAL 7,60 M, INCLUSIVE CAMINHÃO TOCO PBT 9.700 KG, POTÊNCIA DE 160 CV - CHI DIURNO. AF_08/2015</t>
  </si>
  <si>
    <t>32,75</t>
  </si>
  <si>
    <t>35,01</t>
  </si>
  <si>
    <t>CAMINHÃO DE TRANSPORTE DE MATERIAL ASFÁLTICO 30.000 L, COM CAVALO MECÂNICO DE CAPACIDADE MÁXIMA DE TRAÇÃO COMBINADO DE 66.000 KG, POTÊNCIA 360 CV, INCLUSIVE TANQUE DE ASFALTO COM SERPENTINA - CHI DIURNO. AF_08/2015</t>
  </si>
  <si>
    <t>58,96</t>
  </si>
  <si>
    <t>SERRA CIRCULAR DE BANCADA COM MOTOR ELÉTRICO POTÊNCIA DE 5HP, COM COIFA PARA DISCO 10" - CHI DIURNO. AF_08/2015</t>
  </si>
  <si>
    <t>18,71</t>
  </si>
  <si>
    <t>20,95</t>
  </si>
  <si>
    <t>DISTRIBUIDOR DE AGREGADOS REBOCAVEL, CAPACIDADE 1,9 M³, LARGURA DE TRABALHO 3,66 M - CHI DIURNO. AF_11/2015</t>
  </si>
  <si>
    <t>4,56</t>
  </si>
  <si>
    <t>CAMINHÃO PARA EQUIPAMENTO DE LIMPEZA A SUCÇÃO COM CAMINHÃO TRUCADO DE PESO BRUTO TOTAL 23000 KG, CARGA ÚTIL MÁXIMA 15935 KG, DISTÂNCIA ENTRE EIXOS 4,80 M, POTÊNCIA 230 CV, INCLUSIVE LIMPADORA A SUCÇÃO, TANQUE 12000 L - CHI DIURNO. AF_11/2015</t>
  </si>
  <si>
    <t>38,88</t>
  </si>
  <si>
    <t>PENEIRA ROTATIVA COM MOTOR ELÉTRICO TRIFÁSICO DE 2 CV, CILINDRO DE 1 M X 0,60 M, COM FUROS DE 3,17 MM - CHI DIURNO. AF_11/2015</t>
  </si>
  <si>
    <t>DOSADOR DE AREIA, CAPACIDADE DE 26 LITROS - CHI DIURNO. AF_11/2015</t>
  </si>
  <si>
    <t>0,08</t>
  </si>
  <si>
    <t>CAMINHONETE COM MOTOR A DIESEL, POTÊNCIA 180 CV, CABINE DUPLA, 4X4 - CHI DIURNO. AF_11/2015</t>
  </si>
  <si>
    <t>29,22</t>
  </si>
  <si>
    <t>31,44</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</si>
  <si>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</si>
  <si>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</si>
  <si>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46,96</t>
  </si>
  <si>
    <t>49,74</t>
  </si>
  <si>
    <t>APARELHO PARA CORTE E SOLDA OXI-ACETILENO SOBRE RODAS, INCLUSIVE CILINDROS E MAÇARICOS - CHI DIURNO. AF_12/2015</t>
  </si>
  <si>
    <t>MÁQUINA EXTRUSORA DE CONCRETO PARA GUIAS E SARJETAS, MOTOR A DIESEL, POTÊNCIA 14 CV - CHI DIURNO. AF_12/2015</t>
  </si>
  <si>
    <t>3,39</t>
  </si>
  <si>
    <t>MARTELO PERFURADOR PNEUMÁTICO MANUAL, HASTE 25 X 75 MM, 21 KG - CHI DIURNO. AF_12/2015</t>
  </si>
  <si>
    <t>21,39</t>
  </si>
  <si>
    <t>23,77</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</si>
  <si>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</si>
  <si>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</si>
  <si>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0,33</t>
  </si>
  <si>
    <t>ROLO COMPACTADOR VIBRATÓRIO PÉ DE CARNEIRO PARA SOLOS, POTÊNCIA 80 HP, PESO OPERACIONAL SEM/COM LASTRO 7,4 / 8,8 T, LARGURA DE TRABALHO 1,68 M - CHI DIURNO. AF_02/2016</t>
  </si>
  <si>
    <t>39,74</t>
  </si>
  <si>
    <t>GRUA ASCENSIONAL, LANÇA DE 30 M, CAPACIDADE DE 1,0 T A 30 M, ALTURA ATÉ 39 M - CHI DIURNO. AF_03/2016</t>
  </si>
  <si>
    <t>49,72</t>
  </si>
  <si>
    <t>GUINCHO ELÉTRICO DE COLUNA, CAPACIDADE 400 KG, COM MOTO FREIO, MOTOR TRIFÁSICO DE 1,25 CV - CHI DIURNO. AF_03/2016</t>
  </si>
  <si>
    <t>17,35</t>
  </si>
  <si>
    <t>GUINDASTE HIDRÁULICO AUTOPROPELIDO, COM LANÇA TELESCÓPICA 40 M, CAPACIDADE MÁXIMA 60 T, POTÊNCIA 260 KW - CHI DIURNO. AF_03/2016</t>
  </si>
  <si>
    <t>93,76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</si>
  <si>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</si>
  <si>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</si>
  <si>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24,94</t>
  </si>
  <si>
    <t>27,22</t>
  </si>
  <si>
    <t>GERADOR PORTÁTIL MONOFÁSICO, POTÊNCIA 5500 VA, MOTOR A GASOLINA, POTÊNCIA DO MOTOR 13 CV - CHI DIURNO. AF_03/2016</t>
  </si>
  <si>
    <t>0,22</t>
  </si>
  <si>
    <t>GRUPO GERADOR REBOCÁVEL, POTÊNCIA 66 KVA, MOTOR A DIESEL - CHI DIURNO. AF_03/2016</t>
  </si>
  <si>
    <t>GRUPO GERADOR ESTACIONÁRIO, POTÊNCIA 150 KVA, MOTOR A DIESEL- CHI DIURNO. AF_03/2016</t>
  </si>
  <si>
    <t>4,22</t>
  </si>
  <si>
    <t>USINA DE MISTURA ASFÁLTICA À QUENTE, TIPO CONTRA FLUXO, PROD 40 A 80 TON/HORA - CHI DIURNO. AF_03/2016</t>
  </si>
  <si>
    <t>159,30</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</si>
  <si>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</si>
  <si>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</si>
  <si>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</si>
  <si>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31,82</t>
  </si>
  <si>
    <t>34,06</t>
  </si>
  <si>
    <t>TALHA MANUAL DE CORRENTE, CAPACIDADE DE 2 TON. COM ELEVAÇÃO DE 3 M - CHI DIURNO. AF_07/2016</t>
  </si>
  <si>
    <t>0,04</t>
  </si>
  <si>
    <t>GRUA ASCENCIONAL, LANÇA DE 42 M, CAPACIDADE DE 1,5 T A 30 M, ALTURA ATÉ 39 M - CHI DIURNO. AF_08/2016</t>
  </si>
  <si>
    <t>56,09</t>
  </si>
  <si>
    <t>PULVERIZADOR DE TINTA ELÉTRICO/MÁQUINA DE PINTURA AIRLESS, VAZÃO 2 L/MIN - CHI DIURNO. AF_08/2016</t>
  </si>
  <si>
    <t>19,02</t>
  </si>
  <si>
    <t>20,98</t>
  </si>
  <si>
    <t>MARTELO DEMOLIDOR PNEUMÁTICO MANUAL, 32 KG - CHI DIURNO. AF_09/2016</t>
  </si>
  <si>
    <t>21,13</t>
  </si>
  <si>
    <t>COMPACTADOR DE SOLOS DE PERCUSÃO (SOQUETE) COM MOTOR A GASOLINA, POTÊNCIA 3 CV - CHI DIURNO. AF_09/2016</t>
  </si>
  <si>
    <t>RÉGUA VIBRATÓRIA DUPLA PARA CONCRETO, PESO DE 60KG, COMPRIMENTO 4 M, COM MOTOR A GASOLINA, POTÊNCIA 5,5 HP - CHI DIURNO. AF_09/2016</t>
  </si>
  <si>
    <t>0,45</t>
  </si>
  <si>
    <t>POLIDORA DE PISO (POLITRIZ), PESO DE 100KG, DIÂMETRO 450 MM, MOTOR ELÉTRICO, POTÊNCIA 4 HP - CHI DIURNO. AF_09/2016</t>
  </si>
  <si>
    <t>0,44</t>
  </si>
  <si>
    <t>DESEMPENADEIRA DE CONCRETO, PESO DE 75KG, 4 PÁS, MOTOR A GASOLINA, POTÊNCIA 5,5 HP - CHI DIURNO. AF_09/2016</t>
  </si>
  <si>
    <t>0,49</t>
  </si>
  <si>
    <t>PERFURATRIZ PNEUMATICA MANUAL DE PESO MEDIO, MARTELETE, 18KG, COMPRIMENTO MÁXIMO DE CURSO DE 6 M, DIAMETRO DO PISTAO DE 5,5 CM - CHI DIURNO. AF_11/2016</t>
  </si>
  <si>
    <t>20,84</t>
  </si>
  <si>
    <t>23,22</t>
  </si>
  <si>
    <t>ROLO COMPACTADOR VIBRATORIO TANDEM, ACO LISO, POTENCIA 125 HP, PESO SEM/COM LASTRO 10,20/11,65 T, LARGURA DE TRABALHO 1,73 M - CHI DIURNO. AF_11/2016</t>
  </si>
  <si>
    <t>PERFURATRIZ MANUAL, TORQUE MAXIMO 55 KGF.M, POTENCIA 5 CV, COM DIAMETRO MAXIMO 8 1/2" - CHI DIURNO. AF_11/2016</t>
  </si>
  <si>
    <t>24,07</t>
  </si>
  <si>
    <t>26,31</t>
  </si>
  <si>
    <t>PERFURATRIZ SOBRE ESTEIRA, TORQUE MÁXIMO 600 KGF, POTÊNCIA ENTRE 50 E 60 HP, DIÂMETRO MÁXIMO 10 - CHI DIURNO. AF_11/2016</t>
  </si>
  <si>
    <t>54,98</t>
  </si>
  <si>
    <t>57,22</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</si>
  <si>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</si>
  <si>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</si>
  <si>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64,91</t>
  </si>
  <si>
    <t>GRUPO GERADOR COM CARENAGEM, MOTOR DIESEL POTÊNCIA STANDART ENTRE 250 E 260 KVA - CHI DIURNO. AF_12/2016</t>
  </si>
  <si>
    <t>TRATOR DE PNEUS COM POTÊNCIA DE 122 CV, TRAÇÃO 4X4, COM VASSOURA MECÂNICA ACOPLADA - CHI DIURNO. AF_02/2017</t>
  </si>
  <si>
    <t>35,54</t>
  </si>
  <si>
    <t>37,78</t>
  </si>
  <si>
    <t>TRATOR DE PNEUS COM POTÊNCIA DE 122 CV, TRAÇÃO 4X4, COM GRADE DE DISCOS ACOPLADA - CHI DIURNO. AF_02/2017</t>
  </si>
  <si>
    <t>37,62</t>
  </si>
  <si>
    <t>TRATOR DE PNEUS COM POTÊNCIA DE 85 CV, TRAÇÃO 4X4, COM GRADE DE DISCOS ACOPLADA - CHI DIURNO. AF_02/2017</t>
  </si>
  <si>
    <t>31,60</t>
  </si>
  <si>
    <t>CAMINHÃO BASCULANTE 10 M3, TRUCADO, POTÊNCIA 230 CV, INCLUSIVE CAÇAMBA METÁLICA, COM DISTRIBUIDOR DE AGREGADOS ACOPLADO - CHI DIURNO. AF_02/2017</t>
  </si>
  <si>
    <t>43,92</t>
  </si>
  <si>
    <t>TRATOR DE PNEUS COM POTÊNCIA DE 85 CV, TRAÇÃO 4X4, COM VASSOURA MECÂNICA ACOPLADA - CHI DIURNO. AF_02/2017</t>
  </si>
  <si>
    <t>31,76</t>
  </si>
  <si>
    <t>MINICARREGADEIRA SOBRE RODAS POTENCIA 47HP CAPACIDADE OPERACAO 646 KG, COM VASSOURA MECÂNICA ACOPLADA - CHI DIURNO. AF_03/2017</t>
  </si>
  <si>
    <t>35,53</t>
  </si>
  <si>
    <t>37,76</t>
  </si>
  <si>
    <t>MÁQUINA DEMARCADORA DE FAIXA DE TRÁFEGO À FRIO, AUTOPROPELIDA, POTÊNCIA 38 HP - CHI DIURNO. AF_07/2016</t>
  </si>
  <si>
    <t>MINIESCAVADEIRA SOBRE ESTEIRAS, POTENCIA LIQUIDA DE *30* HP, PESO OPERACIONAL DE *3.500* KG - CHI DIURNO. AF_04/2017</t>
  </si>
  <si>
    <t>34,71</t>
  </si>
  <si>
    <t>37,26</t>
  </si>
  <si>
    <t>PERFURATRIZ ROTATIVA SOBRE ESTEIRA, TORQUE MAXIMO 2500 KGM, POTENCIA 110 HP, MOTOR DIESEL - CHI DIURNO. AF_05/2017</t>
  </si>
  <si>
    <t>COMPRESSOR DE AR, VAZAO DE 10 PCM, RESERVATORIO 100 L, PRESSAO DE TRABALHO ENTRE 6,9 E 9,7 BAR  POTENCIA 2 HP, TENSAO 110/220 V  CHI DIURNO. AF_05/2017</t>
  </si>
  <si>
    <t>0,16</t>
  </si>
  <si>
    <t>ROLO COMPACTADOR DE PNEUS, ESTATICO, PRESSAO VARIAVEL, POTENCIA 110 HP, PESO SEM/COM LASTRO 10,8/27 T, LARGURA DE ROLAGEM 2,30 M - CHI DIURNO. AF_06/2017</t>
  </si>
  <si>
    <t>52,49</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</si>
  <si>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</si>
  <si>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</si>
  <si>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0,10</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</si>
  <si>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</si>
  <si>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</si>
  <si>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</si>
  <si>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20,59</t>
  </si>
  <si>
    <t>22,97</t>
  </si>
  <si>
    <t>ROLO COMPACTADOR VIBRATÓRIO PÉ DE CARNEIRO PARA SOLOS, POTÊNCIA 80 HP, PESO OPERACIONAL SEM/COM LASTRO 7,4 / 8,8 T, LARGURA DE TRABALHO 1,68 M - MANUTENÇÃO. AF_02/2016</t>
  </si>
  <si>
    <t>H</t>
  </si>
  <si>
    <t>23,52</t>
  </si>
  <si>
    <t>ESCAVADEIRA HIDRÁULICA SOBRE ESTEIRAS, CAÇAMBA 0,80 M3, PESO OPERACIONAL 17 T, POTENCIA BRUTA 111 HP - DEPRECIAÇÃO. AF_06/2014</t>
  </si>
  <si>
    <t>32,62</t>
  </si>
  <si>
    <t>ESCAVADEIRA HIDRÁULICA SOBRE ESTEIRAS, CAÇAMBA 0,80 M3, PESO OPERACIONAL 17 T, POTENCIA BRUTA 111 HP - JUROS. AF_06/2014</t>
  </si>
  <si>
    <t>4,42</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</si>
  <si>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</si>
  <si>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</si>
  <si>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42,64</t>
  </si>
  <si>
    <t>GRADE DE DISCO CONTROLE REMOTO REBOCÁVEL, COM 24 DISCOS 24 X 6 MM COM PNEUS PARA TRANSPORTE - MANUTENÇÃO. AF_06/2014</t>
  </si>
  <si>
    <t>1,53</t>
  </si>
  <si>
    <t>RETROESCAVADEIRA SOBRE RODAS COM CARREGADEIRA, TRAÇÃO 4X4, POTÊNCIA LÍQ. 88 HP, CAÇAMBA CARREG. CAP. MÍN. 1 M3, CAÇAMBA RETRO CAP. 0,26 M3, PESO OPERACIONAL MÍN. 6.674 KG, PROFUNDIDADE ESCAVAÇÃO MÁX. 4,37 M - MANUTENÇÃO. AF_06/2014</t>
  </si>
  <si>
    <t>21,04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</si>
  <si>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</si>
  <si>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</si>
  <si>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</si>
  <si>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</si>
  <si>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</si>
  <si>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7,17</t>
  </si>
  <si>
    <t>CAMINHÃO BASCULANTE 6 M3, PESO BRUTO TOTAL 16.000 KG, CARGA ÚTIL MÁXIMA 13.071 KG, DISTÂNCIA ENTRE EIXOS 4,80 M, POTÊNCIA 230 CV INCLUSIVE CAÇAMBA METÁLICA - MANUTENÇÃO. AF_06/2014</t>
  </si>
  <si>
    <t>29,28</t>
  </si>
  <si>
    <t>USINA DE CONCRETO FIXA, CAPACIDADE NOMINAL DE 90 A 120 M3/H, SEM SILO - MATERIAIS NA OPERAÇÃO. AF_07/2016</t>
  </si>
  <si>
    <t>19,51</t>
  </si>
  <si>
    <t>CAMINHÃO TOCO, PBT 16.000 KG, CARGA ÚTIL MÁX. 10.685 KG, DIST. ENTRE EIXOS 4,8 M, POTÊNCIA 189 CV, INCLUSIVE CARROCERIA FIXA ABERTA DE MADEIRA P/ TRANSPORTE GERAL DE CARGA SECA, DIMEN. APROX. 2,5 X 7,00 X 0,50 M - MANUTENÇÃO. AF_06/2014</t>
  </si>
  <si>
    <t>18,16</t>
  </si>
  <si>
    <t>USINA MISTURADORA DE SOLOS, CAPACIDADE DE 200 A 500 TON/H, POTENCIA 75KW - MANUTENÇÃO. AF_07/2016</t>
  </si>
  <si>
    <t>VIBROACABADORA DE ASFALTO SOBRE ESTEIRAS, LARGURA DE PAVIMENTAÇÃO 1,90 M A 5,30 M, POTÊNCIA 105 HP CAPACIDADE 450 T/H - MANUTENÇÃO. AF_11/2014</t>
  </si>
  <si>
    <t>96,45</t>
  </si>
  <si>
    <t>VIBROACABADORA DE ASFALTO SOBRE ESTEIRAS, LARGURA DE PAVIMENTAÇÃO 1,90 M A 5,30 M, POTÊNCIA 105 HP CAPACIDADE 450 T/H - MATERIAIS NA OPERAÇÃO. AF_11/2014</t>
  </si>
  <si>
    <t>TRATOR DE PNEUS, POTÊNCIA 85 CV, TRAÇÃO 4X4, PESO COM LASTRO DE 4.675 KG - MANUTENÇÃO. AF_06/2014</t>
  </si>
  <si>
    <t>9,96</t>
  </si>
  <si>
    <t>TRATOR DE PNEUS, POTÊNCIA 85 CV, TRAÇÃO 4X4, PESO COM LASTRO DE 4.675 KG - MATERIAIS NA OPERAÇÃO. AF_06/2014</t>
  </si>
  <si>
    <t>79,27</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</si>
  <si>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</si>
  <si>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</si>
  <si>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</si>
  <si>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</si>
  <si>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39,02</t>
  </si>
  <si>
    <t>ROLO COMPACTADOR VIBRATÓRIO REBOCÁVEL, CILINDRO DE AÇO LISO, POTÊNCIA DE TRAÇÃO DE 65 CV, PESO 4,7 T, IMPACTO DINÂMICO 18,3 T, LARGURA DE TRABALHO 1,67 M - MANUTENÇÃO. AF_02/2016</t>
  </si>
  <si>
    <t>6,83</t>
  </si>
  <si>
    <t>ROLO COMPACTADOR VIBRATÓRIO TANDEM AÇO LISO, POTÊNCIA 58 HP, PESO SEM/COM LASTRO 6,5 / 9,4 T, LARGURA DE TRABALHO 1,2 M - MANUTENÇÃO. AF_06/2014</t>
  </si>
  <si>
    <t>27,78</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</si>
  <si>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</si>
  <si>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</si>
  <si>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20,30</t>
  </si>
  <si>
    <t>RETROESCAVADEIRA SOBRE RODAS COM CARREGADEIRA, TRAÇÃO 4X4, POTÊNCIA LÍQ. 72 HP, CAÇAMBA CARREG. CAP. MÍN. 0,79 M3, CAÇAMBA RETRO CAP. 0,18 M3, PESO OPERACIONAL MÍN. 7.140 KG, PROFUNDIDADE ESCAVAÇÃO MÁX. 4,50 M - MATERIAIS NA OPERAÇÃO. AF_06/2014</t>
  </si>
  <si>
    <t>29,93</t>
  </si>
  <si>
    <t>ROLO COMPACTADOR VIBRATÓRIO PÉ DE CARNEIRO, OPERADO POR CONTROLE REMOTO, POTÊNCIA 12,5 KW, PESO OPERACIONAL 1,675 T, LARGURA DE TRABALHO 0,85 M - DEPRECIAÇÃO. AF_02/2016</t>
  </si>
  <si>
    <t>24,70</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</si>
  <si>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</si>
  <si>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</si>
  <si>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27,29</t>
  </si>
  <si>
    <t>USINA DE LAMA ASFÁLTICA, PROD 30 A 50 T/H, SILO DE AGREGADO 7 M3, RESERVATÓRIOS PARA EMULSÃO E ÁGUA DE 2,3 M3 CADA, MISTURADOR TIPO PUG MILL A SER MONTADO SOBRE CAMINHÃO - MATERIAIS NA OPERAÇÃO. AF_10/2014</t>
  </si>
  <si>
    <t>18,25</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</si>
  <si>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</si>
  <si>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</si>
  <si>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19,76</t>
  </si>
  <si>
    <t>CAMINHÃO TOCO, PESO BRUTO TOTAL 16.000 KG, CARGA ÚTIL MÁXIMA DE 10.685 KG, DISTÂNCIA ENTRE EIXOS 4,80 M, POTÊNCIA 189 CV EXCLUSIVE CARROCERIA - MANUTENÇÃO. AF_06/2014</t>
  </si>
  <si>
    <t>16,64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</si>
  <si>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</si>
  <si>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</si>
  <si>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1,92</t>
  </si>
  <si>
    <t>ESPARGIDOR DE ASFALTO PRESSURIZADO COM TANQUE DE 2500 L, REBOCÁVEL COM MOTOR A GASOLINA POTÊNCIA 3,4 HP - MATERIAIS NA OPERAÇÃO. AF_07/2014</t>
  </si>
  <si>
    <t>3,58</t>
  </si>
  <si>
    <t>MOTONIVELADORA POTÊNCIA BÁSICA LÍQUIDA (PRIMEIRA MARCHA) 125 HP, PESO BRUTO 13032 KG, LARGURA DA LÂMINA DE 3,7 M - MANUTENÇÃO. AF_06/2014</t>
  </si>
  <si>
    <t>42,43</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</si>
  <si>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</si>
  <si>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</si>
  <si>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3,67</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</si>
  <si>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</si>
  <si>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</si>
  <si>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3,52</t>
  </si>
  <si>
    <t>TANQUE DE ASFALTO ESTACIONÁRIO COM SERPENTINA, CAPACIDADE 30.000 L - JUROS. AF_06/2014</t>
  </si>
  <si>
    <t>0,58</t>
  </si>
  <si>
    <t>TANQUE DE ASFALTO ESTACIONÁRIO COM SERPENTINA, CAPACIDADE 30.000 L - MANUTENÇÃO. AF_06/2014</t>
  </si>
  <si>
    <t>6,61</t>
  </si>
  <si>
    <t>TANQUE DE ASFALTO ESTACIONÁRIO COM SERPENTINA, CAPACIDADE 30.000 L - MATERIAIS NA OPERAÇÃO. AF_06/2014</t>
  </si>
  <si>
    <t>141,43</t>
  </si>
  <si>
    <t>ROLO COMPACTADOR DE PNEUS ESTÁTICO, PRESSÃO VARIÁVEL, POTÊNCIA 111 HP, PESO SEM/COM LASTRO 9,5 / 26 T, LARGURA DE TRABALHO 1,90 M - DEPRECIAÇÃO. AF_07/2014</t>
  </si>
  <si>
    <t>28,25</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</si>
  <si>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</si>
  <si>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</si>
  <si>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35,36</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</si>
  <si>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</si>
  <si>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</si>
  <si>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0,02</t>
  </si>
  <si>
    <t>MOTOBOMBA TRASH (PARA ÁGUA SUJA) AUTO ESCORVANTE, MOTOR GASOLINA DE 6,41 HP, DIÂMETROS DE SUCÇÃO X RECALQUE: 3" X 3", HM/Q = 10 MCA / 60 M3/H A 23 MCA / 0 M3/H - MANUTENÇÃO. AF_10/2014</t>
  </si>
  <si>
    <t>0,25</t>
  </si>
  <si>
    <t>MOTOBOMBA TRASH (PARA ÁGUA SUJA) AUTO ESCORVANTE, MOTOR GASOLINA DE 6,41 HP, DIÂMETROS DE SUCÇÃO X RECALQUE: 3" X 3", HM/Q = 10 MCA / 60 M3/H A 23 MCA / 0 M3/H - MATERIAIS NA OPERAÇÃO. AF_10/2014</t>
  </si>
  <si>
    <t>8,43</t>
  </si>
  <si>
    <t>ROLO COMPACTADOR PE DE CARNEIRO VIBRATORIO, POTENCIA 125 HP, PESO OPERACIONAL SEM/COM LASTRO 11,95 / 13,30 T, IMPACTO DINAMICO 38,5 / 22,5 T, LARGURA DE TRABALHO 2,15 M - DEPRECIAÇÃO. AF_06/2014</t>
  </si>
  <si>
    <t>25,06</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</si>
  <si>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</si>
  <si>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</si>
  <si>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31,36</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</si>
  <si>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</si>
  <si>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</si>
  <si>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14,92</t>
  </si>
  <si>
    <t>CAMINHÃO BASCULANTE 6 M3 TOCO, PESO BRUTO TOTAL 16.000 KG, CARGA ÚTIL MÁXIMA 11.130 KG, DISTÂNCIA ENTRE EIXOS 5,36 M, POTÊNCIA 185 CV, INCLUSIVE CAÇAMBA METÁLICA - JUROS. AF_06/2014</t>
  </si>
  <si>
    <t>2,75</t>
  </si>
  <si>
    <t>CAMINHÃO BASCULANTE 6 M3 TOCO, PESO BRUTO TOTAL 16.000 KG, CARGA ÚTIL MÁXIMA 11.130 KG, DISTÂNCIA ENTRE EIXOS 5,36 M, POTÊNCIA 185 CV, INCLUSIVE CAÇAMBA METÁLICA - MANUTENÇÃO. AF_06/2014</t>
  </si>
  <si>
    <t>27,97</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</si>
  <si>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</si>
  <si>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</si>
  <si>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12,43</t>
  </si>
  <si>
    <t>TRATOR DE PNEUS, POTÊNCIA 122 CV, TRAÇÃO 4X4, PESO COM LASTRO DE 4.510 KG - JUROS. AF_06/2014</t>
  </si>
  <si>
    <t>1,72</t>
  </si>
  <si>
    <t>TRATOR DE PNEUS, POTÊNCIA 122 CV, TRAÇÃO 4X4, PESO COM LASTRO DE 4.510 KG - MANUTENÇÃO. AF_06/2014</t>
  </si>
  <si>
    <t>13,60</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</si>
  <si>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</si>
  <si>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</si>
  <si>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35,32</t>
  </si>
  <si>
    <t>ROLO COMPACTADOR VIBRATÓRIO DE UM CILINDRO AÇO LISO, POTÊNCIA 80 HP, PESO OPERACIONAL MÁXIMO 8,1 T, IMPACTO DINÂMICO 16,15 / 9,5 T, LARGURA DE TRABALHO 1,68 M - MATERIAIS NA OPERAÇÃO. AF_06/2014</t>
  </si>
  <si>
    <t>37,81</t>
  </si>
  <si>
    <t>CAMINHÃO BASCULANTE 6 M3, PESO BRUTO TOTAL 16.000 KG, CARGA ÚTIL MÁXIMA 13.071 KG, DISTÂNCIA ENTRE EIXOS 4,80 M, POTÊNCIA 230 CV INCLUSIVE CAÇAMBA METÁLICA - MATERIAIS NA OPERAÇÃO. AF_06/2014</t>
  </si>
  <si>
    <t>67,04</t>
  </si>
  <si>
    <t>USINA DE CONCRETO FIXA, CAPACIDADE NOMINAL DE 90 A 120 M3/H, SEM SILO - MANUTENÇÃO. AF_07/2016</t>
  </si>
  <si>
    <t>35,00</t>
  </si>
  <si>
    <t>CAMINHÃO TOCO, PBT 16.000 KG, CARGA ÚTIL MÁX. 10.685 KG, DIST. ENTRE EIXOS 4,8 M, POTÊNCIA 189 CV, INCLUSIVE CARROCERIA FIXA ABERTA DE MADEIRA P/ TRANSPORTE GERAL DE CARGA SECA, DIMEN. APROX. 2,5 X 7,00 X 0,50 M - MATERIAIS NA OPERAÇÃO. AF_06/2014</t>
  </si>
  <si>
    <t>77,10</t>
  </si>
  <si>
    <t>VASSOURA MECÂNICA REBOCÁVEL COM ESCOVA CILÍNDRICA, LARGURA ÚTIL DE VARRIMENTO DE 2,44 M - MANUTENÇÃO. AF_06/2014</t>
  </si>
  <si>
    <t>3,19</t>
  </si>
  <si>
    <t>TRATOR DE ESTEIRAS, POTÊNCIA 170 HP, PESO OPERACIONAL 19 T, CAÇAMBA 5,2 M3 - MANUTENÇÃO. AF_06/2014</t>
  </si>
  <si>
    <t>50,28</t>
  </si>
  <si>
    <t>TRATOR DE ESTEIRAS, POTÊNCIA 150 HP, PESO OPERACIONAL 16,7 T, COM RODA MOTRIZ ELEVADA E LÂMINA 3,18 M3 - MANUTENÇÃO. AF_06/2014</t>
  </si>
  <si>
    <t>50,59</t>
  </si>
  <si>
    <t>TRATOR DE ESTEIRAS, POTÊNCIA 347 HP, PESO OPERACIONAL 38,5 T, COM LÂMINA 8,70 M3 - MANUTENÇÃO. AF_06/2014</t>
  </si>
  <si>
    <t>165,73</t>
  </si>
  <si>
    <t>TRATOR DE ESTEIRAS, POTÊNCIA 100 HP, PESO OPERACIONAL 9,4 T, COM LÂMINA 2,19 M3 - MATERIAIS NA OPERAÇÃO. AF_06/2014</t>
  </si>
  <si>
    <t>41,34</t>
  </si>
  <si>
    <t>ROLO COMPACTADOR VIBRATÓRIO REBOCÁVEL, CILINDRO DE AÇO LISO, POTÊNCIA DE TRAÇÃO DE 65 CV, PESO 4,7 T, IMPACTO DINÂMICO 18,3 T, LARGURA DE TRABALHO 1,67 M - DEPRECIAÇÃO. AF_02/2016</t>
  </si>
  <si>
    <t>5,45</t>
  </si>
  <si>
    <t>CAMINHÃO TOCO, PESO BRUTO TOTAL 14.300 KG, CARGA ÚTIL MÁXIMA 9590 KG, DISTÂNCIA ENTRE EIXOS 4,76 M, POTÊNCIA 185 CV (NÃO INCLUI CARROCERIA) - MATERIAIS NA OPERAÇÃO. AF_06/2014</t>
  </si>
  <si>
    <t>75,47</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</si>
  <si>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</si>
  <si>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</si>
  <si>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</si>
  <si>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1,73</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</si>
  <si>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</si>
  <si>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</si>
  <si>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</si>
  <si>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25,20</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</si>
  <si>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</si>
  <si>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</si>
  <si>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34,94</t>
  </si>
  <si>
    <t>MARTELETE OU ROMPEDOR PNEUMÁTICO MANUAL, 28 KG, COM SILENCIADOR - MANUTENÇÃO. AF_07/2016</t>
  </si>
  <si>
    <t>2,06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</si>
  <si>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</si>
  <si>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</si>
  <si>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1,57</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</si>
  <si>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</si>
  <si>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</si>
  <si>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</si>
  <si>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</si>
  <si>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3,59</t>
  </si>
  <si>
    <t>ROLO COMPACTADOR VIBRATÓRIO PÉ DE CARNEIRO PARA SOLOS, POTÊNCIA 80 HP, PESO OPERACIONAL SEM/COM LASTRO 7,4 / 8,8 T, LARGURA DE TRABALHO 1,68 M - DEPRECIAÇÃO. AF_02/2016</t>
  </si>
  <si>
    <t>18,79</t>
  </si>
  <si>
    <t>GRUPO GERADOR ESTACIONÁRIO, MOTOR DIESEL POTÊNCIA 170 KVA - MATERIAIS NA OPERAÇÃO. AF_02/2016</t>
  </si>
  <si>
    <t>117,88</t>
  </si>
  <si>
    <t>ROLO COMPACTADOR VIBRATÓRIO PÉ DE CARNEIRO PARA SOLOS, POTÊNCIA 80 HP, PESO OPERACIONAL SEM/COM LASTRO 7,4 / 8,8 T, LARGURA DE TRABALHO 1,68 M - JUROS. AF_02/2016</t>
  </si>
  <si>
    <t>2,61</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</si>
  <si>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</si>
  <si>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</si>
  <si>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</si>
  <si>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</si>
  <si>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12,07</t>
  </si>
  <si>
    <t>GRUPO DE SOLDAGEM COM GERADOR A DIESEL 60 CV PARA SOLDA ELÉTRICA, SOBRE 04 RODAS, COM MOTOR 4 CILINDROS 600 A - DEPRECIAÇÃO. AF_02/2016</t>
  </si>
  <si>
    <t>8,58</t>
  </si>
  <si>
    <t>GRUPO DE SOLDAGEM COM GERADOR A DIESEL 60 CV PARA SOLDA ELÉTRICA, SOBRE 04 RODAS, COM MOTOR 4 CILINDROS 600 A - MANUTENÇÃO. AF_02/2016</t>
  </si>
  <si>
    <t>10,72</t>
  </si>
  <si>
    <t>GRUPO DE SOLDAGEM COM GERADOR A DIESEL 60 CV PARA SOLDA ELÉTRICA, SOBRE 04 RODAS, COM MOTOR 4 CILINDROS 600 A - MATERIAIS NA OPERAÇÃO. AF_02/2016</t>
  </si>
  <si>
    <t>33,22</t>
  </si>
  <si>
    <t>GRUPO DE SOLDAGEM COM GERADOR A DIESEL 60 CV PARA SOLDA ELÉTRICA, SOBRE 04 RODAS, COM MOTOR 4 CILINDROS 600 A - JUROS. AF_02/2016</t>
  </si>
  <si>
    <t>0,96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</si>
  <si>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</si>
  <si>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</si>
  <si>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</si>
  <si>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0,03</t>
  </si>
  <si>
    <t>BETONEIRA CAPACIDADE NOMINAL 400 L, CAPACIDADE DE MISTURA 310 L, MOTOR A DIESEL POTÊNCIA 5,0 HP, SEM CARREGADOR - MANUTENÇÃO. AF_06/2014</t>
  </si>
  <si>
    <t>0,31</t>
  </si>
  <si>
    <t>BETONEIRA CAPACIDADE NOMINAL 400 L, CAPACIDADE DE MISTURA 310 L, MOTOR A DIESEL POTÊNCIA 5,0 HP, SEM CARREGADOR - MATERIAIS NA OPERAÇÃO. AF_06/2014</t>
  </si>
  <si>
    <t>2,81</t>
  </si>
  <si>
    <t>MISTURADOR DE ARGAMASSA, EIXO HORIZONTAL, CAPACIDADE DE MISTURA 300 KG, MOTOR ELÉTRICO POTÊNCIA 5 CV - DEPRECIAÇÃO. AF_06/2014</t>
  </si>
  <si>
    <t>0,64</t>
  </si>
  <si>
    <t>MISTURADOR DE ARGAMASSA, EIXO HORIZONTAL, CAPACIDADE DE MISTURA 300 KG, MOTOR ELÉTRICO POTÊNCIA 5 CV - JUROS. AF_06/2014</t>
  </si>
  <si>
    <t>0,07</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</si>
  <si>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</si>
  <si>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</si>
  <si>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</si>
  <si>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0,76</t>
  </si>
  <si>
    <t>MISTURADOR DE ARGAMASSA, EIXO HORIZONTAL, CAPACIDADE DE MISTURA 600 KG, MOTOR ELÉTRICO POTÊNCIA 7,5 CV - JUROS. AF_06/2014</t>
  </si>
  <si>
    <t>0,09</t>
  </si>
  <si>
    <t>MISTURADOR DE ARGAMASSA, EIXO HORIZONTAL, CAPACIDADE DE MISTURA 600 KG, MOTOR ELÉTRICO POTÊNCIA 7,5 CV - MANUTENÇÃO. AF_06/2014</t>
  </si>
  <si>
    <t>0,95</t>
  </si>
  <si>
    <t>MISTURADOR DE ARGAMASSA, EIXO HORIZONTAL, CAPACIDADE DE MISTURA 600 KG, MOTOR ELÉTRICO POTÊNCIA 7,5 CV - MATERIAIS NA OPERAÇÃO. AF_06/2014</t>
  </si>
  <si>
    <t>3,84</t>
  </si>
  <si>
    <t>MISTURADOR DE ARGAMASSA, EIXO HORIZONTAL, CAPACIDADE DE MISTURA 160 KG, MOTOR ELÉTRICO POTÊNCIA 3 CV - DEPRECIAÇÃO. AF_06/2014</t>
  </si>
  <si>
    <t>0,60</t>
  </si>
  <si>
    <t>MISTURADOR DE ARGAMASSA, EIXO HORIZONTAL, CAPACIDADE DE MISTURA 160 KG, MOTOR ELÉTRICO POTÊNCIA 3 CV - JUROS. AF_06/2014</t>
  </si>
  <si>
    <t>MISTURADOR DE ARGAMASSA, EIXO HORIZONTAL, CAPACIDADE DE MISTURA 160 KG, MOTOR ELÉTRICO POTÊNCIA 3 CV - MANUTENÇÃO. AF_06/2014</t>
  </si>
  <si>
    <t>0,75</t>
  </si>
  <si>
    <t>MISTURADOR DE ARGAMASSA, EIXO HORIZONTAL, CAPACIDADE DE MISTURA 160 KG, MOTOR ELÉTRICO POTÊNCIA 3 CV - MATERIAIS NA OPERAÇÃO. AF_06/2014</t>
  </si>
  <si>
    <t>1,54</t>
  </si>
  <si>
    <t>PROJETOR DE ARGAMASSA, CAPACIDADE DE PROJEÇÃO 1,5 M3/H, ALCANCE DE 30 ATÉ 60 M, MOTOR ELÉTRICO POTÊNCIA 7,5 HP - DEPRECIAÇÃO. AF_06/2014</t>
  </si>
  <si>
    <t>3,95</t>
  </si>
  <si>
    <t>PROJETOR DE ARGAMASSA, CAPACIDADE DE PROJEÇÃO 1,5 M3/H, ALCANCE DE 30 ATÉ 60 M, MOTOR ELÉTRICO POTÊNCIA 7,5 HP - JUROS. AF_06/2014</t>
  </si>
  <si>
    <t>0,46</t>
  </si>
  <si>
    <t>PROJETOR DE ARGAMASSA, CAPACIDADE DE PROJEÇÃO 1,5 M3/H, ALCANCE DE 30 ATÉ 60 M, MOTOR ELÉTRICO POTÊNCIA 7,5 HP - MANUTENÇÃO. AF_06/2014</t>
  </si>
  <si>
    <t>4,32</t>
  </si>
  <si>
    <t>PROJETOR DE ARGAMASSA, CAPACIDADE DE PROJEÇÃO 1,5 M3/H, ALCANCE DE 30 ATÉ 60 M, MOTOR ELÉTRICO POTÊNCIA 7,5 HP - MATERIAIS NA OPERAÇÃO. AF_06/2014</t>
  </si>
  <si>
    <t>3,90</t>
  </si>
  <si>
    <t>PROJETOR DE ARGAMASSA, CAPACIDADE DE PROJEÇÃO 2 M3/H, ALCANCE ATÉ 50 M, MOTOR ELÉTRICO POTÊNCIA 7,5 HP - DEPRECIAÇÃO. AF_06/2014</t>
  </si>
  <si>
    <t>5,24</t>
  </si>
  <si>
    <t>PROJETOR DE ARGAMASSA, CAPACIDADE DE PROJEÇÃO 2 M3/H, ALCANCE ATÉ 50 M, MOTOR ELÉTRICO POTÊNCIA 7,5 HP - JUROS. AF_06/2014</t>
  </si>
  <si>
    <t>0,62</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</si>
  <si>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</si>
  <si>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</si>
  <si>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</si>
  <si>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2,46</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</si>
  <si>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</si>
  <si>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</si>
  <si>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</si>
  <si>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</si>
  <si>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</si>
  <si>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1,02</t>
  </si>
  <si>
    <t>ESCAVADEIRA HIDRÁULICA SOBRE ESTEIRAS, CAÇAMBA 0,80 M3, PESO OPERACIONAL 17,8 T, POTÊNCIA LÍQUIDA 110 HP - DEPRECIAÇÃO. AF_10/2014</t>
  </si>
  <si>
    <t>31,12</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</si>
  <si>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</si>
  <si>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</si>
  <si>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</si>
  <si>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42,25</t>
  </si>
  <si>
    <t>TRATOR DE ESTEIRAS, POTÊNCIA 125 HP, PESO OPERACIONAL 12,9 T, COM LÂMINA 2,7 M3 - DEPRECIAÇÃO. AF_10/2014</t>
  </si>
  <si>
    <t>22,84</t>
  </si>
  <si>
    <t>TRATOR DE ESTEIRAS, POTÊNCIA 125 HP, PESO OPERACIONAL 12,9 T, COM LÂMINA 2,7 M3 - JUROS. AF_10/2014</t>
  </si>
  <si>
    <t>TRATOR DE ESTEIRAS, POTÊNCIA 125 HP, PESO OPERACIONAL 12,9 T, COM LÂMINA 2,7 M3 - MANUTENÇÃO. AF_10/2014</t>
  </si>
  <si>
    <t>40,84</t>
  </si>
  <si>
    <t>TRATOR DE ESTEIRAS, POTÊNCIA 125 HP, PESO OPERACIONAL 12,9 T, COM LÂMINA 2,7 M3 - MATERIAIS NA OPERAÇÃO. AF_10/2014</t>
  </si>
  <si>
    <t>51,71</t>
  </si>
  <si>
    <t>USINA DE LAMA ASFÁLTICA, PROD 30 A 50 T/H, SILO DE AGREGADO 7 M3, RESERVATÓRIOS PARA EMULSÃO E ÁGUA DE 2,3 M3 CADA, MISTURADOR TIPO PUG MILL A SER MONTADO SOBRE CAMINHÃO - DEPRECIAÇÃO. AF_10/2014</t>
  </si>
  <si>
    <t>14,55</t>
  </si>
  <si>
    <t>USINA DE LAMA ASFÁLTICA, PROD 30 A 50 T/H, SILO DE AGREGADO 7 M3, RESERVATÓRIOS PARA EMULSÃO E ÁGUA DE 2,3 M3 CADA, MISTURADOR TIPO PUG MILL A SER MONTADO SOBRE CAMINHÃO - JUROS. AF_10/2014</t>
  </si>
  <si>
    <t>3,05</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</si>
  <si>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</si>
  <si>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</si>
  <si>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</si>
  <si>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2,21</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</si>
  <si>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</si>
  <si>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</si>
  <si>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16,83</t>
  </si>
  <si>
    <t>RETROESCAVADEIRA SOBRE RODAS COM CARREGADEIRA, TRAÇÃO 4X4, POTÊNCIA LÍQ. 88 HP, CAÇAMBA CARREG. CAP. MÍN. 1 M3, CAÇAMBA RETRO CAP. 0,26 M3, PESO OPERACIONAL MÍN. 6.674 KG, PROFUNDIDADE ESCAVAÇÃO MÁX. 4,37 M - JUROS. AF_06/2014</t>
  </si>
  <si>
    <t>2,28</t>
  </si>
  <si>
    <t>RETROESCAVADEIRA SOBRE RODAS COM CARREGADEIRA, TRAÇÃO 4X2, POTÊNCIA LÍQ. 79 HP, CAÇAMBA CARREG. CAP. MÍN. 1 M3, CAÇAMBA RETRO CAP. 0,20 M3, PESO OPERACIONAL MÍN. 6.570 KG, PROFUNDIDADE ESCAVAÇÃO MÁX. 4,37 M - DEPRECIAÇÃO. AF_06/2014</t>
  </si>
  <si>
    <t>14,97</t>
  </si>
  <si>
    <t>RETROESCAVADEIRA SOBRE RODAS COM CARREGADEIRA, TRAÇÃO 4X2, POTÊNCIA LÍQ. 79 HP, CAÇAMBA CARREG. CAP. MÍN. 1 M3, CAÇAMBA RETRO CAP. 0,20 M3, PESO OPERACIONAL MÍN. 6.570 KG, PROFUNDIDADE ESCAVAÇÃO MÁX. 4,37 M - JUROS. AF_06/2014</t>
  </si>
  <si>
    <t>2,03</t>
  </si>
  <si>
    <t>ESCAVADEIRA HIDRÁULICA SOBRE ESTEIRAS, CAÇAMBA 1,20 M3, PESO OPERACIONAL 21 T, POTÊNCIA BRUTA 155 HP - DEPRECIAÇÃO. AF_06/2014</t>
  </si>
  <si>
    <t>36,28</t>
  </si>
  <si>
    <t>ESCAVADEIRA HIDRÁULICA SOBRE ESTEIRAS, CAÇAMBA 1,20 M3, PESO OPERACIONAL 21 T, POTÊNCIA BRUTA 155 HP - JUROS. AF_06/2014</t>
  </si>
  <si>
    <t>4,92</t>
  </si>
  <si>
    <t>ESCAVADEIRA HIDRÁULICA SOBRE ESTEIRAS, CAÇAMBA 1,20 M3, PESO OPERACIONAL 21 T, POTÊNCIA BRUTA 155 HP - MANUTENÇÃO. AF_06/2014</t>
  </si>
  <si>
    <t>45,36</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</si>
  <si>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</si>
  <si>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</si>
  <si>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28,30</t>
  </si>
  <si>
    <t>TRATOR DE ESTEIRAS, POTÊNCIA 150 HP, PESO OPERACIONAL 16,7 T, COM RODA MOTRIZ ELEVADA E LÂMINA 3,18 M3 - JUROS. AF_06/2014</t>
  </si>
  <si>
    <t>6,37</t>
  </si>
  <si>
    <t>RETROESCAVADEIRA SOBRE RODAS COM CARREGADEIRA, TRAÇÃO 4X4, POTÊNCIA LÍQ. 72 HP, CAÇAMBA CARREG. CAP. MÍN. 0,79 M3, CAÇAMBA RETRO CAP. 0,18 M3, PESO OPERACIONAL MÍN. 7.140 KG, PROFUNDIDADE ESCAVAÇÃO MÁX. 4,50 M - DEPRECIAÇÃO. AF_06/2014</t>
  </si>
  <si>
    <t>16,24</t>
  </si>
  <si>
    <t>RETROESCAVADEIRA SOBRE RODAS COM CARREGADEIRA, TRAÇÃO 4X4, POTÊNCIA LÍQ. 72 HP, CAÇAMBA CARREG. CAP. MÍN. 0,79 M3, CAÇAMBA RETRO CAP. 0,18 M3, PESO OPERACIONAL MÍN. 7.140 KG, PROFUNDIDADE ESCAVAÇÃO MÁX. 4,50 M - JUROS. AF_06/2014</t>
  </si>
  <si>
    <t>2,20</t>
  </si>
  <si>
    <t>TRATOR DE ESTEIRAS, POTÊNCIA 347 HP, PESO OPERACIONAL 38,5 T, COM LÂMINA 8,70 M3 - DEPRECIAÇÃO. AF_06/2014</t>
  </si>
  <si>
    <t>92,70</t>
  </si>
  <si>
    <t>TRATOR DE ESTEIRAS, POTÊNCIA 347 HP, PESO OPERACIONAL 38,5 T, COM LÂMINA 8,70 M3 - JUROS. AF_06/2014</t>
  </si>
  <si>
    <t>20,86</t>
  </si>
  <si>
    <t>VASSOURA MECÂNICA REBOCÁVEL COM ESCOVA CILÍNDRICA, LARGURA ÚTIL DE VARRIMENTO DE 2,44 M - DEPRECIAÇÃO. AF_06/2014</t>
  </si>
  <si>
    <t>2,55</t>
  </si>
  <si>
    <t>VASSOURA MECÂNICA REBOCÁVEL COM ESCOVA CILÍNDRICA, LARGURA ÚTIL DE VARRIMENTO DE 2,44 M - JUROS. AF_06/2014</t>
  </si>
  <si>
    <t>0,34</t>
  </si>
  <si>
    <t>TRATOR DE ESTEIRAS, POTÊNCIA 170 HP, PESO OPERACIONAL 19 T, CAÇAMBA 5,2 M3 - DEPRECIAÇÃO. AF_06/2014</t>
  </si>
  <si>
    <t>28,12</t>
  </si>
  <si>
    <t>TRATOR DE ESTEIRAS, POTÊNCIA 170 HP, PESO OPERACIONAL 19 T, CAÇAMBA 5,2 M3 - JUROS. AF_06/2014</t>
  </si>
  <si>
    <t>6,33</t>
  </si>
  <si>
    <t>BOMBA SUBMERSÍVEL ELÉTRICA TRIFÁSICA, POTÊNCIA 2,96 HP, Ø ROTOR 144 MM SEMI-ABERTO, BOCAL DE SAÍDA Ø 2, HM/Q = 2 MCA / 38,8 M3/H A 28 MCA / 5 M3/H - DEPRECIAÇÃO. AF_06/2014</t>
  </si>
  <si>
    <t>0,27</t>
  </si>
  <si>
    <t>BOMBA SUBMERSÍVEL ELÉTRICA TRIFÁSICA, POTÊNCIA 2,96 HP, Ø ROTOR 144 MM SEMI-ABERTO, BOCAL DE SAÍDA Ø 2, HM/Q = 2 MCA / 38,8 M3/H A 28 MCA / 5 M3/H - JUROS. AF_06/2014</t>
  </si>
  <si>
    <t>TANQUE DE ASFALTO ESTACIONÁRIO COM MAÇARICO, CAPACIDADE 20.000 L - DEPRECIAÇÃO. AF_06/2014</t>
  </si>
  <si>
    <t>2,86</t>
  </si>
  <si>
    <t>TANQUE DE ASFALTO ESTACIONÁRIO COM MAÇARICO, CAPACIDADE 20.000 L - JUROS. AF_06/2014</t>
  </si>
  <si>
    <t>0,47</t>
  </si>
  <si>
    <t>TANQUE DE ASFALTO ESTACIONÁRIO COM MAÇARICO, CAPACIDADE 20.000 L - MANUTENÇÃO. AF_06/2014</t>
  </si>
  <si>
    <t>5,37</t>
  </si>
  <si>
    <t>TANQUE DE ASFALTO ESTACIONÁRIO COM MAÇARICO, CAPACIDADE 20.000 L - MATERIAIS NA OPERAÇÃO. AF_06/2014</t>
  </si>
  <si>
    <t>TRATOR DE ESTEIRAS, POTÊNCIA 100 HP, PESO OPERACIONAL 9,4 T, COM LÂMINA 2,19 M3 - DEPRECIAÇÃO. AF_06/2014</t>
  </si>
  <si>
    <t>21,83</t>
  </si>
  <si>
    <t>TRATOR DE ESTEIRAS, POTÊNCIA 100 HP, PESO OPERACIONAL 9,4 T, COM LÂMINA 2,19 M3 - JUROS. AF_06/2014</t>
  </si>
  <si>
    <t>4,91</t>
  </si>
  <si>
    <t>TRATOR DE PNEUS, POTÊNCIA 85 CV, TRAÇÃO 4X4, PESO COM LASTRO DE 4.675 KG - DEPRECIAÇÃO. AF_06/2014</t>
  </si>
  <si>
    <t>9,11</t>
  </si>
  <si>
    <t>TRATOR DE PNEUS, POTÊNCIA 85 CV, TRAÇÃO 4X4, PESO COM LASTRO DE 4.675 KG - JUROS. AF_06/2014</t>
  </si>
  <si>
    <t>1,26</t>
  </si>
  <si>
    <t>PÁ CARREGADEIRA SOBRE RODAS, POTÊNCIA LÍQUIDA 128 HP, CAPACIDADE DA CAÇAMBA 1,7 A 2,8 M3, PESO OPERACIONAL 11632 KG - DEPRECIAÇÃO. AF_06/2014</t>
  </si>
  <si>
    <t>20,16</t>
  </si>
  <si>
    <t>PÁ CARREGADEIRA SOBRE RODAS, POTÊNCIA LÍQUIDA 128 HP, CAPACIDADE DA CAÇAMBA 1,7 A 2,8 M3, PESO OPERACIONAL 11632 KG - JUROS. AF_06/2014</t>
  </si>
  <si>
    <t>2,73</t>
  </si>
  <si>
    <t>PÁ CARREGADEIRA SOBRE RODAS, POTÊNCIA 197 HP, CAPACIDADE DA CAÇAMBA 2,5 A 3,5 M3, PESO OPERACIONAL 18338 KG - DEPRECIAÇÃO. AF_06/2014</t>
  </si>
  <si>
    <t>27,95</t>
  </si>
  <si>
    <t>PÁ CARREGADEIRA SOBRE RODAS, POTÊNCIA 197 HP, CAPACIDADE DA CAÇAMBA 2,5 A 3,5 M3, PESO OPERACIONAL 18338 KG - JUROS. AF_06/2014</t>
  </si>
  <si>
    <t>3,79</t>
  </si>
  <si>
    <t>ROLO COMPACTADOR VIBRATÓRIO DE UM CILINDRO AÇO LISO, POTÊNCIA 80 HP, PESO OPERACIONAL MÁXIMO 8,1 T, IMPACTO DINÂMICO 16,15 / 9,5 T, LARGURA DE TRABALHO 1,68 M - DEPRECIAÇÃO. AF_06/2014</t>
  </si>
  <si>
    <t>18,08</t>
  </si>
  <si>
    <t>ROLO COMPACTADOR VIBRATÓRIO DE UM CILINDRO AÇO LISO, POTÊNCIA 80 HP, PESO OPERACIONAL MÁXIMO 8,1 T, IMPACTO DINÂMICO 16,15 / 9,5 T, LARGURA DE TRABALHO 1,68 M - JUROS. AF_06/2014</t>
  </si>
  <si>
    <t>2,51</t>
  </si>
  <si>
    <t>BATE-ESTACAS POR GRAVIDADE, POTÊNCIA DE 160 HP, PESO DO MARTELO ATÉ 3 TONELADAS - DEPRECIAÇÃO. AF_11/2014</t>
  </si>
  <si>
    <t>17,13</t>
  </si>
  <si>
    <t>BATE-ESTACAS POR GRAVIDADE, POTÊNCIA DE 160 HP, PESO DO MARTELO ATÉ 3 TONELADAS - JUROS. AF_11/2014</t>
  </si>
  <si>
    <t>2,69</t>
  </si>
  <si>
    <t>BATE-ESTACAS POR GRAVIDADE, POTÊNCIA DE 160 HP, PESO DO MARTELO ATÉ 3 TONELADAS - MANUTENÇÃO. AF_11/2014</t>
  </si>
  <si>
    <t>16,08</t>
  </si>
  <si>
    <t>BATE-ESTACAS POR GRAVIDADE, POTÊNCIA DE 160 HP, PESO DO MARTELO ATÉ 3 TONELADAS - MATERIAIS NA OPERAÇÃO. AF_11/2014</t>
  </si>
  <si>
    <t>61,45</t>
  </si>
  <si>
    <t>BETONEIRA CAPACIDADE NOMINAL DE 600 L, CAPACIDADE DE MISTURA 360 L, MOTOR ELÉTRICO TRIFÁSICO POTÊNCIA DE 4 CV, SEM CARREGADOR - DEPRECIAÇÃO. AF_11/2014</t>
  </si>
  <si>
    <t>0,98</t>
  </si>
  <si>
    <t>BETONEIRA CAPACIDADE NOMINAL DE 600 L, CAPACIDADE DE MISTURA 360 L, MOTOR ELÉTRICO TRIFÁSICO POTÊNCIA DE 4 CV, SEM CARREGADOR - JUROS. AF_11/2014</t>
  </si>
  <si>
    <t>0,11</t>
  </si>
  <si>
    <t>BETONEIRA CAPACIDADE NOMINAL DE 600 L, CAPACIDADE DE MISTURA 360 L, MOTOR ELÉTRICO TRIFÁSICO POTÊNCIA DE 4 CV, SEM CARREGADOR - MANUTENÇÃO. AF_11/2014</t>
  </si>
  <si>
    <t>0,92</t>
  </si>
  <si>
    <t>BETONEIRA CAPACIDADE NOMINAL DE 600 L, CAPACIDADE DE MISTURA 360 L, MOTOR ELÉTRICO TRIFÁSICO POTÊNCIA DE 4 CV, SEM CARREGADOR - MATERIAIS NA OPERAÇÃO. AF_11/2014</t>
  </si>
  <si>
    <t>2,05</t>
  </si>
  <si>
    <t>MOTONIVELADORA POTÊNCIA BÁSICA LÍQUIDA (PRIMEIRA MARCHA) 125 HP, PESO BRUTO 13032 KG, LARGURA DA LÂMINA DE 3,7 M - DEPRECIAÇÃO. AF_06/2014</t>
  </si>
  <si>
    <t>26,40</t>
  </si>
  <si>
    <t>MOTONIVELADORA POTÊNCIA BÁSICA LÍQUIDA (PRIMEIRA MARCHA) 125 HP, PESO BRUTO 13032 KG, LARGURA DA LÂMINA DE 3,7 M - JUROS. AF_06/2014</t>
  </si>
  <si>
    <t>4,75</t>
  </si>
  <si>
    <t>FRESADORA DE ASFALTO A FRIO SOBRE RODAS, LARGURA FRESAGEM DE 1,0 M, POTÊNCIA 208 HP - DEPRECIAÇÃO. AF_11/2014</t>
  </si>
  <si>
    <t>83,69</t>
  </si>
  <si>
    <t>FRESADORA DE ASFALTO A FRIO SOBRE RODAS, LARGURA FRESAGEM DE 1,0 M, POTÊNCIA 208 HP - JUROS. AF_11/2014</t>
  </si>
  <si>
    <t>13,26</t>
  </si>
  <si>
    <t>FRESADORA DE ASFALTO A FRIO SOBRE RODAS, LARGURA FRESAGEM DE 1,0 M, POTÊNCIA 208 HP - MANUTENÇÃO. AF_11/2014</t>
  </si>
  <si>
    <t>149,28</t>
  </si>
  <si>
    <t>FRESADORA DE ASFALTO A FRIO SOBRE RODAS, LARGURA FRESAGEM DE 1,0 M, POTÊNCIA 208 HP - MATERIAIS NA OPERAÇÃO. AF_11/2014</t>
  </si>
  <si>
    <t>110,60</t>
  </si>
  <si>
    <t>FRESADORA DE ASFALTO A FRIO SOBRE RODAS, LARGURA FRESAGEM DE 2,0 M, POTÊNCIA 550 HP - DEPRECIAÇÃO. AF_11/2014</t>
  </si>
  <si>
    <t>195,50</t>
  </si>
  <si>
    <t>FRESADORA DE ASFALTO A FRIO SOBRE RODAS, LARGURA FRESAGEM DE 2,0 M, POTÊNCIA 550 HP - JUROS. AF_11/2014</t>
  </si>
  <si>
    <t>FRESADORA DE ASFALTO A FRIO SOBRE RODAS, LARGURA FRESAGEM DE 2,0 M, POTÊNCIA 550 HP - MANUTENÇÃO. AF_11/2014</t>
  </si>
  <si>
    <t>348,73</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</si>
  <si>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</si>
  <si>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</si>
  <si>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60,00</t>
  </si>
  <si>
    <t>VIBROACABADORA DE ASFALTO SOBRE ESTEIRAS, LARGURA DE PAVIMENTAÇÃO 1,90 M A 5,30 M, POTÊNCIA 105 HP CAPACIDADE 450 T/H - JUROS. AF_11/2014</t>
  </si>
  <si>
    <t>10,80</t>
  </si>
  <si>
    <t>RECICLADORA DE ASFALTO A FRIO SOBRE RODAS, LARGURA FRESAGEM DE 2,0 M, POTÊNCIA 422 HP - DEPRECIAÇÃO. AF_11/2014</t>
  </si>
  <si>
    <t>RECICLADORA DE ASFALTO A FRIO SOBRE RODAS, LARGURA FRESAGEM DE 2,0 M, POTÊNCIA 422 HP - JUROS. AF_11/2014</t>
  </si>
  <si>
    <t>26,91</t>
  </si>
  <si>
    <t>RECICLADORA DE ASFALTO A FRIO SOBRE RODAS, LARGURA FRESAGEM DE 2,0 M, POTÊNCIA 422 HP - MANUTENÇÃO. AF_11/2014</t>
  </si>
  <si>
    <t>303,02</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</si>
  <si>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</si>
  <si>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</si>
  <si>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49,16</t>
  </si>
  <si>
    <t>VIBROACABADORA DE ASFALTO SOBRE ESTEIRAS, LARGURA DE PAVIMENTAÇÃO 2,13 M A 4,55 M, POTÊNCIA 100 HP, CAPACIDADE 400 T/H - JUROS. AF_11/2014</t>
  </si>
  <si>
    <t>8,85</t>
  </si>
  <si>
    <t>VIBROACABADORA DE ASFALTO SOBRE ESTEIRAS, LARGURA DE PAVIMENTAÇÃO 2,13 M A 4,55 M, POTÊNCIA 100 HP, CAPACIDADE 400 T/H - MANUTENÇÃO. AF_11/2014</t>
  </si>
  <si>
    <t>79,03</t>
  </si>
  <si>
    <t>VIBROACABADORA DE ASFALTO SOBRE ESTEIRAS, LARGURA DE PAVIMENTAÇÃO 2,13 M A 4,55 M, POTÊNCIA 100 HP, CAPACIDADE 400 T/H - MATERIAIS NA OPERAÇÃO. AF_11/2014</t>
  </si>
  <si>
    <t>56,11</t>
  </si>
  <si>
    <t>GUINDAUTO HIDRÁULICO, CAPACIDADE MÁXIMA DE CARGA 6200 KG, MOMENTO MÁXIMO DE CARGA 11,7 TM, ALCANCE MÁXIMO HORIZONTAL 9,70 M, INCLUSIVE CAMINHÃO TOCO PBT 16.000 KG, POTÊNCIA DE 189 CV - DEPRECIAÇÃO. AF_06/2014</t>
  </si>
  <si>
    <t>11,71</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</si>
  <si>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</si>
  <si>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</si>
  <si>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21,96</t>
  </si>
  <si>
    <t>CAMINHÃO TOCO, PBT 16.000 KG, CARGA ÚTIL MÁX. 10.685 KG, DIST. ENTRE EIXOS 4,8 M, POTÊNCIA 189 CV, INCLUSIVE CARROCERIA FIXA ABERTA DE MADEIRA P/ TRANSPORTE GERAL DE CARGA SECA, DIMEN. APROX. 2,5 X 7,00 X 0,50 M - DEPRECIAÇÃO. AF_06/2014</t>
  </si>
  <si>
    <t>9,69</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</si>
  <si>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</si>
  <si>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</si>
  <si>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0,78</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</si>
  <si>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</si>
  <si>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</si>
  <si>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5,36</t>
  </si>
  <si>
    <t>GUINDASTE HIDRÁULICO AUTOPROPELIDO, COM LANÇA TELESCÓPICA 28,80 M, CAPACIDADE MÁXIMA 30 T, POTÊNCIA 97 KW, TRAÇÃO 4 X 4 - IMPOSTOS E SEGUROS. AF_11/2014</t>
  </si>
  <si>
    <t>2,08</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</si>
  <si>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</si>
  <si>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</si>
  <si>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19,20</t>
  </si>
  <si>
    <t>BETONEIRA CAPACIDADE NOMINAL DE 600 L, CAPACIDADE DE MISTURA 440 L, MOTOR A DIESEL POTÊNCIA 10 HP, COM CARREGADOR - DEPRECIAÇÃO. AF_11/2014</t>
  </si>
  <si>
    <t>1,19</t>
  </si>
  <si>
    <t>BETONEIRA CAPACIDADE NOMINAL DE 600 L, CAPACIDADE DE MISTURA 440 L, MOTOR A DIESEL POTÊNCIA 10 HP, COM CARREGADOR - JUROS. AF_11/2014</t>
  </si>
  <si>
    <t>0,14</t>
  </si>
  <si>
    <t>BETONEIRA CAPACIDADE NOMINAL DE 600 L, CAPACIDADE DE MISTURA 440 L, MOTOR A DIESEL POTÊNCIA 10 HP, COM CARREGADOR - MANUTENÇÃO. AF_11/2014</t>
  </si>
  <si>
    <t>1,12</t>
  </si>
  <si>
    <t>BETONEIRA CAPACIDADE NOMINAL DE 600 L, CAPACIDADE DE MISTURA 440 L, MOTOR A DIESEL POTÊNCIA 10 HP, COM CARREGADOR - MATERIAIS NA OPERAÇÃO. AF_11/2014</t>
  </si>
  <si>
    <t>5,62</t>
  </si>
  <si>
    <t>ROLO COMPACTADOR VIBRATÓRIO TANDEM AÇO LISO, POTÊNCIA 58 HP, PESO SEM/COM LASTRO 6,5 / 9,4 T, LARGURA DE TRABALHO 1,2 M - DEPRECIAÇÃO. AF_06/2014</t>
  </si>
  <si>
    <t>22,20</t>
  </si>
  <si>
    <t>ROLO COMPACTADOR VIBRATÓRIO TANDEM AÇO LISO, POTÊNCIA 58 HP, PESO SEM/COM LASTRO 6,5 / 9,4 T, LARGURA DE TRABALHO 1,2 M - JUROS. AF_06/2014</t>
  </si>
  <si>
    <t>3,08</t>
  </si>
  <si>
    <t>CAMINHÃO BASCULANTE 14 M3, COM CAVALO MECÂNICO DE CAPACIDADE MÁXIMA DE TRAÇÃO COMBINADO DE 36000 KG, POTÊNCIA 286 CV, INCLUSIVE SEMIREBOQUE COM CAÇAMBA METÁLICA - DEPRECIAÇÃO. AF_12/2014</t>
  </si>
  <si>
    <t>25,93</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</si>
  <si>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</si>
  <si>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</si>
  <si>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1,87</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</si>
  <si>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</si>
  <si>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</si>
  <si>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</si>
  <si>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27,39</t>
  </si>
  <si>
    <t>CAMINHÃO BASCULANTE 18 M3, COM CAVALO MECÂNICO DE CAPACIDADE MÁXIMA DE TRAÇÃO COMBINADO DE 45000 KG, POTÊNCIA 330 CV, INCLUSIVE SEMIREBOQUE COM CAÇAMBA METÁLICA - JUROS. AF_12/2014</t>
  </si>
  <si>
    <t>5,06</t>
  </si>
  <si>
    <t>CAMINHÃO BASCULANTE 18 M3, COM CAVALO MECÂNICO DE CAPACIDADE MÁXIMA DE TRAÇÃO COMBINADO DE 45000 KG, POTÊNCIA 330 CV, INCLUSIVE SEMIREBOQUE COM CAÇAMBA METÁLICA - IMPOSTOS E SEGUROS. AF_12/2014</t>
  </si>
  <si>
    <t>1,98</t>
  </si>
  <si>
    <t>CAMINHÃO BASCULANTE 18 M3, COM CAVALO MECÂNICO DE CAPACIDADE MÁXIMA DE TRAÇÃO COMBINADO DE 45000 KG, POTÊNCIA 330 CV, INCLUSIVE SEMIREBOQUE COM CAÇAMBA METÁLICA - MANUTENÇÃO. AF_12/2014</t>
  </si>
  <si>
    <t>51,36</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</si>
  <si>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</si>
  <si>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</si>
  <si>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</si>
  <si>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</si>
  <si>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0,28</t>
  </si>
  <si>
    <t>VIBRADOR DE IMERSÃO, DIÂMETRO DE PONTEIRA 45MM, MOTOR ELÉTRICO TRIFÁSICO POTÊNCIA DE 2 CV - MATERIAIS NA OPERAÇÃO. AF_06/2015</t>
  </si>
  <si>
    <t>PERFURATRIZ MANUAL, TORQUE MÁXIMO 83 N.M, POTÊNCIA 5 CV, COM DIÂMETRO MÁXIMO 4" - DEPRECIAÇÃO. AF_06/2015</t>
  </si>
  <si>
    <t>2,19</t>
  </si>
  <si>
    <t>PERFURATRIZ MANUAL, TORQUE MÁXIMO 83 N.M, POTÊNCIA 5 CV, COM DIÂMETRO MÁXIMO 4" - JUROS. AF_06/2015</t>
  </si>
  <si>
    <t>PERFURATRIZ MANUAL, TORQUE MÁXIMO 83 N.M, POTÊNCIA 5 CV, COM DIÂMETRO MÁXIMO 4" - MANUTENÇÃO. AF_06/2015</t>
  </si>
  <si>
    <t>2,74</t>
  </si>
  <si>
    <t>PERFURATRIZ MANUAL, TORQUE MÁXIMO 83 N.M, POTÊNCIA 5 CV, COM DIÂMETRO MÁXIMO 4" - MATERIAIS NA OPERAÇÃO. AF_06/2015</t>
  </si>
  <si>
    <t>PERFURATRIZ SOBRE ESTEIRA, TORQUE MÁXIMO 600 KGF, PESO MÉDIO 1000 KG, POTÊNCIA 20 HP, DIÂMETRO MÁXIMO 10" - DEPRECIAÇÃO. AF_06/2015</t>
  </si>
  <si>
    <t>33,20</t>
  </si>
  <si>
    <t>PERFURATRIZ SOBRE ESTEIRA, TORQUE MÁXIMO 600 KGF, PESO MÉDIO 1000 KG, POTÊNCIA 20 HP, DIÂMETRO MÁXIMO 10" - JUROS. AF_06/2015</t>
  </si>
  <si>
    <t>4,73</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</si>
  <si>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</si>
  <si>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</si>
  <si>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10,39</t>
  </si>
  <si>
    <t>MISTURADOR DUPLO HORIZONTAL DE ALTA TURBULÊNCIA, CAPACIDADE / VOLUME 2 X 500 LITROS, MOTORES ELÉTRICOS MÍNIMO 5 CV CADA, PARA NATA CIMENTO, ARGAMASSA E OUTROS - DEPRECIAÇÃO. AF_06/2015</t>
  </si>
  <si>
    <t>3,04</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</si>
  <si>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</si>
  <si>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</si>
  <si>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3,32</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</si>
  <si>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</si>
  <si>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</si>
  <si>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</si>
  <si>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</si>
  <si>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</si>
  <si>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6,09</t>
  </si>
  <si>
    <t>BOMBA CENTRÍFUGA MONOESTÁGIO COM MOTOR ELÉTRICO MONOFÁSICO, POTÊNCIA 15 HP, DIÂMETRO DO ROTOR 173 MM, HM/Q = 30 MCA / 90 M3/H A 45 MCA / 55 M3/H - DEPRECIAÇÃO. AF_06/2015</t>
  </si>
  <si>
    <t>0,65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</si>
  <si>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</si>
  <si>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</si>
  <si>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</si>
  <si>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7,98</t>
  </si>
  <si>
    <t>BOMBA DE PROJEÇÃO DE CONCRETO SECO, POTÊNCIA 10 CV, VAZÃO 3 M3/H - DEPRECIAÇÃO. AF_06/2015</t>
  </si>
  <si>
    <t>2,95</t>
  </si>
  <si>
    <t>BOMBA DE PROJEÇÃO DE CONCRETO SECO, POTÊNCIA 10 CV, VAZÃO 3 M3/H - JUROS. AF_06/2015</t>
  </si>
  <si>
    <t>0,35</t>
  </si>
  <si>
    <t>BOMBA DE PROJEÇÃO DE CONCRETO SECO, POTÊNCIA 10 CV, VAZÃO 3 M3/H - MANUTENÇÃO. AF_06/2015</t>
  </si>
  <si>
    <t>3,23</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</si>
  <si>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</si>
  <si>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</si>
  <si>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</si>
  <si>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0,37</t>
  </si>
  <si>
    <t>BOMBA DE PROJEÇÃO DE CONCRETO SECO, POTÊNCIA 10 CV, VAZÃO 6 M3/H - MANUTENÇÃO. AF_06/2015</t>
  </si>
  <si>
    <t>3,46</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</si>
  <si>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</si>
  <si>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</si>
  <si>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</si>
  <si>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0,54</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</si>
  <si>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</si>
  <si>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</si>
  <si>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9,90</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</si>
  <si>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</si>
  <si>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</si>
  <si>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21,15</t>
  </si>
  <si>
    <t>PERFURATRIZ COM TORRE METÁLICA PARA EXECUÇÃO DE ESTACA HÉLICE CONTÍNUA, PROFUNDIDADE MÁXIMA DE 30 M, DIÂMETRO MÁXIMO DE 800 MM, POTÊNCIA INSTALADA DE 268 HP, MESA ROTATIVA COM TORQUE MÁXIMO DE 170 KNM - MANUTENÇÃO. AF_06/2015</t>
  </si>
  <si>
    <t>190,68</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</si>
  <si>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</si>
  <si>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</si>
  <si>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</si>
  <si>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10,83</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</si>
  <si>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</si>
  <si>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</si>
  <si>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</si>
  <si>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23,82</t>
  </si>
  <si>
    <t>MANIPULADOR TELESCÓPICO, POTÊNCIA DE 85 HP, CAPACIDADE DE CARGA DE 3.500 KG, ALTURA MÁXIMA DE ELEVAÇÃO DE 12,3 M - JUROS. AF_06/2015</t>
  </si>
  <si>
    <t>2,82</t>
  </si>
  <si>
    <t>MANIPULADOR TELESCÓPICO, POTÊNCIA DE 85 HP, CAPACIDADE DE CARGA DE 3.500 KG, ALTURA MÁXIMA DE ELEVAÇÃO DE 12,3 M - MANUTENÇÃO. AF_06/2015</t>
  </si>
  <si>
    <t>26,06</t>
  </si>
  <si>
    <t>MANIPULADOR TELESCÓPICO, POTÊNCIA DE 85 HP, CAPACIDADE DE CARGA DE 3.500 KG, ALTURA MÁXIMA DE ELEVAÇÃO DE 12,3 M - MATERIAIS NA OPERAÇÃO. AF_06/2015</t>
  </si>
  <si>
    <t>37,65</t>
  </si>
  <si>
    <t>MINICARREGADEIRA SOBRE RODAS, POTÊNCIA LÍQUIDA DE 47 HP, CAPACIDADE NOMINAL DE OPERAÇÃO DE 646 KG - DEPRECIAÇÃO. AF_06/2015</t>
  </si>
  <si>
    <t>11,73</t>
  </si>
  <si>
    <t>MINICARREGADEIRA SOBRE RODAS, POTÊNCIA LÍQUIDA DE 47 HP, CAPACIDADE NOMINAL DE OPERAÇÃO DE 646 KG - JUROS. AF_06/2015</t>
  </si>
  <si>
    <t>1,18</t>
  </si>
  <si>
    <t>MINICARREGADEIRA SOBRE RODAS, POTÊNCIA LÍQUIDA DE 47 HP, CAPACIDADE NOMINAL DE OPERAÇÃO DE 646 KG - MANUTENÇÃO. AF_06/2015</t>
  </si>
  <si>
    <t>14,67</t>
  </si>
  <si>
    <t>MINICARREGADEIRA SOBRE RODAS, POTÊNCIA LÍQUIDA DE 47 HP, CAPACIDADE NOMINAL DE OPERAÇÃO DE 646 KG - MATERIAIS NA OPERAÇÃO. AF_06/2015</t>
  </si>
  <si>
    <t>34,68</t>
  </si>
  <si>
    <t>COMPRESSOR DE AR REBOCÁVEL, VAZÃO 189 PCM, PRESSÃO EFETIVA DE TRABALHO 102 PSI, MOTOR DIESEL, POTÊNCIA 63 CV - DEPRECIAÇÃO. AF_06/2015</t>
  </si>
  <si>
    <t>2,93</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</si>
  <si>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</si>
  <si>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</si>
  <si>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</si>
  <si>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</si>
  <si>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</si>
  <si>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</si>
  <si>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</si>
  <si>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</si>
  <si>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</si>
  <si>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</si>
  <si>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9,99</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</si>
  <si>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</si>
  <si>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</si>
  <si>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12,50</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</si>
  <si>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</si>
  <si>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</si>
  <si>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4,66</t>
  </si>
  <si>
    <t>COMPRESSOR DE AR REBOCAVEL, VAZÃO 400 PCM, PRESSAO DE TRABALHO 102 PSI, MOTOR A DIESEL POTÊNCIA 110 CV - JUROS. AF_06/2015</t>
  </si>
  <si>
    <t>COMPRESSOR DE AR REBOCAVEL, VAZÃO 400 PCM, PRESSAO DE TRABALHO 102 PSI, MOTOR A DIESEL POTÊNCIA 110 CV - MANUTENÇÃO. AF_06/2015</t>
  </si>
  <si>
    <t>5,84</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</si>
  <si>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</si>
  <si>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</si>
  <si>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4,24</t>
  </si>
  <si>
    <t>CAMINHÃO TRUCADO (C/ TERCEIRO EIXO) ELETRÔNICO - POTÊNCIA 231CV - PBT = 22000KG - DIST. ENTRE EIXOS 5170 MM - INCLUI CARROCERIA FIXA ABERTA DE MADEIRA - DEPRECIAÇÃO. AF_06/2015</t>
  </si>
  <si>
    <t>13,65</t>
  </si>
  <si>
    <t>CAMINHÃO TRUCADO (C/ TERCEIRO EIXO) ELETRÔNICO - POTÊNCIA 231CV - PBT = 22000KG - DIST. ENTRE EIXOS 5170 MM - INCLUI CARROCERIA FIXA ABERTA DE MADEIRA - JUROS. AF_06/2015</t>
  </si>
  <si>
    <t>2,85</t>
  </si>
  <si>
    <t>CAMINHÃO TRUCADO (C/ TERCEIRO EIXO) ELETRÔNICO - POTÊNCIA 231CV - PBT = 22000KG - DIST. ENTRE EIXOS 5170 MM - INCLUI CARROCERIA FIXA ABERTA DE MADEIRA - IMPOSTOS E SEGUROS. AF_06/2015</t>
  </si>
  <si>
    <t>1,11</t>
  </si>
  <si>
    <t>CAMINHÃO TRUCADO (C/ TERCEIRO EIXO) ELETRÔNICO - POTÊNCIA 231CV - PBT = 22000KG - DIST. ENTRE EIXOS 5170 MM - INCLUI CARROCERIA FIXA ABERTA DE MADEIRA - MANUTENÇÃO. AF_06/2015</t>
  </si>
  <si>
    <t>25,61</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</si>
  <si>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</si>
  <si>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</si>
  <si>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</si>
  <si>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</si>
  <si>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0,59</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</si>
  <si>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</si>
  <si>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</si>
  <si>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</si>
  <si>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</si>
  <si>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0,84</t>
  </si>
  <si>
    <t>CORTADORA DE PISO COM MOTOR 4 TEMPOS A GASOLINA, POTÊNCIA DE 13 HP, COM DISCO DE CORTE DIAMANTADO SEGMENTADO PARA CONCRETO, DIÂMETRO DE 350 MM, FURO DE 1" (14 X 1") - MATERIAIS NA OPERAÇÃO. AF_08/2015</t>
  </si>
  <si>
    <t>17,14</t>
  </si>
  <si>
    <t>CAMINHÃO TOCO, PESO BRUTO TOTAL 14.300 KG, CARGA ÚTIL MÁXIMA 9590 KG, DISTÂNCIA ENTRE EIXOS 4,76 M, POTÊNCIA 185 CV (NÃO INCLUI CARROCERIA) - DEPRECIAÇÃO. AF_06/2014</t>
  </si>
  <si>
    <t>10,54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</si>
  <si>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</si>
  <si>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</si>
  <si>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0,86</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</si>
  <si>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</si>
  <si>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</si>
  <si>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2,47</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</si>
  <si>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</si>
  <si>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</si>
  <si>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15,62</t>
  </si>
  <si>
    <t>CAMINHÃO BASCULANTE 6 M3, PESO BRUTO TOTAL 16.000 KG, CARGA ÚTIL MÁXIMA 13.071 KG, DISTÂNCIA ENTRE EIXOS 4,80 M, POTÊNCIA 230 CV INCLUSIVE CAÇAMBA METÁLICA - JUROS. AF_06/2014</t>
  </si>
  <si>
    <t>2,88</t>
  </si>
  <si>
    <t>CAMINHÃO BASCULANTE 6 M3, PESO BRUTO TOTAL 16.000 KG, CARGA ÚTIL MÁXIMA 13.071 KG, DISTÂNCIA ENTRE EIXOS 4,80 M, POTÊNCIA 230 CV INCLUSIVE CAÇAMBA METÁLICA - IMPOSTOS E SEGUROS. AF_06/2014</t>
  </si>
  <si>
    <t>1,13</t>
  </si>
  <si>
    <t>CAMINHÃO TOCO, PESO BRUTO TOTAL 16.000 KG, CARGA ÚTIL MÁXIMA DE 10.685 KG, DISTÂNCIA ENTRE EIXOS 4,80 M, POTÊNCIA 189 CV EXCLUSIVE CARROCERIA - DEPRECIAÇÃO. AF_06/2014</t>
  </si>
  <si>
    <t>8,88</t>
  </si>
  <si>
    <t>CAMINHÃO TOCO, PESO BRUTO TOTAL 16.000 KG, CARGA ÚTIL MÁXIMA DE 10.685 KG, DISTÂNCIA ENTRE EIXOS 4,80 M, POTÊNCIA 189 CV EXCLUSIVE CARROCERIA - JUROS. AF_06/2014</t>
  </si>
  <si>
    <t>1,86</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</si>
  <si>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</si>
  <si>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</si>
  <si>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17,68</t>
  </si>
  <si>
    <t>CAMINHÃO BASCULANTE 10 M3, TRUCADO CABINE SIMPLES, PESO BRUTO TOTAL 23.000 KG, CARGA ÚTIL MÁXIMA 15.935 KG, DISTÂNCIA ENTRE EIXOS 4,80 M, POTÊNCIA 230 CV INCLUSIVE CAÇAMBA METÁLICA - JUROS. AF_06/2014</t>
  </si>
  <si>
    <t>3,26</t>
  </si>
  <si>
    <t>CAMINHÃO BASCULANTE 10 M3, TRUCADO CABINE SIMPLES, PESO BRUTO TOTAL 23.000 KG, CARGA ÚTIL MÁXIMA 15.935 KG, DISTÂNCIA ENTRE EIXOS 4,80 M, POTÊNCIA 230 CV INCLUSIVE CAÇAMBA METÁLICA - IMPOSTOS E SEGUROS. AF_06/2014</t>
  </si>
  <si>
    <t>1,27</t>
  </si>
  <si>
    <t>CAMINHÃO BASCULANTE 10 M3, TRUCADO CABINE SIMPLES, PESO BRUTO TOTAL 23.000 KG, CARGA ÚTIL MÁXIMA 15.935 KG, DISTÂNCIA ENTRE EIXOS 4,80 M, POTÊNCIA 230 CV INCLUSIVE CAÇAMBA METÁLICA - MANUTENÇÃO. AF_06/2014</t>
  </si>
  <si>
    <t>33,15</t>
  </si>
  <si>
    <t>CAMINHÃO BASCULANTE 10 M3, TRUCADO CABINE SIMPLES, PESO BRUTO TOTAL 23.000 KG, CARGA ÚTIL MÁXIMA 15.935 KG, DISTÂNCIA ENTRE EIXOS 4,80 M, POTÊNCIA 230 CV INCLUSIVE CAÇAMBA METÁLICA - MATERIAIS NA OPERAÇÃO. AF_06/2014</t>
  </si>
  <si>
    <t>93,85</t>
  </si>
  <si>
    <t>CAMINHÃO TOCO, PBT 14.300 KG, CARGA ÚTIL MÁX. 9.710 KG, DIST. ENTRE EIXOS 3,56 M, POTÊNCIA 185 CV, INCLUSIVE CARROCERIA FIXA ABERTA DE MADEIRA P/ TRANSPORTE GERAL DE CARGA SECA, DIMEN. APROX. 2,50 X 6,50 X 0,50 M - DEPRECIAÇÃO. AF_06/2014</t>
  </si>
  <si>
    <t>11,48</t>
  </si>
  <si>
    <t>CAMINHÃO TOCO, PBT 14.300 KG, CARGA ÚTIL MÁX. 9.710 KG, DIST. ENTRE EIXOS 3,56 M, POTÊNCIA 185 CV, INCLUSIVE CARROCERIA FIXA ABERTA DE MADEIRA P/ TRANSPORTE GERAL DE CARGA SECA, DIMEN. APROX. 2,50 X 6,50 X 0,50 M - JUROS. AF_06/2014</t>
  </si>
  <si>
    <t>2,40</t>
  </si>
  <si>
    <t>CAMINHÃO TOCO, PBT 14.300 KG, CARGA ÚTIL MÁX. 9.710 KG, DIST. ENTRE EIXOS 3,56 M, POTÊNCIA 185 CV, INCLUSIVE CARROCERIA FIXA ABERTA DE MADEIRA P/ TRANSPORTE GERAL DE CARGA SECA, DIMEN. APROX. 2,50 X 6,50 X 0,50 M - IMPOSTOS E SEGUROS. AF_06/2014</t>
  </si>
  <si>
    <t>0,93</t>
  </si>
  <si>
    <t>CAMINHÃO PIPA 10.000 L TRUCADO, PESO BRUTO TOTAL 23.000 KG, CARGA ÚTIL MÁXIMA 15.935 KG, DISTÂNCIA ENTRE EIXOS 4,8 M, POTÊNCIA 230 CV, INCLUSIVE TANQUE DE AÇO PARA TRANSPORTE DE ÁGUA - DEPRECIAÇÃO. AF_06/2014</t>
  </si>
  <si>
    <t>15,16</t>
  </si>
  <si>
    <t>CAMINHÃO PIPA 10.000 L TRUCADO, PESO BRUTO TOTAL 23.000 KG, CARGA ÚTIL MÁXIMA 15.935 KG, DISTÂNCIA ENTRE EIXOS 4,8 M, POTÊNCIA 230 CV, INCLUSIVE TANQUE DE AÇO PARA TRANSPORTE DE ÁGUA - JUROS. AF_06/2014</t>
  </si>
  <si>
    <t>3,18</t>
  </si>
  <si>
    <t>CAMINHÃO PIPA 10.000 L TRUCADO, PESO BRUTO TOTAL 23.000 KG, CARGA ÚTIL MÁXIMA 15.935 KG, DISTÂNCIA ENTRE EIXOS 4,8 M, POTÊNCIA 230 CV, INCLUSIVE TANQUE DE AÇO PARA TRANSPORTE DE ÁGUA - IMPOSTOS E SEGUROS. AF_06/2014</t>
  </si>
  <si>
    <t>1,22</t>
  </si>
  <si>
    <t>CAMINHÃO BASCULANTE 6 M3 TOCO, PESO BRUTO TOTAL 16.000 KG, CARGA ÚTIL MÁXIMA 11.130 KG, DISTÂNCIA ENTRE EIXOS 5,36 M, POTÊNCIA 185 CV, INCLUSIVE CAÇAMBA METÁLICA - IMPOSTOS E SEGUROS. AF_06/2014</t>
  </si>
  <si>
    <t>1,08</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</si>
  <si>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</si>
  <si>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</si>
  <si>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</si>
  <si>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15,46</t>
  </si>
  <si>
    <t>ESPARGIDOR DE ASFALTO PRESSURIZADO, TANQUE 6 M3 COM ISOLAÇÃO TÉRMICA, AQUECIDO COM 2 MAÇARICOS, COM BARRA ESPARGIDORA 3,60 M, MONTADO SOBRE CAMINHÃO  TOCO, PBT 14.300 KG, POTÊNCIA 185 CV - JUROS. AF_08/2015</t>
  </si>
  <si>
    <t>3,34</t>
  </si>
  <si>
    <t>ESPARGIDOR DE ASFALTO PRESSURIZADO, TANQUE 6 M3 COM ISOLAÇÃO TÉRMICA, AQUECIDO COM 2 MAÇARICOS, COM BARRA ESPARGIDORA 3,60 M, MONTADO SOBRE CAMINHÃO  TOCO, PBT 14.300 KG, POTÊNCIA 185 CV - IMPOSTOS E SEGUROS. AF_08/2015</t>
  </si>
  <si>
    <t>1,06</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</si>
  <si>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</si>
  <si>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</si>
  <si>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0,70</t>
  </si>
  <si>
    <t>COMPACTADOR DE SOLOS DE PERCUSSÃO (SOQUETE) COM MOTOR A GASOLINA 4 TEMPOS, POTÊNCIA 4 CV - JUROS. AF_08/2015</t>
  </si>
  <si>
    <t>COMPACTADOR DE SOLOS DE PERCUSSÃO (SOQUETE) COM MOTOR A GASOLINA 4 TEMPOS, POTÊNCIA 4 CV - MANUTENÇÃO. AF_08/2015</t>
  </si>
  <si>
    <t>0,88</t>
  </si>
  <si>
    <t>COMPACTADOR DE SOLOS DE PERCUSSÃO (SOQUETE) COM MOTOR A GASOLINA 4 TEMPOS, POTÊNCIA 4 CV - MATERIAIS NA OPERAÇÃO. AF_08/2015</t>
  </si>
  <si>
    <t>5,20</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</si>
  <si>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</si>
  <si>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</si>
  <si>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</si>
  <si>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</si>
  <si>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20,42</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</si>
  <si>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</si>
  <si>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</si>
  <si>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</si>
  <si>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5,55</t>
  </si>
  <si>
    <t>CAMINHÃO DE TRANSPORTE DE MATERIAL ASFÁLTICO 30.000 L, COM CAVALO MECÂNICO DE CAPACIDADE MÁXIMA DE TRAÇÃO COMBINADO DE 66.000 KG, POTÊNCIA 360 CV, INCLUSIVE TANQUE DE ASFALTO COM SERPENTINA - IMPOSTOS E SEGUROS. AF_08/2015</t>
  </si>
  <si>
    <t>2,15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</si>
  <si>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</si>
  <si>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</si>
  <si>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199,34</t>
  </si>
  <si>
    <t>SERRA CIRCULAR DE BANCADA COM MOTOR ELÉTRICO POTÊNCIA DE 5HP, COM COIFA PARA DISCO 10" - DEPRECIAÇÃO. AF_08/2015</t>
  </si>
  <si>
    <t>SERRA CIRCULAR DE BANCADA COM MOTOR ELÉTRICO POTÊNCIA DE 5HP, COM COIFA PARA DISCO 10" - JUROS. AF_08/2015</t>
  </si>
  <si>
    <t>0,01</t>
  </si>
  <si>
    <t>SERRA CIRCULAR DE BANCADA COM MOTOR ELÉTRICO POTÊNCIA DE 5HP, COM COIFA PARA DISCO 10" - MANUTENÇÃO. AF_08/2015</t>
  </si>
  <si>
    <t>0,05</t>
  </si>
  <si>
    <t>SERRA CIRCULAR DE BANCADA COM MOTOR ELÉTRICO POTÊNCIA DE 5HP, COM COIFA PARA DISCO 10" - MATERIAIS NA OPERAÇÃO. AF_08/2015</t>
  </si>
  <si>
    <t>2,59</t>
  </si>
  <si>
    <t>DISTRIBUIDOR DE AGREGADOS REBOCAVEL, CAPACIDADE 1,9 M³, LARGURA DE TRABALHO 3,66 M - DEPRECIAÇÃO. AF_11/2015</t>
  </si>
  <si>
    <t>4,13</t>
  </si>
  <si>
    <t>DISTRIBUIDOR DE AGREGADOS REBOCAVEL, CAPACIDADE 1,9 M³, LARGURA DE TRABALHO 3,66 M - JUROS. AF_11/2015</t>
  </si>
  <si>
    <t>0,43</t>
  </si>
  <si>
    <t>DISTRIBUIDOR DE AGREGADOS REBOCAVEL, CAPACIDADE 1,9 M³, LARGURA DE TRABALHO 3,66 M - MANUTENÇÃO. AF_11/2015</t>
  </si>
  <si>
    <t>3,44</t>
  </si>
  <si>
    <t>CAMINHÃO PARA EQUIPAMENTO DE LIMPEZA A SUCÇÃO COM CAMINHÃO TRUCADO DE PESO BRUTO TOTAL 23000 KG, CARGA ÚTIL MÁXIMA 15935 KG, DISTÂNCIA ENTRE EIXOS 4,80 M, POTÊNCIA 230 CV, INCLUSIVE LIMPADORA A SUCÇÃO, TANQUE 12000 L - DEPRECIAÇÃO. AF_11/2015</t>
  </si>
  <si>
    <t>16,47</t>
  </si>
  <si>
    <t>CAMINHÃO PARA EQUIPAMENTO DE LIMPEZA A SUCÇÃO COM CAMINHÃO TRUCADO DE PESO BRUTO TOTAL 23000 KG, CARGA ÚTIL MÁXIMA 15935 KG, DISTÂNCIA ENTRE EIXOS 4,80 M, POTÊNCIA 230 CV, INCLUSIVE LIMPADORA A SUCÇÃO, TANQUE 12000 L - JUROS. AF_11/2015</t>
  </si>
  <si>
    <t>3,45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</si>
  <si>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</si>
  <si>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</si>
  <si>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30,90</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</si>
  <si>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</si>
  <si>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</si>
  <si>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</si>
  <si>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</si>
  <si>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0,55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</si>
  <si>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</si>
  <si>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</si>
  <si>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</si>
  <si>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0,00</t>
  </si>
  <si>
    <t>DOSADOR DE AREIA, CAPACIDADE DE 26 LITROS - MANUTENÇÃO. AF_11/2015</t>
  </si>
  <si>
    <t>CAMINHONETE COM MOTOR A DIESEL, POTÊNCIA 180 CV, CABINE DUPLA, 4X4 - DEPRECIAÇÃO. AF_11/2015</t>
  </si>
  <si>
    <t>8,73</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</si>
  <si>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</si>
  <si>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</si>
  <si>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</si>
  <si>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10,92</t>
  </si>
  <si>
    <t>CAMINHONETE COM MOTOR A DIESEL, POTÊNCIA 180 CV, CABINE DUPLA, 4X4 - MATERIAIS NA OPERAÇÃO. AF_11/2015</t>
  </si>
  <si>
    <t>26,21</t>
  </si>
  <si>
    <t>CAMINHONETE CABINE SIMPLES COM MOTOR 1.6 FLEX, CÂMBIO MANUAL, POTÊNCIA 101/104 CV, 2 PORTAS - DEPRECIAÇÃO. AF_11/2015</t>
  </si>
  <si>
    <t>2,66</t>
  </si>
  <si>
    <t>CAMINHONETE CABINE SIMPLES COM MOTOR 1.6 FLEX, CÂMBIO MANUAL, POTÊNCIA 101/104 CV, 2 PORTAS - JUROS. AF_11/2015</t>
  </si>
  <si>
    <t>0,42</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</si>
  <si>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</si>
  <si>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</si>
  <si>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</si>
  <si>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33,78</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</si>
  <si>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</si>
  <si>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</si>
  <si>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</si>
  <si>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</si>
  <si>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36,19</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</si>
  <si>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</si>
  <si>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</si>
  <si>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</si>
  <si>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</si>
  <si>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0,23</t>
  </si>
  <si>
    <t>APARELHO PARA CORTE E SOLDA OXI-ACETILENO SOBRE RODAS, INCLUSIVE CILINDROS E MAÇARICOS - MATERIAIS NA OPERAÇÃO. AF_12/2015</t>
  </si>
  <si>
    <t>MÁQUINA EXTRUSORA DE CONCRETO PARA GUIAS E SARJETAS, MOTOR A DIESEL, POTÊNCIA 14 CV - DEPRECIAÇÃO. AF_12/2015</t>
  </si>
  <si>
    <t>3,03</t>
  </si>
  <si>
    <t>MÁQUINA EXTRUSORA DE CONCRETO PARA GUIAS E SARJETAS, MOTOR A DIESEL, POTÊNCIA 14 CV - JUROS. AF_12/2015</t>
  </si>
  <si>
    <t>MÁQUINA EXTRUSORA DE CONCRETO PARA GUIAS E SARJETAS, MOTOR A DIESEL, POTÊNCIA 14 CV - MANUTENÇÃO. AF_12/2015</t>
  </si>
  <si>
    <t>3,31</t>
  </si>
  <si>
    <t>MÁQUINA EXTRUSORA DE CONCRETO PARA GUIAS E SARJETAS, MOTOR A DIESEL, POTÊNCIA 14 CV - MATERIAIS NA OPERAÇÃO. AF_12/2015</t>
  </si>
  <si>
    <t>MARTELO PERFURADOR PNEUMÁTICO MANUAL, HASTE 25 X 75 MM, 21 KG - DEPRECIAÇÃO. AF_12/2015</t>
  </si>
  <si>
    <t>1,69</t>
  </si>
  <si>
    <t>MARTELO PERFURADOR PNEUMÁTICO MANUAL, HASTE 25 X 75 MM, 21 KG - JUROS. AF_12/2015</t>
  </si>
  <si>
    <t>MARTELO PERFURADOR PNEUMÁTICO MANUAL, HASTE 25 X 75 MM, 21 KG - MANUTENÇÃO. AF_12/2015</t>
  </si>
  <si>
    <t>2,12</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</si>
  <si>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</si>
  <si>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</si>
  <si>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32,89</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</si>
  <si>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</si>
  <si>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</si>
  <si>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</si>
  <si>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</si>
  <si>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</si>
  <si>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</si>
  <si>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7,27</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</si>
  <si>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</si>
  <si>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</si>
  <si>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</si>
  <si>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</si>
  <si>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7,92</t>
  </si>
  <si>
    <t>GRUA ASCENCIONAL, LANÇA DE 30 M, CAPACIDADE DE 1,0 T A 30 M, ALTURA ATÉ 39 M  DEPRECIAÇÃO. AF_03/2016</t>
  </si>
  <si>
    <t>GRUA ASCENCIONAL, LANÇA DE 30 M, CAPACIDADE DE 1,0 T A 30 M, ALTURA ATÉ 39 M   JUROS. AF_03/2016</t>
  </si>
  <si>
    <t>3,24</t>
  </si>
  <si>
    <t>GRUA ASCENCIONAL, LANÇA DE 30 M, CAPACIDADE DE 1,0 T A 30 M, ALTURA ATÉ 39 M   MANUTENÇÃO. AF_03/2016</t>
  </si>
  <si>
    <t>GRUA ASCENCIONAL, LANÇA DE 30 M, CAPACIDADE DE 1,0 T A 30 M, ALTURA ATÉ 39 M   MATERIAIS NA OPERAÇÃO. AF_03/2016</t>
  </si>
  <si>
    <t>7,66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</si>
  <si>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</si>
  <si>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</si>
  <si>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</si>
  <si>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</si>
  <si>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0,63</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</si>
  <si>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</si>
  <si>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</si>
  <si>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</si>
  <si>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92,20</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</si>
  <si>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</si>
  <si>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</si>
  <si>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4,01</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</si>
  <si>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</si>
  <si>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</si>
  <si>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</si>
  <si>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</si>
  <si>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</si>
  <si>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</si>
  <si>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5,53</t>
  </si>
  <si>
    <t>MÁQUINA JATO DE PRESSAO PORTÁTIL, CAMARA DE 1 SAIDA, CAPACIDADE 280 L, DIAMETRO 670 MM, BICO DE JATO CURTO VENTURI DE 5/16'' , MANGUEIRA DE 1'' COM COMPRESSOR DE AR REBOCÁVEL 189 PCM E MOTOR DIESEL 63 CV - JUROS. AF_03/2016</t>
  </si>
  <si>
    <t>0,56</t>
  </si>
  <si>
    <t>MÁQUINA JATO DE PRESSAO PORTÁTIL, CAMARA DE 1 SAIDA, CAPACIDADE 280 L, DIAMETRO 670 MM, BICO DE JATO CURTO VENTURI DE 5/16'' , MANGUEIRA DE 1'' COM COMPRESSOR DE AR REBOCÁVEL 189 PCM E MOTOR DIESEL 63 CV - MANUTENÇÃO. AF_03/2016</t>
  </si>
  <si>
    <t>6,92</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</si>
  <si>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</si>
  <si>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</si>
  <si>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0,19</t>
  </si>
  <si>
    <t>GERADOR PORTÁTIL MONOFÁSICO, POTÊNCIA 5500 VA, MOTOR A GASOLINA, POTÊNCIA DO MOTOR 13 CV - JUROS. AF_03/2016</t>
  </si>
  <si>
    <t>GERADOR PORTÁTIL MONOFÁSICO, POTÊNCIA 5500 VA, MOTOR A GASOLINA, POTÊNCIA DO MOTOR 13 CV - MANUTENÇÃO. AF_03/2016</t>
  </si>
  <si>
    <t>0,17</t>
  </si>
  <si>
    <t>GERADOR PORTÁTIL MONOFÁSICO, POTÊNCIA 5500 VA, MOTOR A GASOLINA, POTÊNCIA DO MOTOR 13 CV - MATERIAIS NA OPERAÇÃO. AF_03/2016</t>
  </si>
  <si>
    <t>12,53</t>
  </si>
  <si>
    <t>GRUPO GERADOR REBOCÁVEL, POTÊNCIA 66 KVA, MOTOR A DIESEL - DEPRECIAÇÃO. AF_03/2016</t>
  </si>
  <si>
    <t>2,53</t>
  </si>
  <si>
    <t>GRUPO GERADOR REBOCÁVEL, POTÊNCIA 66 KVA, MOTOR A DIESEL - JUROS. AF_03/2016</t>
  </si>
  <si>
    <t>GRUPO GERADOR REBOCÁVEL, POTÊNCIA 66 KVA, MOTOR A DIESEL - MANUTENÇÃO. AF_03/2016</t>
  </si>
  <si>
    <t>2,26</t>
  </si>
  <si>
    <t>GRUPO GERADOR REBOCÁVEL, POTÊNCIA 66 KVA, MOTOR A DIESEL - MATERIAIS NA OPERAÇÃO. AF_03/2016</t>
  </si>
  <si>
    <t>44,39</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</si>
  <si>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</si>
  <si>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</si>
  <si>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</si>
  <si>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</si>
  <si>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</si>
  <si>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</si>
  <si>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11,52</t>
  </si>
  <si>
    <t>USINA DE MISTURA ASFÁLTICA À QUENTE, TIPO CONTRA FLUXO, PROD 40 A 80 TON/HORA - MANUTENÇÃO. AF_03/2016</t>
  </si>
  <si>
    <t>102,88</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</si>
  <si>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</si>
  <si>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</si>
  <si>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</si>
  <si>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</si>
  <si>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6,49</t>
  </si>
  <si>
    <t>USINA DE ASFALTO À FRIO, CAPACIDADE DE 40 A 60 TON/HORA, ELÉTRICA POTÊNCIA 30 CV - MATERIAIS NA OPERAÇÃO. AF_03/2016</t>
  </si>
  <si>
    <t>19,64</t>
  </si>
  <si>
    <t>MARTELETE OU ROMPEDOR PNEUMÁTICO MANUAL, 28 KG, COM SILENCIADOR - DEPRECIAÇÃO. AF_07/2016</t>
  </si>
  <si>
    <t>1,64</t>
  </si>
  <si>
    <t>MARTELETE OU ROMPEDOR PNEUMÁTICO MANUAL, 28 KG, COM SILENCIADOR - JUROS. AF_07/2016</t>
  </si>
  <si>
    <t>USINA DE CONCRETO FIXA, CAPACIDADE NOMINAL DE 90 A 120 M3/H, SEM SILO - DEPRECIAÇÃO. AF_07/2016</t>
  </si>
  <si>
    <t>31,99</t>
  </si>
  <si>
    <t>USINA DE CONCRETO FIXA, CAPACIDADE NOMINAL DE 90 A 120 M3/H, SEM SILO - JUROS. AF_07/2016</t>
  </si>
  <si>
    <t>USINA MISTURADORA DE SOLOS, CAPACIDADE DE 200 A 500 TON/H, POTENCIA 75KW - DEPRECIAÇÃO. AF_07/2016</t>
  </si>
  <si>
    <t>33,01</t>
  </si>
  <si>
    <t>USINA MISTURADORA DE SOLOS, CAPACIDADE DE 200 A 500 TON/H, POTENCIA 75KW - JUROS. AF_07/2016</t>
  </si>
  <si>
    <t>5,94</t>
  </si>
  <si>
    <t>USINA MISTURADORA DE SOLOS, CAPACIDADE DE 200 A 500 TON/H, POTENCIA 75KW - MATERIAIS NA OPERAÇÃO. AF_07/2016</t>
  </si>
  <si>
    <t>52,27</t>
  </si>
  <si>
    <t>DISTRIBUIDOR DE AGREGADOS AUTOPROPELIDO, CAP 3 M3, A DIESEL, POTÊNCIA 176CV - DEPRECIAÇÃO. AF_07/2016</t>
  </si>
  <si>
    <t>11,40</t>
  </si>
  <si>
    <t>DISTRIBUIDOR DE AGREGADOS AUTOPROPELIDO, C/AP 3 M3, A DIESEL, POTÊNCIA 176CV - JUROS. AF_07/2016</t>
  </si>
  <si>
    <t>DISTRIBUIDOR DE AGREGADOS AUTOPROPELIDO, CAP 3 M3, A DIESEL, POTÊNCIA 176CV - MANUTENÇÃO. AF_07/2016</t>
  </si>
  <si>
    <t>12,47</t>
  </si>
  <si>
    <t>DISTRIBUIDOR DE AGREGADOS AUTOPROPELIDO, CAP 3 M3, A DIESEL, POTÊNCIA 176CV  MATERIAIS NA OPERAÇÃO. AF_07/2016</t>
  </si>
  <si>
    <t>97,45</t>
  </si>
  <si>
    <t>MÁQUINA DEMARCADORA DE FAIXA DE TRÁFEGO À FRIO, AUTOPROPELIDA, POTÊNCIA 38 HP - DEPRECIAÇÃO. AF_07/2016</t>
  </si>
  <si>
    <t>MÁQUINA DEMARCADORA DE FAIXA DE TRÁFEGO À FRIO, AUTOPROPELIDA, POTÊNCIA 38 HP - JUROS. AF_07/2016</t>
  </si>
  <si>
    <t>3,64</t>
  </si>
  <si>
    <t>MÁQUINA DEMARCADORA DE FAIXA DE TRÁFEGO À FRIO, AUTOPROPELIDA, POTÊNCIA 38 HP - MANUTENÇÃO. AF_07/2016</t>
  </si>
  <si>
    <t>MÁQUINA DEMARCADORA DE FAIXA DE TRÁFEGO À FRIO, AUTOPROPELIDA, POTÊNCIA 38 HP - MATERIAIS NA OPERAÇÃO. AF_07/2016</t>
  </si>
  <si>
    <t>21,34</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</si>
  <si>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</si>
  <si>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</si>
  <si>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</si>
  <si>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</si>
  <si>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</si>
  <si>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</si>
  <si>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</si>
  <si>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</si>
  <si>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</si>
  <si>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</si>
  <si>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0,12</t>
  </si>
  <si>
    <t>PULVERIZADOR DE TINTA ELÉTRICO/MÁQUINA DE PINTURA AIRLESS, VAZÃO 2 L/MIN - MATERIAIS NA OPERAÇÃO. AF_08/2016</t>
  </si>
  <si>
    <t>0,51</t>
  </si>
  <si>
    <t>MARTELO DEMOLIDOR PNEUMÁTICO MANUAL, 32 KG - DEPRECIAÇÃO. AF_09/2016</t>
  </si>
  <si>
    <t>1,46</t>
  </si>
  <si>
    <t>MARTELO DEMOLIDOR PNEUMÁTICO MANUAL, 32 KG - JUROS. AF_09/2016</t>
  </si>
  <si>
    <t>MARTELO DEMOLIDOR PNEUMÁTICO MANUAL, 32 KG - MANUTENÇÃO. AF_09/2016</t>
  </si>
  <si>
    <t>1,83</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</si>
  <si>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</si>
  <si>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</si>
  <si>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</si>
  <si>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1,52</t>
  </si>
  <si>
    <t>COMPACTADOR DE SOLOS DE PERCUSÃO (SOQUETE) COM MOTOR A GASOLINA, POTÊNCIA 3 CV - MATERIAIS NA OPERAÇÃO. AF_09/2016</t>
  </si>
  <si>
    <t>3,88</t>
  </si>
  <si>
    <t>RÉGUA VIBRATÓRIA DUPLA PARA CONCRETO, PESO DE 60KG, COMPRIMENTO 4 M, COM MOTOR A GASOLINA, POTÊNCIA 5,5 HP - DEPRECIAÇÃO. AF_09/2016</t>
  </si>
  <si>
    <t>0,41</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</si>
  <si>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</si>
  <si>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</si>
  <si>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</si>
  <si>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</si>
  <si>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</si>
  <si>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</si>
  <si>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</si>
  <si>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</si>
  <si>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</si>
  <si>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</si>
  <si>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</si>
  <si>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</si>
  <si>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</si>
  <si>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</si>
  <si>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</si>
  <si>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27,04</t>
  </si>
  <si>
    <t>ROLO COMPACTADOR VIBRATORIO TANDEM, ACO LISO, POTENCIA 125 HP, PESO SEM/COM LASTRO 10,20/11,65 T, LARGURA DE TRABALHO 1,73 M - JUROS. AF_11/2016</t>
  </si>
  <si>
    <t>3,75</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</si>
  <si>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</si>
  <si>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</si>
  <si>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</si>
  <si>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4,87</t>
  </si>
  <si>
    <t>PERFURATRIZ MANUAL, TORQUE MAXIMO 55 KGF.M, POTENCIA 5 CV, COM DIAMETRO MAXIMO 8 1/2" - JUROS. AF_11/2016</t>
  </si>
  <si>
    <t>0,57</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</si>
  <si>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</si>
  <si>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</si>
  <si>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</si>
  <si>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</si>
  <si>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4,53</t>
  </si>
  <si>
    <t>PERFURATRIZ SOBRE ESTEIRA, TORQUE MÁXIMO 600 KGF, POTÊNCIA ENTRE 50 E 60 HP, DIÂMETRO MÁXIMO 10 - MANUTENÇÃO. AF_11/2016</t>
  </si>
  <si>
    <t>39,82</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</si>
  <si>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</si>
  <si>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</si>
  <si>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</si>
  <si>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5,19</t>
  </si>
  <si>
    <t>ESCAVADEIRA HIDRAULICA SOBRE ESTEIRA, COM GARRA GIRATORIA DE MANDIBULAS, PESO OPERACIONAL ENTRE 22,00 E 25,50 TON, POTENCIA LIQUIDA ENTRE 150 E 160 HP - MANUTENÇÃO. AF_11/2016</t>
  </si>
  <si>
    <t>47,80</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</si>
  <si>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</si>
  <si>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</si>
  <si>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</si>
  <si>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4,99</t>
  </si>
  <si>
    <t>ESCAVADEIRA HIDRAULICA SOBRE ESTEIRA, EQUIPADA COM CLAMSHELL, COM CAPACIDADE DA CAÇAMBA ENTRE 1,20 E 1,50 M3, PESO OPERACIONAL ENTRE 20,00 E 22,00 TON, POTENCIA LIQUIDA ENTRE 150 E 160 HP - MANUTENÇÃO. AF_11/2016</t>
  </si>
  <si>
    <t>46,02</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</si>
  <si>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</si>
  <si>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</si>
  <si>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1,03</t>
  </si>
  <si>
    <t>GRUPO GERADOR COM CARENAGEM, MOTOR DIESEL POTÊNCIA STANDART ENTRE 250 E 260 KVA - MANUTENÇÃO. AF_12/2016</t>
  </si>
  <si>
    <t>5,11</t>
  </si>
  <si>
    <t>GRUPO GERADOR COM CARENAGEM, MOTOR DIESEL POTÊNCIA STANDART ENTRE 250 E 260 KVA - MATERIAIS NA OPERAÇÃO. AF_12/2016</t>
  </si>
  <si>
    <t>GRUPO GERADOR COM CARENAGEM, MOTOR DIESEL POTÊNCIA STANDART ENTRE 250 E 260 KVA - DEPRECIAÇÃO. AF_12/2016</t>
  </si>
  <si>
    <t>5,72</t>
  </si>
  <si>
    <t>TRATOR DE PNEUS COM POTÊNCIA DE 122 CV, TRAÇÃO 4X4, COM VASSOURA MECÂNICA ACOPLADA - DEPRECIAÇÃO. AF_02/2017</t>
  </si>
  <si>
    <t>14,86</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</si>
  <si>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</si>
  <si>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</si>
  <si>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</si>
  <si>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</si>
  <si>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14,72</t>
  </si>
  <si>
    <t>TRATOR DE PNEUS COM POTÊNCIA DE 122 CV, TRAÇÃO 4X4, COM GRADE DE DISCOS ACOPLADA - JUROS. AF_02/2017</t>
  </si>
  <si>
    <t>TRATOR DE PNEUS COM POTÊNCIA DE 122 CV, TRAÇÃO 4X4, COM GRADE DE DISCOS ACOPLADA - MANUTENÇÃO. AF_02/2017</t>
  </si>
  <si>
    <t>16,11</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</si>
  <si>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</si>
  <si>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</si>
  <si>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</si>
  <si>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</si>
  <si>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</si>
  <si>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</si>
  <si>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19,97</t>
  </si>
  <si>
    <t>CAMINHÃO BASCULANTE 10 M3, TRUCADO, POTÊNCIA 230 CV, INCLUSIVE CAÇAMBA METÁLICA, COM DISTRIBUIDOR DE AGREGADOS ACOPLADO - JUROS. AF_02/2017</t>
  </si>
  <si>
    <t>3,68</t>
  </si>
  <si>
    <t>CAMINHÃO BASCULANTE 10 M3, TRUCADO, POTÊNCIA 230 CV, INCLUSIVE CAÇAMBA METÁLICA, COM DISTRIBUIDOR DE AGREGADOS ACOPLADO - IMPOSTOS E SEGUROS. AF_02/2017</t>
  </si>
  <si>
    <t>1,43</t>
  </si>
  <si>
    <t>CAMINHÃO BASCULANTE 10 M3, TRUCADO, POTÊNCIA 230 CV, INCLUSIVE CAÇAMBA METÁLICA, COM DISTRIBUIDOR DE AGREGADOS ACOPLADO - MANUTENÇÃO. AF_02/2017</t>
  </si>
  <si>
    <t>37,45</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</si>
  <si>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</si>
  <si>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</si>
  <si>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11,54</t>
  </si>
  <si>
    <t>MINICARREGADEIRA SOBRE RODAS POTENCIA 47HP CAPACIDADE OPERACAO 646 KG, COM VASSOURA MECÂNICA ACOPLADA - DEPRECIAÇÃO. AF_03/2017</t>
  </si>
  <si>
    <t>15,38</t>
  </si>
  <si>
    <t>TRATOR DE PNEUS COM POTÊNCIA DE 85 CV, TRAÇÃO 4X4, COM VASSOURA MECÂNICA ACOPLADA - JUROS. AF_03/2017</t>
  </si>
  <si>
    <t>1,59</t>
  </si>
  <si>
    <t>TRATOR DE PNEUS COM POTÊNCIA DE 85 CV, TRAÇÃO 4X4, COM VASSOURA MECÂNICA ACOPLADA - MANUTENÇÃO. AF_03/2017</t>
  </si>
  <si>
    <t>12,62</t>
  </si>
  <si>
    <t>TRATOR DE PNEUS COM POTÊNCIA DE 85 CV, TRAÇÃO 4X4, COM VASSOURA MECÂNICA ACOPLADA - MATERIAIS NA OPERAÇÃO. AF_03/2017</t>
  </si>
  <si>
    <t>MINICARREGADEIRA SOBRE RODAS POTENCIA 47HP CAPACIDADE OPERACAO 646 KG, COM VASSOURA MECÂNICA ACOPLADA - JUROS. AF_03/2017</t>
  </si>
  <si>
    <t>1,55</t>
  </si>
  <si>
    <t>MINICARREGADEIRA SOBRE RODAS POTENCIA 47HP CAPACIDADE OPERACAO 646 KG, COM VASSOURA MECÂNICA ACOPLADA - MANUTENÇÃO. AF_03/2017</t>
  </si>
  <si>
    <t>19,23</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</si>
  <si>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</si>
  <si>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</si>
  <si>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</si>
  <si>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</si>
  <si>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15,59</t>
  </si>
  <si>
    <t>MINIESCAVADEIRA SOBRE ESTEIRAS, POTENCIA LIQUIDA DE *30* HP, PESO OPERACIONAL DE *3.500* KG - MATERIAIS NA OPERACAO. AF_04/2017</t>
  </si>
  <si>
    <t>PERFURATRIZ ROTATIVA SOBRE ESTEIRA, TORQUE MAXIMO 2500 KGM, POTENCIA 110 HP, MOTOR DIESEL - DEPRECIAÇÃO. AF_05/2017</t>
  </si>
  <si>
    <t>49,68</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</si>
  <si>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</si>
  <si>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</si>
  <si>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</si>
  <si>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</si>
  <si>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</si>
  <si>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</si>
  <si>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</si>
  <si>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</si>
  <si>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</si>
  <si>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37,53</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</si>
  <si>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</si>
  <si>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</si>
  <si>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29,99</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</si>
  <si>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</si>
  <si>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</si>
  <si>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</si>
  <si>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</si>
  <si>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</si>
  <si>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</si>
  <si>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</si>
  <si>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0,13</t>
  </si>
  <si>
    <t>LAVADORA DE ALTA PRESSAO (LAVA-JATO) PARA AGUA FRIA, PRESSAO DE OPERACAO ENTRE 1400 E 1900 LIB/POL2, VAZAO MAXIMA ENTRE 400 E 700 L/H - MATERIAIS NA OPERAÇÃO. AF_04/2019</t>
  </si>
  <si>
    <t>0,97</t>
  </si>
  <si>
    <t>USINA DE MISTURA ASFÁLTICA À QUENTE, TIPO CONTRA FLUXO, PROD 100 A 140 TON/HORA - DEPRECIAÇÃO. AF_12/2019</t>
  </si>
  <si>
    <t>USINA DE MISTURA ASFÁLTICA À QUENTE, TIPO CONTRA FLUXO, PROD 100 A 140 TON/HORA - JUROS. AF_12/2019</t>
  </si>
  <si>
    <t>14,15</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</si>
  <si>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</si>
  <si>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</si>
  <si>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</si>
  <si>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</si>
  <si>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37,25</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</si>
  <si>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</si>
  <si>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</si>
  <si>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</si>
  <si>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</si>
  <si>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</si>
  <si>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</si>
  <si>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1,39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</si>
  <si>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</si>
  <si>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</si>
  <si>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</si>
  <si>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</si>
  <si>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</si>
  <si>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51,08</t>
  </si>
  <si>
    <t>52,62</t>
  </si>
  <si>
    <t>TRAMA DE MADEIRA COMPOSTA POR RIPAS, CAIBROS E TERÇAS PARA TELHADOS DE MAIS QUE 2 ÁGUAS PARA TELHA DE ENCAIXE DE CERÂMICA OU DE CONCRETO, INCLUSO TRANSPORTE VERTICAL. AF_07/2019</t>
  </si>
  <si>
    <t>57,38</t>
  </si>
  <si>
    <t>59,58</t>
  </si>
  <si>
    <t>TRAMA DE MADEIRA COMPOSTA POR RIPAS, CAIBROS E TERÇAS PARA TELHADOS DE ATÉ 2 ÁGUAS PARA TELHA CERÂMICA CAPA-CANAL, INCLUSO TRANSPORTE VERTICAL. AF_07/2019</t>
  </si>
  <si>
    <t>55,03</t>
  </si>
  <si>
    <t>TRAMA DE MADEIRA COMPOSTA POR RIPAS, CAIBROS E TERÇAS PARA TELHADOS DE MAIS QUE 2 ÁGUAS PARA TELHA CERÂMICA CAPA-CANAL, INCLUSO TRANSPORTE VERTICAL. AF_07/2019</t>
  </si>
  <si>
    <t>66,79</t>
  </si>
  <si>
    <t>69,08</t>
  </si>
  <si>
    <t>TRAMA DE MADEIRA COMPOSTA POR TERÇAS PARA TELHADOS DE ATÉ 2 ÁGUAS PARA TELHA ONDULADA DE FIBROCIMENTO, METÁLICA, PLÁSTICA OU TERMOACÚSTICA, INCLUSO TRANSPORTE VERTICAL. AF_07/2019</t>
  </si>
  <si>
    <t>15,30</t>
  </si>
  <si>
    <t>15,65</t>
  </si>
  <si>
    <t>TRAMA DE MADEIRA COMPOSTA POR TERÇAS PARA TELHADOS DE ATÉ 2 ÁGUAS PARA TELHA ESTRUTURAL DE FIBROCIMENTO, INCLUSO TRANSPORTE VERTICAL. AF_07/2019</t>
  </si>
  <si>
    <t>12,16</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</si>
  <si>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</si>
  <si>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</si>
  <si>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</si>
  <si>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</si>
  <si>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</si>
  <si>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</si>
  <si>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</si>
  <si>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</si>
  <si>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</si>
  <si>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</si>
  <si>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</si>
  <si>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</si>
  <si>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</si>
  <si>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</si>
  <si>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</si>
  <si>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</si>
  <si>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</si>
  <si>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</si>
  <si>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</si>
  <si>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</si>
  <si>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</si>
  <si>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25,45</t>
  </si>
  <si>
    <t>26,43</t>
  </si>
  <si>
    <t>FABRICAÇÃO E INSTALAÇÃO DE ESTRUTURA PONTALETADA DE MADEIRA NÃO APARELHADA PARA TELHADOS COM ATÉ 2 ÁGUAS E PARA TELHA ONDULADA DE FIBROCIMENTO, METÁLICA, PLÁSTICA OU TERMOACÚSTICA, INCLUSO TRANSPORTE VERTICAL. AF_12/2015</t>
  </si>
  <si>
    <t>15,66</t>
  </si>
  <si>
    <t>16,03</t>
  </si>
  <si>
    <t>FABRICAÇÃO E INSTALAÇÃO DE ESTRUTURA PONTALETADA DE MADEIRA NÃO APARELHADA PARA TELHADOS COM MAIS QUE 2 ÁGUAS E PARA TELHA CERÂMICA OU DE CONCRETO, INCLUSO TRANSPORTE VERTICAL. AF_12/2015</t>
  </si>
  <si>
    <t>22,88</t>
  </si>
  <si>
    <t>23,60</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</si>
  <si>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</si>
  <si>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</si>
  <si>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33,58</t>
  </si>
  <si>
    <t>FABRICAÇÃO E INSTALAÇÃO DE PONTALETES DE MADEIRA NÃO APARELHADA PARA TELHADOS COM ATÉ 2 ÁGUAS E COM TELHA CERÂMICA OU DE CONCRETO EM EDIFÍCIO INSTITUCIONAL TÉRREO, INCLUSO TRANSPORTE VERTICAL. AF_07/2019</t>
  </si>
  <si>
    <t>37,57</t>
  </si>
  <si>
    <t>FABRICAÇÃO E INSTALAÇÃO DE PONTALETES DE MADEIRA NÃO APARELHADA PARA TELHADOS COM ATÉ 2 ÁGUAS E COM TELHA ONDULADA DE FIBROCIMENTO, ALUMÍNIO OU PLÁSTICA EM EDIFÍCIO RESIDENCIAL DE MÚLTIPLOS PAVIMENTOS, INCLUSO TRANSPORTE VERTICAL. AF_07/2019</t>
  </si>
  <si>
    <t>17,02</t>
  </si>
  <si>
    <t>17,43</t>
  </si>
  <si>
    <t>FABRICAÇÃO E INSTALAÇÃO DE PONTALETES DE MADEIRA NÃO APARELHADA PARA TELHADOS COM ATÉ 2 ÁGUAS E COM TELHA ONDULADA DE FIBROCIMENTO, ALUMÍNIO OU PLÁSTICA EM EDIFÍCIO INSTITUCIONAL TÉRREO, INCLUSO TRANSPORTE VERTICAL. AF_07/2019</t>
  </si>
  <si>
    <t>17,84</t>
  </si>
  <si>
    <t>18,38</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</si>
  <si>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</si>
  <si>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</si>
  <si>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29,29</t>
  </si>
  <si>
    <t>30,38</t>
  </si>
  <si>
    <t>FABRICAÇÃO E INSTALAÇÃO DE PONTALETES DE MADEIRA NÃO APARELHADA PARA TELHADOS COM MAIS QUE 2 ÁGUAS E COM TELHA CERÂMICA OU DE CONCRETO EM EDIFÍCIO INSTITUCIONAL TÉRREO, INCLUSO TRANSPORTE VERTICAL. AF_07/2019</t>
  </si>
  <si>
    <t>35,69</t>
  </si>
  <si>
    <t>37,07</t>
  </si>
  <si>
    <t>RETIRADA E RECOLOCAÇÃO DE RIPA EM TELHADOS DE ATÉ 2 ÁGUAS COM TELHA CERÂMICA OU DE CONCRETO DE ENCAIXE, INCLUSO TRANSPORTE VERTICAL. AF_07/2019</t>
  </si>
  <si>
    <t>12,95</t>
  </si>
  <si>
    <t>13,70</t>
  </si>
  <si>
    <t>RETIRADA E RECOLOCAÇÃO DE CAIBRO EM TELHADOS DE ATÉ 2 ÁGUAS COM TELHA CERÂMICA OU DE CONCRETO DE ENCAIXE, INCLUSO TRANSPORTE VERTICAL. AF_07/2019</t>
  </si>
  <si>
    <t>11,57</t>
  </si>
  <si>
    <t>12,37</t>
  </si>
  <si>
    <t>RETIRADA E RECOLOCAÇÃO DE RIPA EM TELHADOS DE MAIS DE 2 ÁGUAS COM TELHA CERÂMICA OU DE CONCRETO DE ENCAIXE, INCLUSO TRANSPORTE VERTICAL. AF_07/2019</t>
  </si>
  <si>
    <t>15,44</t>
  </si>
  <si>
    <t>16,45</t>
  </si>
  <si>
    <t>RETIRADA E RECOLOCAÇÃO DE CAIBRO EM TELHADOS DE MAIS DE 2 ÁGUAS COM TELHA CERÂMICA OU DE CONCRETO DE ENCAIXE, INCLUSO TRANSPORTE VERTICAL. AF_07/2019</t>
  </si>
  <si>
    <t>13,19</t>
  </si>
  <si>
    <t>14,16</t>
  </si>
  <si>
    <t>RETIRADA E RECOLOCAÇÃO DE RIPA EM TELHADOS DE ATÉ 2 ÁGUAS COM TELHA CERÂMICA CAPA-CANAL, INCLUSO TRANSPORTE VERTICAL. AF_07/2019</t>
  </si>
  <si>
    <t>10,21</t>
  </si>
  <si>
    <t>RETIRADA E RECOLOCAÇÃO DE CAIBRO EM TELHADOS DE ATÉ 2 ÁGUAS COM TELHA CERÂMICA CAPA-CANAL, INCLUSO TRANSPORTE VERTICAL. AF_07/2019</t>
  </si>
  <si>
    <t>13,22</t>
  </si>
  <si>
    <t>14,12</t>
  </si>
  <si>
    <t>RETIRADA E RECOLOCAÇÃO DE RIPA EM TELHADOS DE MAIS DE 2 ÁGUAS COM TELHA CERÂMICA CAPA-CANAL, INCLUSO TRANSPORTE VERTICAL. AF_07/2019</t>
  </si>
  <si>
    <t>12,17</t>
  </si>
  <si>
    <t>12,97</t>
  </si>
  <si>
    <t>RETIRADA E RECOLOCAÇÃO DE CAIBRO EM TELHADOS DE MAIS DE 2 ÁGUAS COM TELHA CERÂMICA CAPA-CANAL, INCLUSO TRANSPORTE VERTICAL. AF_07/2019</t>
  </si>
  <si>
    <t>15,72</t>
  </si>
  <si>
    <t>16,89</t>
  </si>
  <si>
    <t>TELHAMENTO COM TELHA DE CONCRETO DE ENCAIXE, COM ATÉ 2 ÁGUAS, INCLUSO TRANSPORTE VERTICAL. AF_07/2019</t>
  </si>
  <si>
    <t>28,57</t>
  </si>
  <si>
    <t>28,95</t>
  </si>
  <si>
    <t>TELHAMENTO COM TELHA DE CONCRETO DE ENCAIXE, COM MAIS DE 2 ÁGUAS, INCLUSO TRANSPORTE VERTICAL. AF_07/2019</t>
  </si>
  <si>
    <t>30,95</t>
  </si>
  <si>
    <t>TELHAMENTO COM TELHA CERÂMICA DE ENCAIXE, TIPO PORTUGUESA, COM ATÉ 2 ÁGUAS, INCLUSO TRANSPORTE VERTICAL. AF_07/2019</t>
  </si>
  <si>
    <t>29,10</t>
  </si>
  <si>
    <t>TELHAMENTO COM TELHA CERÂMICA DE ENCAIXE, TIPO PORTUGUESA, COM MAIS DE 2 ÁGUAS, INCLUSO TRANSPORTE VERTICAL. AF_07/2019</t>
  </si>
  <si>
    <t>32,40</t>
  </si>
  <si>
    <t>TELHAMENTO COM TELHA CERÂMICA CAPA-CANAL, TIPO COLONIAL, COM ATÉ 2 ÁGUAS, INCLUSO TRANSPORTE VERTICAL. AF_07/2019</t>
  </si>
  <si>
    <t>41,22</t>
  </si>
  <si>
    <t>42,26</t>
  </si>
  <si>
    <t>TELHAMENTO COM TELHA CERÂMICA CAPA-CANAL, TIPO COLONIAL, COM MAIS DE 2 ÁGUAS, INCLUSO TRANSPORTE VERTICAL. AF_07/2019</t>
  </si>
  <si>
    <t>45,27</t>
  </si>
  <si>
    <t>EMBOÇAMENTO COM ARGAMASSA TRAÇO 1:2:9 (CIMENTO, CAL E AREIA). AF_07/2019</t>
  </si>
  <si>
    <t>18,09</t>
  </si>
  <si>
    <t>19,73</t>
  </si>
  <si>
    <t>ISOLAMENTO TERMOACÚSTICO COM LÃ MINERAL NA SUBCOBERTURA, INCLUSO TRANSPORTE VERTICAL. AF_07/2019</t>
  </si>
  <si>
    <t>26,69</t>
  </si>
  <si>
    <t>26,89</t>
  </si>
  <si>
    <t>SUBCOBERTURA COM MANTA PLÁSTICA REVESTIDA POR PELÍCULA DE ALUMÍNO, INCLUSO TRANSPORTE VERTICAL. AF_07/2019</t>
  </si>
  <si>
    <t>15,77</t>
  </si>
  <si>
    <t>16,43</t>
  </si>
  <si>
    <t>AMARRAÇÃO DE TELHAS CERÂMICAS OU DE CONCRETO. AF_07/2019</t>
  </si>
  <si>
    <t>2,02</t>
  </si>
  <si>
    <t>2,24</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</si>
  <si>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</si>
  <si>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</si>
  <si>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</si>
  <si>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</si>
  <si>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</si>
  <si>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</si>
  <si>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</si>
  <si>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</si>
  <si>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</si>
  <si>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35,27</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</si>
  <si>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</si>
  <si>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</si>
  <si>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</si>
  <si>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241,23</t>
  </si>
  <si>
    <t>CUMEEIRA E ESPIGÃO PARA TELHA CERÂMICA EMBOÇADA COM ARGAMASSA TRAÇO 1:2:9 (CIMENTO, CAL E AREIA), PARA TELHADOS COM MAIS DE 2 ÁGUAS, INCLUSO TRANSPORTE VERTICAL. AF_07/2019</t>
  </si>
  <si>
    <t>24,44</t>
  </si>
  <si>
    <t>CUMEEIRA E ESPIGÃO PARA TELHA DE CONCRETO EMBOÇADA COM ARGAMASSA TRAÇO 1:2:9 (CIMENTO, CAL E AREIA), PARA TELHADOS COM MAIS DE 2 ÁGUAS, INCLUSO TRANSPORTE VERTICAL. AF_07/2019</t>
  </si>
  <si>
    <t>40,44</t>
  </si>
  <si>
    <t>CUMEEIRA PARA TELHA CERÂMICA EMBOÇADA COM ARGAMASSA TRAÇO 1:2:9 (CIMENTO, CAL E AREIA) PARA TELHADOS COM ATÉ 2 ÁGUAS, INCLUSO TRANSPORTE VERTICAL. AF_07/2019</t>
  </si>
  <si>
    <t>19,75</t>
  </si>
  <si>
    <t>20,53</t>
  </si>
  <si>
    <t>CUMEEIRA PARA TELHA DE CONCRETO EMBOÇADA COM ARGAMASSA TRAÇO 1:2:9 (CIMENTO, CAL E AREIA) PARA TELHADOS COM ATÉ 2 ÁGUAS, INCLUSO TRANSPORTE VERTICAL. AF_07/2019</t>
  </si>
  <si>
    <t>35,23</t>
  </si>
  <si>
    <t>CUMEEIRA PARA TELHA DE FIBROCIMENTO ONDULADA E = 6 MM, INCLUSO ACESSÓRIOS DE FIXAÇÃO E IÇAMENTO. AF_07/2019</t>
  </si>
  <si>
    <t>44,25</t>
  </si>
  <si>
    <t>44,49</t>
  </si>
  <si>
    <t>CUMEEIRA PARA TELHA DE FIBROCIMENTO ESTRUTURAL E = 6 MM, INCLUSO ACESSÓRIOS DE FIXAÇÃO E IÇAMENTO. AF_07/2019</t>
  </si>
  <si>
    <t>CUMEEIRA SHED PARA TELHA ONDULADA DE FIBROCIMENTO, E = 6 MM, INCLUSO ACESSÓRIOS DE FIXAÇÃO E IÇAMENTO. AF_07/2019</t>
  </si>
  <si>
    <t>42,74</t>
  </si>
  <si>
    <t>RUFO EXTERNO/INTERNO EM CHAPA DE AÇO GALVANIZADO NÚMERO 26, CORTE DE 33 CM, INCLUSO IÇAMENTO. AF_07/2019</t>
  </si>
  <si>
    <t>54,92</t>
  </si>
  <si>
    <t>55,64</t>
  </si>
  <si>
    <t>RETIRADA E RECOLOCAÇÃO DE  TELHA CERÂMICA DE ENCAIXE, COM ATÉ DUAS ÁGUAS, INCLUSO IÇAMENTO. AF_07/2019</t>
  </si>
  <si>
    <t>10,42</t>
  </si>
  <si>
    <t>11,04</t>
  </si>
  <si>
    <t>RETIRADA E RECOLOCAÇÃO DE  TELHA CERÂMICA DE ENCAIXE, COM MAIS DE DUAS ÁGUAS, INCLUSO IÇAMENTO. AF_07/2019</t>
  </si>
  <si>
    <t>12,80</t>
  </si>
  <si>
    <t>13,68</t>
  </si>
  <si>
    <t>RETIRADA E RECOLOCAÇÃO DE  TELHA CERÂMICA CAPA-CANAL, COM ATÉ DUAS ÁGUAS, INCLUSO IÇAMENTO. AF_07/2019</t>
  </si>
  <si>
    <t>14,14</t>
  </si>
  <si>
    <t>14,98</t>
  </si>
  <si>
    <t>RETIRADA E RECOLOCAÇÃO DE  TELHA CERÂMICA CAPA-CANAL, COM MAIS DE DUAS ÁGUAS, INCLUSO IÇAMENTO. AF_07/2019</t>
  </si>
  <si>
    <t>18,20</t>
  </si>
  <si>
    <t>19,48</t>
  </si>
  <si>
    <t>CALHA DE BEIRAL, SEMICIRCULAR DE PVC, DIAMETRO 125 MM, INCLUINDO CABECEIRAS, EMENDAS, BOCAIS, SUPORTES E VEDAÇÕES, EXCLUINDO CONDUTORES, INCLUSO TRANSPORTE VERTICAL. AF_07/2019</t>
  </si>
  <si>
    <t>56,16</t>
  </si>
  <si>
    <t>56,92</t>
  </si>
  <si>
    <t>RUFO EM FIBROCIMENTO PARA TELHA ONDULADA E = 6 MM, ABA DE 26 CM, INCLUSO TRANSPORTE VERTICAL, EXCETO CONTRARRUFO. AF_07/2019</t>
  </si>
  <si>
    <t>CALHA EM CHAPA DE AÇO GALVANIZADO NÚMERO 24, DESENVOLVIMENTO DE 33 CM, INCLUSO TRANSPORTE VERTICAL. AF_07/2019</t>
  </si>
  <si>
    <t>62,83</t>
  </si>
  <si>
    <t>CALHA EM CHAPA DE AÇO GALVANIZADO NÚMERO 24, DESENVOLVIMENTO DE 50 CM, INCLUSO TRANSPORTE VERTICAL. AF_07/2019</t>
  </si>
  <si>
    <t>CALHA EM CHAPA DE AÇO GALVANIZADO NÚMERO 24, DESENVOLVIMENTO DE 100 CM, INCLUSO TRANSPORTE VERTICAL. AF_07/2019</t>
  </si>
  <si>
    <t>163,13</t>
  </si>
  <si>
    <t>RUFO EM CHAPA DE AÇO GALVANIZADO NÚMERO 24, CORTE DE 25 CM, INCLUSO TRANSPORTE VERTICAL. AF_07/2019</t>
  </si>
  <si>
    <t>50,10</t>
  </si>
  <si>
    <t>TELHAMENTO COM TELHA ONDULADA DE FIBRA DE VIDRO E = 0,6 MM, PARA TELHADO COM INCLINAÇÃO MAIOR QUE 10°, COM ATÉ 2 ÁGUAS, INCLUSO IÇAMENTO. AF_07/2019</t>
  </si>
  <si>
    <t>47,36</t>
  </si>
  <si>
    <t>47,86</t>
  </si>
  <si>
    <t>INSTALAÇÃO DE TESOURA (INTEIRA OU MEIA), EM AÇO, PARA VÃOS MAIORES OU IGUAIS A 3,0 M E MENORES QUE 6,0 M, INCLUSO IÇAMENTO. AF_07/2019</t>
  </si>
  <si>
    <t>134,46</t>
  </si>
  <si>
    <t>142,36</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</si>
  <si>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</si>
  <si>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</si>
  <si>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</si>
  <si>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</si>
  <si>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98,37</t>
  </si>
  <si>
    <t>TRAMA DE AÇO COMPOSTA POR RIPAS E CAIBROS PARA TELHADOS DE ATÉ 2 ÁGUAS PARA TELHA DE ENCAIXE DE CERÂMICA OU DE CONCRETO, INCLUSO TRANSPORTE VERTICAL. AF_07/2019</t>
  </si>
  <si>
    <t>53,57</t>
  </si>
  <si>
    <t>54,03</t>
  </si>
  <si>
    <t>TRAMA DE AÇO COMPOSTA POR RIPAS PARA TELHADOS DE ATÉ 2 ÁGUAS PARA TELHA DE ENCAIXE DE CERÂMICA OU DE CONCRETO, INCLUSO TRANSPORTE VERTICAL. AF_07/2019</t>
  </si>
  <si>
    <t>33,62</t>
  </si>
  <si>
    <t>TRAMA DE AÇO COMPOSTA POR RIPAS, CAIBROS E TERÇAS PARA TELHADOS DE MAIS DE 2 ÁGUAS PARA TELHA DE ENCAIXE DE CERÂMICA OU DE CONCRETO, INCLUSO TRANSPORTE VERTICAL. AF_07/2019</t>
  </si>
  <si>
    <t>103,34</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</si>
  <si>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</si>
  <si>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</si>
  <si>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36,44</t>
  </si>
  <si>
    <t>TRAMA DE AÇO COMPOSTA POR RIPAS, CAIBROS E TERÇAS PARA TELHADOS DE ATÉ 2 ÁGUAS PARA TELHA CERÂMICA CAPA-CANAL, INCLUSO TRANSPORTE VERTICAL. AF_07/2019</t>
  </si>
  <si>
    <t>100,01</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</si>
  <si>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</si>
  <si>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</si>
  <si>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26,47</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</si>
  <si>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</si>
  <si>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</si>
  <si>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</si>
  <si>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28,33</t>
  </si>
  <si>
    <t>28,72</t>
  </si>
  <si>
    <t>TRAMA DE AÇO COMPOSTA POR TERÇAS PARA TELHADOS DE ATÉ 2 ÁGUAS PARA TELHA ONDULADA DE FIBROCIMENTO, METÁLICA, PLÁSTICA OU TERMOACÚSTICA, INCLUSO TRANSPORTE VERTICAL. AF_07/2019</t>
  </si>
  <si>
    <t>35,57</t>
  </si>
  <si>
    <t>36,18</t>
  </si>
  <si>
    <t>TRAMA DE AÇO COMPOSTA POR TERÇAS PARA TELHADOS DE ATÉ 2 ÁGUAS PARA TELHA ESTRUTURAL DE FIBROCIMENTO, INCLUSO TRANSPORTE VERTICAL. AF_07/2019</t>
  </si>
  <si>
    <t>37,13</t>
  </si>
  <si>
    <t>37,69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</si>
  <si>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</si>
  <si>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</si>
  <si>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</si>
  <si>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</si>
  <si>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</si>
  <si>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</si>
  <si>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</si>
  <si>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</si>
  <si>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8,36</t>
  </si>
  <si>
    <t>8,51</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</si>
  <si>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</si>
  <si>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</si>
  <si>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</si>
  <si>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</si>
  <si>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</si>
  <si>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</si>
  <si>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</si>
  <si>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</si>
  <si>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</si>
  <si>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</si>
  <si>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</si>
  <si>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</si>
  <si>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</si>
  <si>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</si>
  <si>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</si>
  <si>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</si>
  <si>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</si>
  <si>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</si>
  <si>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</si>
  <si>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</si>
  <si>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</si>
  <si>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</si>
  <si>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</si>
  <si>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</si>
  <si>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</si>
  <si>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</si>
  <si>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</si>
  <si>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</si>
  <si>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</si>
  <si>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</si>
  <si>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</si>
  <si>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</si>
  <si>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</si>
  <si>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</si>
  <si>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</si>
  <si>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8,71</t>
  </si>
  <si>
    <t>8,86</t>
  </si>
  <si>
    <t>FABRICAÇÃO E INSTALAÇÃO DE TESOURA (INTEIRA OU MEIA) EM AÇO, VÃOS MAIORES QUE 6,0 M E MENORES QUE 12,0 M, INCLUSO IÇAMENTO. AF_07/2019</t>
  </si>
  <si>
    <t>8,24</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</si>
  <si>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</si>
  <si>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</si>
  <si>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794,79</t>
  </si>
  <si>
    <t>73881/1</t>
  </si>
  <si>
    <t>EXECUCAO DE DRENO COM MANTA GEOTEXTIL 200 G/M2</t>
  </si>
  <si>
    <t>5,31</t>
  </si>
  <si>
    <t>73883/2</t>
  </si>
  <si>
    <t>EXECUCAO DE DRENO FRANCES COM BRITA NUM 2</t>
  </si>
  <si>
    <t>M3</t>
  </si>
  <si>
    <t>94,12</t>
  </si>
  <si>
    <t>MURO DE GABIÃO, ENCHIMENTO COM PEDRA DE MÃO TIPO RACHÃO, DE GRAVIDADE, COM GAIOLAS DE COMPRIMENTO IGUAL A 2 M, PARA MUROS COM ALTURA MENOR OU IGUAL A 4 M  FORNECIMENTO E EXECUÇÃO. AF_12/2015</t>
  </si>
  <si>
    <t>478,13</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</si>
  <si>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</si>
  <si>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</si>
  <si>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</si>
  <si>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542,78</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</si>
  <si>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</si>
  <si>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</si>
  <si>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</si>
  <si>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</si>
  <si>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</si>
  <si>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</si>
  <si>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</si>
  <si>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477,39</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</si>
  <si>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</si>
  <si>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</si>
  <si>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</si>
  <si>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</si>
  <si>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</si>
  <si>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</si>
  <si>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82,26</t>
  </si>
  <si>
    <t>EXECUÇÃO DE REVESTIMENTO DE CONCRETO PROJETADO COM ESPESSURA DE 10 CM, ARMADO COM TELA, INCLINAÇÃO MENOR QUE 90°, APLICAÇÃO CONTÍNUA, UTILIZANDO EQUIPAMENTO DE PROJEÇÃO COM 6 M³/H DE CAPACIDADE. AF_01/2016</t>
  </si>
  <si>
    <t>91,00</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</si>
  <si>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</si>
  <si>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</si>
  <si>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127,26</t>
  </si>
  <si>
    <t>EXECUÇÃO DE REVESTIMENTO DE CONCRETO PROJETADO COM ESPESSURA DE 7 CM, ARMADO COM TELA, INCLINAÇÃO MENOR QUE 90°, APLICAÇÃO CONTÍNUA, UTILIZANDO EQUIPAMENTO DE PROJEÇÃO COM 3 M³/H DE CAPACIDADE. AF_01/2016</t>
  </si>
  <si>
    <t>96,62</t>
  </si>
  <si>
    <t>EXECUÇÃO DE REVESTIMENTO DE CONCRETO PROJETADO COM ESPESSURA DE 10 CM, ARMADO COM TELA, INCLINAÇÃO MENOR QUE 90°, APLICAÇÃO CONTÍNUA, UTILIZANDO EQUIPAMENTO DE PROJEÇÃO COM 3 M³/H DE CAPACIDADE. AF_01/2016</t>
  </si>
  <si>
    <t>106,80</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</si>
  <si>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</si>
  <si>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</si>
  <si>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</si>
  <si>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</si>
  <si>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</si>
  <si>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</si>
  <si>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</si>
  <si>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98,78</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</si>
  <si>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</si>
  <si>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</si>
  <si>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</si>
  <si>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</si>
  <si>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</si>
  <si>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102,62</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</si>
  <si>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</si>
  <si>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</si>
  <si>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</si>
  <si>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103,89</t>
  </si>
  <si>
    <t>EXECUÇÃO DE REVESTIMENTO DE CONCRETO PROJETADO COM ESPESSURA DE 10 CM, ARMADO COM TELA, INCLINAÇÃO MENOR QUE 90°, APLICAÇÃO DESCONTÍNUA, UTILIZANDO EQUIPAMENTO DE PROJEÇÃO COM 3 M³/H DE CAPACIDADE. AF_01/2016</t>
  </si>
  <si>
    <t>110,16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</si>
  <si>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</si>
  <si>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</si>
  <si>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</si>
  <si>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</si>
  <si>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</si>
  <si>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90,62</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</si>
  <si>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</si>
  <si>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</si>
  <si>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</si>
  <si>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</si>
  <si>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</si>
  <si>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126,16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</si>
  <si>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</si>
  <si>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</si>
  <si>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</si>
  <si>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</si>
  <si>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</si>
  <si>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</si>
  <si>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</si>
  <si>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</si>
  <si>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</si>
  <si>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</si>
  <si>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</si>
  <si>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</si>
  <si>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145,41</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</si>
  <si>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</si>
  <si>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</si>
  <si>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</si>
  <si>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</si>
  <si>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</si>
  <si>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</si>
  <si>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</si>
  <si>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145,24</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</si>
  <si>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</si>
  <si>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</si>
  <si>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21,29</t>
  </si>
  <si>
    <t>23,09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</si>
  <si>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</si>
  <si>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</si>
  <si>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</si>
  <si>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</si>
  <si>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</si>
  <si>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</si>
  <si>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12,96</t>
  </si>
  <si>
    <t>13,29</t>
  </si>
  <si>
    <t>ARMAÇÃO DE CORTINA DE CONTENÇÃO EM CONCRETO ARMADO, COM AÇO CA-50 DE 8 MM - MONTAGEM. AF_07/2019</t>
  </si>
  <si>
    <t>ARMAÇÃO DE CORTINA DE CONTENÇÃO EM CONCRETO ARMADO, COM AÇO CA-50 DE 10 MM - MONTAGEM. AF_07/2019</t>
  </si>
  <si>
    <t>11,20</t>
  </si>
  <si>
    <t>11,35</t>
  </si>
  <si>
    <t>ARMAÇÃO DE CORTINA DE CONTENÇÃO EM CONCRETO ARMADO, COM AÇO CA-50 DE 12,5 MM - MONTAGEM. AF_07/2019</t>
  </si>
  <si>
    <t>9,50</t>
  </si>
  <si>
    <t>9,61</t>
  </si>
  <si>
    <t>ARMAÇÃO DE CORTINA DE CONTENÇÃO EM CONCRETO ARMADO, COM AÇO CA-50 DE 16 MM - MONTAGEM. AF_07/2019</t>
  </si>
  <si>
    <t>9,18</t>
  </si>
  <si>
    <t>ARMAÇÃO DE CORTINA DE CONTENÇÃO EM CONCRETO ARMADO, COM AÇO CA-50 DE 20 MM - MONTAGEM. AF_07/2019</t>
  </si>
  <si>
    <t>10,34</t>
  </si>
  <si>
    <t>10,38</t>
  </si>
  <si>
    <t>ARMAÇÃO DE CORTINA DE CONTENÇÃO EM CONCRETO ARMADO, COM AÇO CA-50 DE 25 MM - MONTAGEM. AF_07/2019</t>
  </si>
  <si>
    <t>10,15</t>
  </si>
  <si>
    <t>10,18</t>
  </si>
  <si>
    <t>CONCRETAGEM DE CORTINA DE CONTENÇÃO, ATRAVÉS DE BOMBA   LANÇAMENTO, ADENSAMENTO E ACABAMENTO. AF_07/2019</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</si>
  <si>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</si>
  <si>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</si>
  <si>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</si>
  <si>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</si>
  <si>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</si>
  <si>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</si>
  <si>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</si>
  <si>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</si>
  <si>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GRELHA FF 30X90CM, 135KG, P/ CX RALO COM ASSENTAMENTO DE ARGAMASSA CIMENTO/AREIA 1:4 - FORNECIMENTO E INSTALAÇÃO</t>
  </si>
  <si>
    <t>390,13</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</si>
  <si>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</si>
  <si>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</si>
  <si>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</si>
  <si>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</si>
  <si>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</si>
  <si>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</si>
  <si>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</si>
  <si>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</si>
  <si>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</si>
  <si>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</si>
  <si>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</si>
  <si>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</si>
  <si>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</si>
  <si>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</si>
  <si>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</si>
  <si>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</si>
  <si>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</si>
  <si>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</si>
  <si>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</si>
  <si>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</si>
  <si>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</si>
  <si>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</si>
  <si>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</si>
  <si>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</si>
  <si>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</si>
  <si>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</si>
  <si>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</si>
  <si>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</si>
  <si>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</si>
  <si>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</si>
  <si>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</si>
  <si>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</si>
  <si>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</si>
  <si>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</si>
  <si>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</si>
  <si>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</si>
  <si>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</si>
  <si>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</si>
  <si>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</si>
  <si>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</si>
  <si>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</si>
  <si>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</si>
  <si>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</si>
  <si>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</si>
  <si>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</si>
  <si>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</si>
  <si>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</si>
  <si>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</si>
  <si>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</si>
  <si>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</si>
  <si>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</si>
  <si>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</si>
  <si>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</si>
  <si>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</si>
  <si>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</si>
  <si>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</si>
  <si>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</si>
  <si>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</si>
  <si>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</si>
  <si>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</si>
  <si>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</si>
  <si>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</si>
  <si>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</si>
  <si>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</si>
  <si>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</si>
  <si>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</si>
  <si>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</si>
  <si>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</si>
  <si>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</si>
  <si>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</si>
  <si>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</si>
  <si>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</si>
  <si>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</si>
  <si>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</si>
  <si>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</si>
  <si>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</si>
  <si>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</si>
  <si>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</si>
  <si>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</si>
  <si>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</si>
  <si>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</si>
  <si>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</si>
  <si>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</si>
  <si>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</si>
  <si>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</si>
  <si>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</si>
  <si>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</si>
  <si>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</si>
  <si>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</si>
  <si>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</si>
  <si>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</si>
  <si>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</si>
  <si>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</si>
  <si>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</si>
  <si>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</si>
  <si>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</si>
  <si>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</si>
  <si>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</si>
  <si>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</si>
  <si>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</si>
  <si>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</si>
  <si>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</si>
  <si>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</si>
  <si>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</si>
  <si>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</si>
  <si>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</si>
  <si>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</si>
  <si>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</si>
  <si>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</si>
  <si>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</si>
  <si>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</si>
  <si>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</si>
  <si>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</si>
  <si>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</si>
  <si>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</si>
  <si>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</si>
  <si>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</si>
  <si>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</si>
  <si>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</si>
  <si>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</si>
  <si>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</si>
  <si>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</si>
  <si>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</si>
  <si>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</si>
  <si>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</si>
  <si>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</si>
  <si>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</si>
  <si>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</si>
  <si>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</si>
  <si>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</si>
  <si>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</si>
  <si>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</si>
  <si>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</si>
  <si>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</si>
  <si>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</si>
  <si>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</si>
  <si>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</si>
  <si>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</si>
  <si>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</si>
  <si>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</si>
  <si>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</si>
  <si>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</si>
  <si>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</si>
  <si>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</si>
  <si>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</si>
  <si>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</si>
  <si>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</si>
  <si>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</si>
  <si>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</si>
  <si>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</si>
  <si>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</si>
  <si>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</si>
  <si>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</si>
  <si>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</si>
  <si>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</si>
  <si>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</si>
  <si>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</si>
  <si>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</si>
  <si>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</si>
  <si>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</si>
  <si>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</si>
  <si>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</si>
  <si>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</si>
  <si>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</si>
  <si>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</si>
  <si>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</si>
  <si>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</si>
  <si>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</si>
  <si>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</si>
  <si>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</si>
  <si>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</si>
  <si>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</si>
  <si>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</si>
  <si>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</si>
  <si>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</si>
  <si>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</si>
  <si>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</si>
  <si>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</si>
  <si>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</si>
  <si>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</si>
  <si>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</si>
  <si>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</si>
  <si>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</si>
  <si>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</si>
  <si>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</si>
  <si>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</si>
  <si>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</si>
  <si>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</si>
  <si>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</si>
  <si>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</si>
  <si>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</si>
  <si>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</si>
  <si>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</si>
  <si>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</si>
  <si>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</si>
  <si>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</si>
  <si>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</si>
  <si>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</si>
  <si>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GUIA (MEIO-FIO) CONCRETO, MOLDADA  IN LOCO  EM TRECHO RETO COM EXTRUSORA, 13 CM BASE X 22 CM ALTURA. AF_06/2016</t>
  </si>
  <si>
    <t>GUIA (MEIO-FIO) CONCRETO, MOLDADA  IN LOCO  EM TRECHO CURVO COM EXTRUSORA, 13 CM BASE X 22 CM ALTURA. AF_06/2016</t>
  </si>
  <si>
    <t>27,06</t>
  </si>
  <si>
    <t>GUIA (MEIO-FIO) CONCRETO, MOLDADA  IN LOCO  EM TRECHO RETO COM EXTRUSORA, 15 CM BASE X 30 CM ALTURA. AF_06/2016</t>
  </si>
  <si>
    <t>GUIA (MEIO-FIO) CONCRETO, MOLDADA  IN LOCO  EM TRECHO CURVO COM EXTRUSORA, 15 CM BASE X 30 CM ALTURA. AF_06/2016</t>
  </si>
  <si>
    <t>34,83</t>
  </si>
  <si>
    <t>GUIA (MEIO-FIO) E SARJETA CONJUGADOS DE CONCRETO, MOLDADA  IN LOCO  EM TRECHO RETO COM EXTRUSORA, 45 CM BASE (15 CM BASE DA GUIA + 30 CM BASE DA SARJETA) X 22 CM ALTURA. AF_06/2016</t>
  </si>
  <si>
    <t>35,89</t>
  </si>
  <si>
    <t>GUIA (MEIO-FIO) E SARJETA CONJUGADOS DE CONCRETO, MOLDADA  IN LOCO  EM TRECHO CURVO COM EXTRUSORA, 45 CM BASE (15 CM BASE DA GUIA + 30 CM BASE DA SARJETA) X 22 CM ALTURA. AF_06/2016</t>
  </si>
  <si>
    <t>40,88</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</si>
  <si>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</si>
  <si>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</si>
  <si>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</si>
  <si>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</si>
  <si>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</si>
  <si>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34,51</t>
  </si>
  <si>
    <t>35,88</t>
  </si>
  <si>
    <t>ASSENTAMENTO DE GUIA (MEIO-FIO) EM TRECHO CURVO, CONFECCIONADA EM CONCRETO PRÉ-FABRICADO, DIMENSÕES 100X15X13X30 CM (COMPRIMENTO X BASE INFERIOR X BASE SUPERIOR X ALTURA), PARA VIAS URBANAS (USO VIÁRIO). AF_06/2016</t>
  </si>
  <si>
    <t>37,38</t>
  </si>
  <si>
    <t>39,07</t>
  </si>
  <si>
    <t>ASSENTAMENTO DE GUIA (MEIO-FIO) EM TRECHO RETO, CONFECCIONADA EM CONCRETO PRÉ-FABRICADO, DIMENSÕES 100X15X13X20 CM (COMPRIMENTO X BASE INFERIOR X BASE SUPERIOR X ALTURA), PARA URBANIZAÇÃO INTERNA DE EMPREENDIMENTOS. AF_06/2016_P</t>
  </si>
  <si>
    <t>32,96</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</si>
  <si>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</si>
  <si>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</si>
  <si>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38,77</t>
  </si>
  <si>
    <t>EXECUÇÃO DE SARJETA DE CONCRETO USINADO, MOLDADA  IN LOCO  EM TRECHO CURVO, 30 CM BASE X 15 CM ALTURA. AF_06/2016</t>
  </si>
  <si>
    <t>EXECUÇÃO DE SARJETA DE CONCRETO USINADO, MOLDADA  IN LOCO  EM TRECHO RETO, 45 CM BASE X 15 CM ALTURA. AF_06/2016</t>
  </si>
  <si>
    <t>49,59</t>
  </si>
  <si>
    <t>EXECUÇÃO DE SARJETA DE CONCRETO USINADO, MOLDADA  IN LOCO  EM TRECHO CURVO, 45 CM BASE X 15 CM ALTURA. AF_06/2016</t>
  </si>
  <si>
    <t>56,50</t>
  </si>
  <si>
    <t>59,29</t>
  </si>
  <si>
    <t>EXECUÇÃO DE SARJETA DE CONCRETO USINADO, MOLDADA  IN LOCO  EM TRECHO RETO, 60 CM BASE X 15 CM ALTURA. AF_06/2016</t>
  </si>
  <si>
    <t>57,96</t>
  </si>
  <si>
    <t>59,93</t>
  </si>
  <si>
    <t>EXECUÇÃO DE SARJETA DE CONCRETO USINADO, MOLDADA  IN LOCO  EM TRECHO CURVO, 60 CM BASE X 15 CM ALTURA. AF_06/2016</t>
  </si>
  <si>
    <t>69,64</t>
  </si>
  <si>
    <t>EXECUÇÃO DE SARJETA DE CONCRETO USINADO, MOLDADA  IN LOCO  EM TRECHO RETO, 30 CM BASE X 10 CM ALTURA. AF_06/2016</t>
  </si>
  <si>
    <t>28,82</t>
  </si>
  <si>
    <t>30,37</t>
  </si>
  <si>
    <t>EXECUÇÃO DE SARJETA DE CONCRETO USINADO, MOLDADA  IN LOCO  EM TRECHO CURVO, 30 CM BASE X 10 CM ALTURA. AF_06/2016</t>
  </si>
  <si>
    <t>36,49</t>
  </si>
  <si>
    <t>38,86</t>
  </si>
  <si>
    <t>EXECUÇÃO DE SARJETA DE CONCRETO USINADO, MOLDADA  IN LOCO  EM TRECHO RETO, 45 CM BASE X 10 CM ALTURA. AF_06/2016</t>
  </si>
  <si>
    <t>38,13</t>
  </si>
  <si>
    <t>EXECUÇÃO DE SARJETA DE CONCRETO USINADO, MOLDADA  IN LOCO  EM TRECHO CURVO, 45 CM BASE X 10 CM ALTURA. AF_06/2016</t>
  </si>
  <si>
    <t>44,11</t>
  </si>
  <si>
    <t>46,62</t>
  </si>
  <si>
    <t>EXECUÇÃO DE SARJETA DE CONCRETO USINADO, MOLDADA  IN LOCO  EM TRECHO RETO, 60 CM BASE X 10 CM ALTURA. AF_06/2016</t>
  </si>
  <si>
    <t>43,67</t>
  </si>
  <si>
    <t>45,46</t>
  </si>
  <si>
    <t>EXECUÇÃO DE SARJETA DE CONCRETO USINADO, MOLDADA  IN LOCO  EM TRECHO CURVO, 60 CM BASE X 10 CM ALTURA. AF_06/2016</t>
  </si>
  <si>
    <t>51,34</t>
  </si>
  <si>
    <t>EXECUÇÃO DE SARJETÃO DE CONCRETO USINADO, MOLDADA  IN LOCO  EM TRECHO RETO, 100 CM BASE X 20 CM ALTURA. AF_06/2016</t>
  </si>
  <si>
    <t>115,21</t>
  </si>
  <si>
    <t>EXECUÇÃO DE ESCORAS DE CONCRETO PARA CONTENÇÃO DE GUIAS PRÉ-FABRICADAS. AF_06/2016</t>
  </si>
  <si>
    <t>5,96</t>
  </si>
  <si>
    <t>ESCORAMENTO DE VALA, TIPO PONTALETEAMENTO, COM PROFUNDIDADE DE 0 A 1,5 M, LARGURA MENOR QUE 1,5 M. AF_08/2020</t>
  </si>
  <si>
    <t>15,56</t>
  </si>
  <si>
    <t>16,74</t>
  </si>
  <si>
    <t>ESCORAMENTO DE VALA, TIPO PONTALETEAMENTO, COM PROFUNDIDADE DE 0 A 1,5 M, LARGURA MAIOR OU IGUAL A 1,5 M E MENOR QUE 2,5 M. AF_08/2020</t>
  </si>
  <si>
    <t>21,42</t>
  </si>
  <si>
    <t>ESCORAMENTO DE VALA, TIPO PONTALETEAMENTO, COM PROFUNDIDADE DE 1,5 A 3,0 M, LARGURA MENOR QUE 1,5 M. AF_08/2020</t>
  </si>
  <si>
    <t>12,26</t>
  </si>
  <si>
    <t>13,14</t>
  </si>
  <si>
    <t>ESCORAMENTO DE VALA, TIPO PONTALETEAMENTO, COM PROFUNDIDADE DE 1,5 A 3,0 M, LARGURA MAIOR OU IGUAL A 1,5 M E MENOR QUE 2,5 M. AF_08/2020</t>
  </si>
  <si>
    <t>18,13</t>
  </si>
  <si>
    <t>19,57</t>
  </si>
  <si>
    <t>ESCORAMENTO DE VALA, TIPO PONTALETEAMENTO, COM PROFUNDIDADE DE 3,0 A 4,5 M, LARGURA MENOR QUE 1,5 M. AF_08/2020</t>
  </si>
  <si>
    <t>9,52</t>
  </si>
  <si>
    <t>10,09</t>
  </si>
  <si>
    <t>ESCORAMENTO DE VALA, TIPO PONTALETEAMENTO, COM PROFUNDIDADE DE 3,0 A 4,5 M, LARGURA MAIOR OU IGUAL A 1,5 M E MENOR QUE 2,5 M. AF_08/2020</t>
  </si>
  <si>
    <t>15,58</t>
  </si>
  <si>
    <t>16,73</t>
  </si>
  <si>
    <t>ESCORAMENTO DE VALA, TIPO DESCONTÍNUO, COM PROFUNDIDADE DE 0 A 1,5 M, LARGURA MENOR QUE 1,5 M. AF_08/2020</t>
  </si>
  <si>
    <t>27,27</t>
  </si>
  <si>
    <t>28,80</t>
  </si>
  <si>
    <t>ESCORAMENTO DE VALA, TIPO DESCONTÍNUO, COM PROFUNDIDADE DE 0 A 1,5 M, LARGURA MAIOR OU IGUAL A 1,5 M E MENOR QUE 2,5 M. AF_08/2020</t>
  </si>
  <si>
    <t>34,69</t>
  </si>
  <si>
    <t>36,96</t>
  </si>
  <si>
    <t>ESCORAMENTO DE VALA, TIPO DESCONTÍNUO, COM PROFUNDIDADE DE 1,5 M A 3,0 M, LARGURA MENOR QUE 1,5 M. AF_08/2020</t>
  </si>
  <si>
    <t>22,51</t>
  </si>
  <si>
    <t>23,65</t>
  </si>
  <si>
    <t>ESCORAMENTO DE VALA, TIPO DESCONTÍNUO, COM PROFUNDIDADE DE 1,5 A 3,0 M, LARGURA MAIOR OU IGUAL A 1,5 M E MENOR QUE 2,5 M. AF_08/2020</t>
  </si>
  <si>
    <t>29,94</t>
  </si>
  <si>
    <t>ESCORAMENTO DE VALA, TIPO DESCONTÍNUO, COM PROFUNDIDADE DE 3,0 A 4,5 M, LARGURA MENOR QUE 1,5 M. AF_08/2020</t>
  </si>
  <si>
    <t>19,93</t>
  </si>
  <si>
    <t>20,68</t>
  </si>
  <si>
    <t>ESCORAMENTO DE VALA, TIPO DESCONTÍNUO, COM PROFUNDIDADE DE 3,0 A 4,5 M, LARGURA MAIOR OU IGUAL A 1,5 E MENOR QUE 2,5 M. AF_08/2020</t>
  </si>
  <si>
    <t>27,56</t>
  </si>
  <si>
    <t>29,04</t>
  </si>
  <si>
    <t>ESCORAMENTO DE VALA, TIPO CONTÍNUO, COM PROFUNDIDADE DE 0 A 1,5 M, LARGURA MENOR QUE 1,5 M. AF_08/2020</t>
  </si>
  <si>
    <t>44,54</t>
  </si>
  <si>
    <t>ESCORAMENTO DE VALA, TIPO CONTÍNUO, COM PROFUNDIDADE DE 0 A 1,5 M, LARGURA MAIOR OU IGUAL A 1,5 M E MENOR QUE 2,5 M. AF_08/2020</t>
  </si>
  <si>
    <t>55,95</t>
  </si>
  <si>
    <t>ESCORAMENTO DE VALA, TIPO CONTÍNUO, COM PROFUNDIDADE DE 1,5 M A 3,0 M, LARGURA MENOR QUE 1,5 M. AF_08/2020</t>
  </si>
  <si>
    <t>36,56</t>
  </si>
  <si>
    <t>ESCORAMENTO DE VALA, TIPO CONTÍNUO, COM PROFUNDIDADE DE 1,5 A 3,0 M, LARGURA MAIOR OU IGUAL A 1,5 M E MENOR QUE 2,5 M. AF_08/2020</t>
  </si>
  <si>
    <t>47,96</t>
  </si>
  <si>
    <t>50,93</t>
  </si>
  <si>
    <t>ESCORAMENTO DE VALA, TIPO CONTÍNUO, COM PROFUNDIDADE DE 3,0 A 4,5 M, LARGURA MENOR QUE 1,5 M. AF_08/2020</t>
  </si>
  <si>
    <t>31,55</t>
  </si>
  <si>
    <t>ESCORAMENTO DE VALA, TIPO CONTÍNUO, COM PROFUNDIDADE DE 3,0 A 4,5 M, LARGURA MAIOR OU IGUAL A 1,5 E MENOR QUE 2,5 M. AF_08/2020</t>
  </si>
  <si>
    <t>43,15</t>
  </si>
  <si>
    <t>45,50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</si>
  <si>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</si>
  <si>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</si>
  <si>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</si>
  <si>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47,06</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</si>
  <si>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</si>
  <si>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</si>
  <si>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33,17</t>
  </si>
  <si>
    <t>34,67</t>
  </si>
  <si>
    <t>ESCORAMENTO DE VALA, TIPO CONTÍNUO COM PERFIL METÁLICO "U", COM PROFUNDIDADE DE 3,0 A 4,5 M, LARGURA MAIOR OU IGUAL A 1,5 M E MENOR QUE 2,5 M. AF_08/2020</t>
  </si>
  <si>
    <t>64,93</t>
  </si>
  <si>
    <t>ESCORAMENTO DE VALA, TIPO BLINDAGEM, COM PROFUNDIDADE DE 0 A 1,5 M, LARGURA MENOR QUE 1,5 M - EXECUÇÃO, NÃO INCLUI MATERIAL. AF_08/2020</t>
  </si>
  <si>
    <t>11,61</t>
  </si>
  <si>
    <t>12,22</t>
  </si>
  <si>
    <t>ESCORAMENTO DE VALA, TIPO BLINDAGEM COM PROFUNDIDADE DE 0 A 1,5 M, LARGURA MAIOR OU IGUAL A 1,5 M E MENOR QUE 2,5 M - EXECUÇÃO, NÃO INCLUI MATERIAL. AF_08/2020</t>
  </si>
  <si>
    <t>17,18</t>
  </si>
  <si>
    <t>18,10</t>
  </si>
  <si>
    <t>ESCORAMENTO DE VALA, TIPO BLINDAGEM, COM PROFUNDIDADE DE 1,5 A 3,0 M, LARGURA MENOR QUE 1,5 M - EXECUÇÃO, NÃO INCLUI MATERIAL. AF_08/2020</t>
  </si>
  <si>
    <t>9,06</t>
  </si>
  <si>
    <t>ESCORAMENTO DE VALA, TIPO BLINDAGEM, COM PROFUNDIDADE DE 1,5 A 3,0 M, LARGURA MAIOR OU IGUAL A 1,5 M E MENOR QUE 2,5 M - EXECUÇÃO, NÃO INCLUI MATERIAL. AF_08/2020</t>
  </si>
  <si>
    <t>14,17</t>
  </si>
  <si>
    <t>14,93</t>
  </si>
  <si>
    <t>ESCORAMENTO DE VALA, TIPO BLINDAGEM, COM PROFUNDIDADE DE 3,0 A 4,5 M, LARGURA MENOR QUE 1,5 M - EXECUÇÃO, NÃO INCLUI MATERIAL. AF_08/2020</t>
  </si>
  <si>
    <t>5,93</t>
  </si>
  <si>
    <t>ESCORAMENTO DE VALA, TIPO BLINDAGEM, COM PROFUNDIDADE DE 3,0 A 4,5 M, LARGURA MAIOR OU IGUAL A 1,5 M E MENOR QUE 2,5 M - EXECUÇÃO, NÃO INCLUI MATERIAL. AF_08/2020</t>
  </si>
  <si>
    <t>11,79</t>
  </si>
  <si>
    <t>KIT DE PORTA-PRONTA DE MADEIRA EM ACABAMENTO MELAMÍNICO BRANCO, FOLHA LEVE OU MÉDIA, 60X210CM, EXCLUSIVE FECHADURA, FIXAÇÃO COM PREENCHIMENTO PARCIAL DE ESPUMA EXPANSIVA - FORNECIMENTO E INSTALAÇÃO. AF_12/2019</t>
  </si>
  <si>
    <t>534,50</t>
  </si>
  <si>
    <t>KIT DE PORTA-PRONTA DE MADEIRA EM ACABAMENTO MELAMÍNICO BRANCO, FOLHA LEVE OU MÉDIA, 70X210CM, EXCLUSIVE FECHADURA, FIXAÇÃO COM PREENCHIMENTO PARCIAL DE ESPUMA EXPANSIVA - FORNECIMENTO E INSTALAÇÃO. AF_12/2019</t>
  </si>
  <si>
    <t>535,75</t>
  </si>
  <si>
    <t>KIT DE PORTA-PRONTA DE MADEIRA EM ACABAMENTO MELAMÍNICO BRANCO, FOLHA LEVE OU MÉDIA, 80X210CM, EXCLUSIVE FECHADURA, FIXAÇÃO COM PREENCHIMENTO PARCIAL DE ESPUMA EXPANSIVA - FORNECIMENTO E INSTALAÇÃO. AF_12/2019</t>
  </si>
  <si>
    <t>552,62</t>
  </si>
  <si>
    <t>554,22</t>
  </si>
  <si>
    <t>KIT DE PORTA-PRONTA DE MADEIRA EM ACABAMENTO MELAMÍNICO BRANCO, FOLHA PESADA OU SUPERPESADA, 80X210CM, FIXAÇÃO COM PREENCHIMENTO PARCIAL DE ESPUMA EXPANSIVA - FORNECIMENTO E INSTALAÇÃO. AF_12/2019</t>
  </si>
  <si>
    <t>647,72</t>
  </si>
  <si>
    <t>KIT DE PORTA-PRONTA DE MADEIRA EM ACABAMENTO MELAMÍNICO BRANCO, FOLHA PESADA OU SUPERPESADA, 90X210CM, FIXAÇÃO COM PREENCHIMENTO TOTAL DE ESPUMA EXPANSIVA - FORNECIMENTO E INSTALAÇÃO. AF_12/2019</t>
  </si>
  <si>
    <t>688,51</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</si>
  <si>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</si>
  <si>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</si>
  <si>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</si>
  <si>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</si>
  <si>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</si>
  <si>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</si>
  <si>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712,76</t>
  </si>
  <si>
    <t>BATENTE PARA PORTA DE MADEIRA, PADRÃO MÉDIO - FORNECIMENTO E MONTAGEM. AF_12/2019</t>
  </si>
  <si>
    <t>176,77</t>
  </si>
  <si>
    <t>184,61</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</si>
  <si>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</si>
  <si>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</si>
  <si>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</si>
  <si>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</si>
  <si>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</si>
  <si>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</si>
  <si>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</si>
  <si>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</si>
  <si>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105,24</t>
  </si>
  <si>
    <t>FECHADURA DE EMBUTIR PARA PORTA DE BANHEIRO, COMPLETA, ACABAMENTO PADRÃO MÉDIO, INCLUSO EXECUÇÃO DE FURO - FORNECIMENTO E INSTALAÇÃO. AF_12/2019</t>
  </si>
  <si>
    <t>91,70</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</si>
  <si>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</si>
  <si>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</si>
  <si>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</si>
  <si>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</si>
  <si>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</si>
  <si>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815,91</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</si>
  <si>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</si>
  <si>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</si>
  <si>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</si>
  <si>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</si>
  <si>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</si>
  <si>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</si>
  <si>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</si>
  <si>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</si>
  <si>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</si>
  <si>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211,76</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</si>
  <si>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</si>
  <si>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</si>
  <si>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</si>
  <si>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</si>
  <si>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</si>
  <si>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563,76</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</si>
  <si>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</si>
  <si>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</si>
  <si>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</si>
  <si>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</si>
  <si>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</si>
  <si>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</si>
  <si>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</si>
  <si>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</si>
  <si>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</si>
  <si>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66,10</t>
  </si>
  <si>
    <t>68,99</t>
  </si>
  <si>
    <t>FECHADURA DE EMBUTIR PARA PORTA DE BANHEIRO, COMPLETA, ACABAMENTO PADRÃO POPULAR, INCLUSO EXECUÇÃO DE FURO - FORNECIMENTO E INSTALAÇÃO. AF_12/2019</t>
  </si>
  <si>
    <t>64,77</t>
  </si>
  <si>
    <t>66,97</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</si>
  <si>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</si>
  <si>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</si>
  <si>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55,69</t>
  </si>
  <si>
    <t>57,89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</si>
  <si>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</si>
  <si>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</si>
  <si>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</si>
  <si>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</si>
  <si>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</si>
  <si>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</si>
  <si>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</si>
  <si>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448,61</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</si>
  <si>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</si>
  <si>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</si>
  <si>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470,72</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</si>
  <si>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</si>
  <si>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</si>
  <si>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</si>
  <si>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</si>
  <si>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</si>
  <si>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</si>
  <si>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</si>
  <si>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</si>
  <si>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</si>
  <si>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481,13</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</si>
  <si>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</si>
  <si>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</si>
  <si>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</si>
  <si>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</si>
  <si>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</si>
  <si>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</si>
  <si>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</si>
  <si>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</si>
  <si>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</si>
  <si>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</si>
  <si>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4,68</t>
  </si>
  <si>
    <t>4,88</t>
  </si>
  <si>
    <t>KIT DE PORTA-PRONTA DE MADEIRA EM ACABAMENTO MELAMÍNICO BRANCO, FOLHA LEVE OU MÉDIA, 90X210, EXCLUSIVE FECHADURA, FIXAÇÃO COM PREENCHIMENTO TOTAL DE ESPUMA EXPANSIVA - FORNECIMENTO E INSTALAÇÃO. AF_12/2019</t>
  </si>
  <si>
    <t>613,67</t>
  </si>
  <si>
    <t>BATENTE PARA PORTA COM BANDEIRA, FIXAÇÃO COM PARAFUSO E BUCHA. AF_12/2019</t>
  </si>
  <si>
    <t>117,70</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</si>
  <si>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</si>
  <si>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</si>
  <si>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</si>
  <si>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</si>
  <si>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</si>
  <si>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</si>
  <si>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671,89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</si>
  <si>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</si>
  <si>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</si>
  <si>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</si>
  <si>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</si>
  <si>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</si>
  <si>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</si>
  <si>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</si>
  <si>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</si>
  <si>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</si>
  <si>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</si>
  <si>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</si>
  <si>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</si>
  <si>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41,87</t>
  </si>
  <si>
    <t>46,36</t>
  </si>
  <si>
    <t>RECOLOCAÇÃO DE FOLHAS DE PORTA DE MADEIRA LEVE OU MÉDIA DE 70CM DE LARGURA, CONSIDERANDO REAPROVEITAMENTO DO MATERIAL. AF_12/2019</t>
  </si>
  <si>
    <t>46,58</t>
  </si>
  <si>
    <t>51,57</t>
  </si>
  <si>
    <t>RECOLOCAÇÃO DE FOLHAS DE PORTA DE MADEIRA LEVE OU MÉDIA DE 80CM DE LARGURA, CONSIDERANDO REAPROVEITAMENTO DO MATERIAL. AF_12/2019</t>
  </si>
  <si>
    <t>51,32</t>
  </si>
  <si>
    <t>RECOLOCAÇÃO DE FOLHAS DE PORTA DE MADEIRA LEVE OU MÉDIA DE 90CM DE LARGURA, CONSIDERANDO REAPROVEITAMENTO DO MATERIAL. AF_12/2019</t>
  </si>
  <si>
    <t>56,04</t>
  </si>
  <si>
    <t>62,07</t>
  </si>
  <si>
    <t>RECOLOCAÇÃO DE FOLHAS DE PORTA DE MADEIRA PESADA OU SUPERPESADA DE 80CM DE LARGURA, CONSIDERANDO REAPROVEITAMENTO DO MATERIAL. AF_12/2019</t>
  </si>
  <si>
    <t>66,93</t>
  </si>
  <si>
    <t>74,16</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</si>
  <si>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</si>
  <si>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</si>
  <si>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</si>
  <si>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702,94</t>
  </si>
  <si>
    <t>JANELA DE MADEIRA (PINUS/EUCALIPTO OU EQUIV.) DE ABRIR COM 4 FOLHAS (2 VENEZIANAS E 2 GUILHOTINAS PARA VIDRO), COM BATENTE, ALIZAR E FERRAGENS. EXCLUSIVE VIDROS, ACABAMENTO E CONTRAMARCO. FORNECIMENTO E INSTALAÇÃO. AF_12/2019</t>
  </si>
  <si>
    <t>555,71</t>
  </si>
  <si>
    <t>JANELA DE MADEIRA (IMBUIA/CEDRO OU EQUIV.) DE ABRIR COM 4 FOLHAS (2 VENEZIANAS E 2 GUILHOTINAS PARA VIDRO), COM BATENTE, ALIZAR E FERRAGENS. EXCLUSIVE VIDROS, ACABAMENTO E CONTRAMARCO. FORNECIMENTO E INSTALAÇÃO. AF_12/2019</t>
  </si>
  <si>
    <t>911,07</t>
  </si>
  <si>
    <t>JANELA DE MADEIRA (CEDRINHO/ANGELIM OU EQUIV.) TIPO MAXIM-AR, PARA VIDRO, COM BATENTE, ALIZAR E FERRAGENS. EXCLUSIVE VIDRO, ACABAMENTO E CONTRAMARCO. FORNECIMENTO E INSTALAÇÃO. AF_12/2019</t>
  </si>
  <si>
    <t>1.098,83</t>
  </si>
  <si>
    <t>JANELA DE MADEIRA (PINUS/EUCALIPTO OU EQUIV.) TIPO BASCULANTE COM 2 FOLHAS PARA VIDRO, COM BATENTE, ALIZAR E FERRAGENS. EXCLUSIVE VIDROS, ACABAMENTO E CONTRAMARCO. FORNECIMENTO E INSTALAÇÃO. AF_12/2019</t>
  </si>
  <si>
    <t>650,65</t>
  </si>
  <si>
    <t>657,81</t>
  </si>
  <si>
    <t>JANELA DE MADEIRA (CEDRINHO/ANGELIM OU EQUIV.) DE CORRER COM 6 FOLHAS (2 VENEZ. FIXAS, 2 VENEZ. DE CORRER E 2 DE CORRER PARA VIDRO), COM BATENTE, ALIZAR E FERRAGENS. EXCLUSIVE VIDROS, ACABAMENTO E CONTRAMARCO. FORNECIMENTO E INSTALAÇÃO. AF_12/2019</t>
  </si>
  <si>
    <t>873,24</t>
  </si>
  <si>
    <t>JANELA DE MADEIRA (IMBUIA/CEDRO OU EQUIV) DE CORRER COM 6 FOLHAS (2 VENEZIANAS FIXAS, 2 VENEZIANAS DE CORRER E 2 DE CORRER PARA VIDRO), COM BATENTE, ALIZAR E FERRAGENS. EXCLUSIVE VIDROS, ACABAMENTO E CONTRAMARCO. FORNECIMENTO E INSTALAÇÃO. AF_12/2019</t>
  </si>
  <si>
    <t>1.084,78</t>
  </si>
  <si>
    <t>JANELA DE MADEIRA (PINUS/EUCALIPTO OU EQUIV.) DE CORRER COM 6 FOLHAS (2 VENEZ. FIXAS, 2 VENEZ. DE CORRER E 2 DE CORRER PARA VIDRO), COM BATENTE, ALIZAR E FERRAGENS. EXCLUSIVE VIDROS, ACABAMENTO E CONTRAMARCO. FORNECIMENTO EINSTALAÇÃO. AF_12/2019</t>
  </si>
  <si>
    <t>698,77</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</si>
  <si>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</si>
  <si>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</si>
  <si>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</si>
  <si>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</si>
  <si>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46,21</t>
  </si>
  <si>
    <t>CONTRAMARCO DE AÇO, FIXAÇÃO COM PARAFUSO - FORNECIMENTO E INSTALAÇÃO. AF_12/2019</t>
  </si>
  <si>
    <t>41,24</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</si>
  <si>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</si>
  <si>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</si>
  <si>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</si>
  <si>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</si>
  <si>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91,63</t>
  </si>
  <si>
    <t>CORRIMÃO SIMPLES, DIÂMETRO EXTERNO = 1 1/2", EM ALUMÍNIO. AF_04/2019_P</t>
  </si>
  <si>
    <t>65,38</t>
  </si>
  <si>
    <t>69,58</t>
  </si>
  <si>
    <t>GRADIL EM FERRO FIXADO EM VÃOS DE JANELAS, FORMADO POR BARRAS CHATAS DE 25X4,8 MM. AF_04/2019</t>
  </si>
  <si>
    <t>GRADIL EM ALUMÍNIO FIXADO EM VÃOS DE JANELAS, FORMADO POR TUBOS DE 3/4". AF_04/2019</t>
  </si>
  <si>
    <t>450,37</t>
  </si>
  <si>
    <t>PORTA CORTA-FOGO 90X210X4CM - FORNECIMENTO E INSTALAÇÃO. AF_12/2019</t>
  </si>
  <si>
    <t>PORTA DE ALUMÍNIO DE ABRIR COM LAMBRI, COM GUARNIÇÃO, FIXAÇÃO COM PARAFUSOS - FORNECIMENTO E INSTALAÇÃO. AF_12/2019</t>
  </si>
  <si>
    <t>814,87</t>
  </si>
  <si>
    <t>PORTA EM ALUMÍNIO DE ABRIR TIPO VENEZIANA COM GUARNIÇÃO, FIXAÇÃO COM PARAFUSOS - FORNECIMENTO E INSTALAÇÃO. AF_12/2019</t>
  </si>
  <si>
    <t>590,99</t>
  </si>
  <si>
    <t>PORTA DE ALUMÍNIO DE ABRIR PARA VIDRO SEM GUARNIÇÃO, 87X210CM, FIXAÇÃO COM PARAFUSOS, INCLUSIVE VIDROS - FORNECIMENTO E INSTALAÇÃO. AF_12/2019</t>
  </si>
  <si>
    <t>960,69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</si>
  <si>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</si>
  <si>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</si>
  <si>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</si>
  <si>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494,63</t>
  </si>
  <si>
    <t>MOLA HIDRAULICA DE PISO PARA PORTA DE VIDRO TEMPERADO. AF_01/2021</t>
  </si>
  <si>
    <t>551,22</t>
  </si>
  <si>
    <t>JOGO DE FERRAGENS CROMADAS PARA PORTA DE VIDRO TEMPERADO, UMA FOLHA COMPOSTO DE DOBRADICAS SUPERIOR E INFERIOR, TRINCO, FECHADURA, CONTRA FECHADURA COM CAPUCHINHO SEM MOLA E PUXADOR. AF_01/2021</t>
  </si>
  <si>
    <t>152,68</t>
  </si>
  <si>
    <t>PUXADOR CENTRAL PARA ESQUADRIA DE MADEIRA. AF_12/2019</t>
  </si>
  <si>
    <t>25,14</t>
  </si>
  <si>
    <t>26,09</t>
  </si>
  <si>
    <t>PORTA CADEADO ZINCADO OXIDADO PRETO COM CADEADO DE AÇO INOX, LARGURA DE *50* MM. AF_12/2019</t>
  </si>
  <si>
    <t>53,87</t>
  </si>
  <si>
    <t>TARJETA TIPO LIVRE/OCUPADO PARA PORTA DE BANHEIRO. AF_12/2019</t>
  </si>
  <si>
    <t>61,06</t>
  </si>
  <si>
    <t>CREMONA EM LATÃO CROMADO OU POLIDO, COMPLETA. AF_12/2019</t>
  </si>
  <si>
    <t>56,68</t>
  </si>
  <si>
    <t>FECHO DE EMBUTIR TIPO UNHA 22CM. AF_12/2019</t>
  </si>
  <si>
    <t>113,95</t>
  </si>
  <si>
    <t>FECHO DE EMBUTIR TIPO UNHA 40CM. AF_12/2019</t>
  </si>
  <si>
    <t>143,20</t>
  </si>
  <si>
    <t>DOBRADIÇA EM AÇO/FERRO, 3" X 21/2", E=1,9 A 2MM, SEN ANEL, CROMADO OU ZINCADO, TAMPA BOLA, COM PARAFUSOS. AF_12/2019</t>
  </si>
  <si>
    <t>30,10</t>
  </si>
  <si>
    <t>32,73</t>
  </si>
  <si>
    <t>DOBRADIÇA TIPO VAI E VEM EM LATÃO POLIDO 3". AF_12/2019</t>
  </si>
  <si>
    <t>68,37</t>
  </si>
  <si>
    <t>INSTALAÇÃO DE VIDRO LISO INCOLOR, E = 3 MM, EM ESQUADRIA DE MADEIRA, FIXADO COM BAGUETE. AF_01/2021</t>
  </si>
  <si>
    <t>124,36</t>
  </si>
  <si>
    <t>INSTALAÇÃO DE VIDRO LISO, E = 4 MM, EM ESQUADRIA DE MADEIRA, FIXADO COM BAGUETE. AF_01/2021</t>
  </si>
  <si>
    <t>156,02</t>
  </si>
  <si>
    <t>INSTALAÇÃO DE VIDRO LISO FUME, E = 4 MM, EM ESQUADRIA DE MADEIRA, FIXADO COM BAGUETE. AF_01/2021</t>
  </si>
  <si>
    <t>198,24</t>
  </si>
  <si>
    <t>INSTALAÇÃO DE VIDRO LISO INCOLOR, E = 5 MM, EM ESQUADRIA DE MADEIRA, FIXADO COM BAGUETE. AF_01/2021</t>
  </si>
  <si>
    <t>171,40</t>
  </si>
  <si>
    <t>INSTALAÇÃO DE VIDRO LISO FUME, E = 5 MM, EM ESQUADRIA DE MADEIRA, FIXADO COM BAGUETE. AF_01/2021</t>
  </si>
  <si>
    <t>205,93</t>
  </si>
  <si>
    <t>207,51</t>
  </si>
  <si>
    <t>INSTALAÇÃO DE VIDRO LISO INCOLOR, E = 6 MM, EM ESQUADRIA DE MADEIRA, FIXADO COM BAGUETE. AF_01/2021</t>
  </si>
  <si>
    <t>197,56</t>
  </si>
  <si>
    <t>INSTALAÇÃO DE VIDRO LISO FUME, E = 6 MM, EM ESQUADRIA DE MADEIRA, FIXADO COM BAGUETE. AF_01/2021</t>
  </si>
  <si>
    <t>271,45</t>
  </si>
  <si>
    <t>INSTALAÇÃO DE VIDRO LISO INCOLOR, E = 8 MM, EM ESQUADRIA DE MADEIRA, FIXADO COM BAGUETE. AF_01/2021</t>
  </si>
  <si>
    <t>275,22</t>
  </si>
  <si>
    <t>INSTALAÇÃO DE VIDRO LISO INCOLOR, E = 10 MM, EM ESQUADRIA DE MADEIRA, FIXADO COM BAGUETE. AF_01/2021</t>
  </si>
  <si>
    <t>328,43</t>
  </si>
  <si>
    <t>INSTALAÇÃO DE VIDRO IMPRESSO, E = 4 MM, EM ESQUADRIA DE MADEIRA, FIXADO COM BAGUETE. AF_01/2021</t>
  </si>
  <si>
    <t>134,91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</si>
  <si>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</si>
  <si>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</si>
  <si>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</si>
  <si>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</si>
  <si>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</si>
  <si>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</si>
  <si>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</si>
  <si>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</si>
  <si>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</si>
  <si>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</si>
  <si>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</si>
  <si>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</si>
  <si>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</si>
  <si>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</si>
  <si>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</si>
  <si>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</si>
  <si>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</si>
  <si>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</si>
  <si>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</si>
  <si>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</si>
  <si>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</si>
  <si>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</si>
  <si>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</si>
  <si>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11,99</t>
  </si>
  <si>
    <t>REMOÇÃO DE VIDRO LISO COMUM DE ESQUADRIA COM BAGUETE DE ALUMÍNIO OU PVC. AF_01/2021</t>
  </si>
  <si>
    <t>14,57</t>
  </si>
  <si>
    <t>16,06</t>
  </si>
  <si>
    <t>REMOÇÃO DE VIDRO TEMPERADO FIXADO EM PERFIL U. AF_01/2021</t>
  </si>
  <si>
    <t>10,40</t>
  </si>
  <si>
    <t>11,47</t>
  </si>
  <si>
    <t>JANELA DE ALUMÍNIO TIPO MAXIM-AR, COM VIDROS, BATENTE E FERRAGENS. EXCLUSIVE ALIZAR, ACABAMENTO E CONTRAMARCO. FORNECIMENTO E INSTALAÇÃO. AF_12/2019</t>
  </si>
  <si>
    <t>416,86</t>
  </si>
  <si>
    <t>JANELA DE ALUMÍNIO DE CORRER COM 2 FOLHAS PARA VIDROS, COM VIDROS, BATENTE, ACABAMENTO COM ACETATO OU BRILHANTE E FERRAGENS. EXCLUSIVE ALIZAR E CONTRAMARCO. FORNECIMENTO E INSTALAÇÃO. AF_12/2019</t>
  </si>
  <si>
    <t>261,32</t>
  </si>
  <si>
    <t>JANELA DE ALUMÍNIO DE CORRER COM 3 FOLHAS (2 VENEZIANAS E 1 PARA VIDRO), COM VIDROS, BATENTE E FERRAGENS. EXCLUSIVE ACABAMENTO, ALIZAR E CONTRAMARCO. FORNECIMENTO E INSTALAÇÃO. AF_12/2019</t>
  </si>
  <si>
    <t>391,53</t>
  </si>
  <si>
    <t>393,41</t>
  </si>
  <si>
    <t>JANELA DE ALUMÍNIO DE CORRER COM 4 FOLHAS PARA VIDROS, COM VIDROS, BATENTE, ACABAMENTO COM ACETATO OU BRILHANTE E FERRAGENS. EXCLUSIVE ALIZAR E CONTRAMARCO. FORNECIMENTO E INSTALAÇÃO. AF_12/2019</t>
  </si>
  <si>
    <t>301,83</t>
  </si>
  <si>
    <t>JANELA DE ALUMÍNIO DE CORRER COM 6 FOLHAS (2 VENEZIANAS FIXAS, 2 VENEZIANAS DE CORRER E 2 PARA VIDRO), COM VIDROS, BATENTE, ACABAMENTO COM ACETATO OU BRILHANTE E FERRAGENS. EXCLUSIVE ALIZAR E CONTRAMARCO. FORNECIMENTO E INSTALAÇÃO. AF_12/2019</t>
  </si>
  <si>
    <t>442,82</t>
  </si>
  <si>
    <t>JANELA FIXA DE ALUMÍNIO PARA VIDRO, COM VIDRO, BATENTE E FERRAGENS. EXCLUSIVE ACABAMENTO, ALIZAR E CONTRAMARCO. FORNECIMENTO E INSTALAÇÃO. AF_12/2019</t>
  </si>
  <si>
    <t>286,84</t>
  </si>
  <si>
    <t>288,78</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</si>
  <si>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</si>
  <si>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</si>
  <si>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</si>
  <si>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</si>
  <si>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</si>
  <si>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</si>
  <si>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</si>
  <si>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</si>
  <si>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</si>
  <si>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</si>
  <si>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</si>
  <si>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</si>
  <si>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</si>
  <si>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</si>
  <si>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</si>
  <si>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</si>
  <si>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</si>
  <si>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</si>
  <si>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AF_11/2016</t>
  </si>
  <si>
    <t>18,15</t>
  </si>
  <si>
    <t>ARRASAMENTO MECANICO DE ESTACA DE CONCRETO ARMADO, DIAMETROS DE 41 CM A 60 CM. AF_11/2016</t>
  </si>
  <si>
    <t>23,21</t>
  </si>
  <si>
    <t>ARRASAMENTO MECANICO DE ESTACA DE CONCRETO ARMADO, DIAMETROS DE 61 CM A 80 CM. AF_11/2016</t>
  </si>
  <si>
    <t>30,48</t>
  </si>
  <si>
    <t>ARRASAMENTO MECANICO DE ESTACA DE CONCRETO ARMADO, DIAMETROS DE 81 CM A 100 CM. AF_11/2016</t>
  </si>
  <si>
    <t>ARRASAMENTO MECANICO DE ESTACA DE CONCRETO ARMADO, DIAMETROS DE 101 CM A 150 CM. AF_11/2016</t>
  </si>
  <si>
    <t>62,89</t>
  </si>
  <si>
    <t>ARRASAMENTO DE ESTACA METÁLICA, PERFIL LAMINADO TIPO I FAMÍLIA 250. AF_11/2016</t>
  </si>
  <si>
    <t>4,90</t>
  </si>
  <si>
    <t>ARRASAMENTO DE ESTACA METÁLICA, PERFIL LAMINADO TIPO H FAMÍLIA 250. AF_11/2016</t>
  </si>
  <si>
    <t>5,66</t>
  </si>
  <si>
    <t>6,10</t>
  </si>
  <si>
    <t>ARRASAMENTO DE ESTACA METÁLICA, PERFIL LAMINADO TIPO H FAMÍLIA 310. AF_11/2016</t>
  </si>
  <si>
    <t>6,30</t>
  </si>
  <si>
    <t>6,81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</si>
  <si>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</si>
  <si>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</si>
  <si>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</si>
  <si>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</si>
  <si>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</si>
  <si>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</si>
  <si>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69,63</t>
  </si>
  <si>
    <t>70,94</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</si>
  <si>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</si>
  <si>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</si>
  <si>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</si>
  <si>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10,06</t>
  </si>
  <si>
    <t>10,11</t>
  </si>
  <si>
    <t>ESTACA METÁLICA PARA FUNDAÇÃO, UTILIZANDO PERFIL LAMINADO HP310X79 (EXCLUSIVE MOBILIZAÇÃO E DESMOBILIZAÇÃO). AF_01/2020</t>
  </si>
  <si>
    <t>9,95</t>
  </si>
  <si>
    <t>9,98</t>
  </si>
  <si>
    <t>ESTACA METÁLICA PARA CONTENÇÃO, UTILIZANDO PERFIL LAMINADO W250X32,7 (EXCLUSIVE MOBILIZAÇÃO E DESMOBILIZAÇÃO). AF_01/2020</t>
  </si>
  <si>
    <t>9,56</t>
  </si>
  <si>
    <t>9,64</t>
  </si>
  <si>
    <t>ESTACA METÁLICA PARA CONTENÇÃO, UTILIZANDO PERFIL LAMINADO W250X38,5 (EXCLUSIVE MOBILIZAÇÃO E DESMOBILIZAÇÃO). AF_01/2020</t>
  </si>
  <si>
    <t>9,45</t>
  </si>
  <si>
    <t>9,51</t>
  </si>
  <si>
    <t>ESTACA METÁLICA PARA CONTENÇÃO, UTILIZANDO PERFIL LAMINADO W250X44,8 (EXCLUSIVE MOBILIZAÇÃO E DESMOBILIZAÇÃO). AF_01/2020</t>
  </si>
  <si>
    <t>9,37</t>
  </si>
  <si>
    <t>ESTACA ESCAVADA MECANICAMENTE, SEM FLUIDO ESTABILIZANTE, COM 25CM DE DIÂMETRO, CONCRETO LANÇADO POR CAMINHÃO BETONEIRA (EXCLUSIVE MOBILIZAÇÃO E DESMOBILIZAÇÃO). AF_01/2020</t>
  </si>
  <si>
    <t>43,38</t>
  </si>
  <si>
    <t>ESTACA ESCAVADA MECANICAMENTE, SEM FLUIDO ESTABILIZANTE, COM 40CM DE DIÂMETRO, CONCRETO LANÇADO POR CAMINHÃO BETONEIRA (EXCLUSIVE MOBILIZAÇÃO E DESMOBILIZAÇÃO). AF_01/2020</t>
  </si>
  <si>
    <t>83,15</t>
  </si>
  <si>
    <t>ESTACA ESCAVADA MECANICAMENTE, SEM FLUIDO ESTABILIZANTE, COM 60CM DE DIÂMETRO, CONCRETO LANÇADO POR CAMINHÃO BETONEIRA (EXCLUSIVE MOBILIZAÇÃO E DESMOBILIZAÇÃO). AF_01/2020</t>
  </si>
  <si>
    <t>159,11</t>
  </si>
  <si>
    <t>ESTACA ESCAVADA MECANICAMENTE, SEM FLUIDO ESTABILIZANTE, COM 25CM DE DIÂMETRO, CONCRETO LANÇADO MANUALMENTE (EXCLUSIVE MOBILIZAÇÃO E DESMOBILIZAÇÃO). AF_01/2020</t>
  </si>
  <si>
    <t>62,30</t>
  </si>
  <si>
    <t>ESTACA ESCAVADA MECANICAMENTE, SEM FLUIDO ESTABILIZANTE, COM 60CM DE DIÂMETRO, CONCRETO LANÇADO POR BOMBA LANÇA (EXCLUSIVE MOBILIZAÇÃO E DESMOBILIZAÇÃO). AF_01/2020</t>
  </si>
  <si>
    <t>181,64</t>
  </si>
  <si>
    <t>183,07</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</si>
  <si>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</si>
  <si>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</si>
  <si>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</si>
  <si>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</si>
  <si>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</si>
  <si>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</si>
  <si>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</si>
  <si>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</si>
  <si>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615,49</t>
  </si>
  <si>
    <t>ESTACA BROCA DE CONCRETO, DIÂMETRO DE 20CM, ESCAVAÇÃO MANUAL COM TRADO CONCHA, COM ARMADURA DE ARRANQUE. AF_05/2020</t>
  </si>
  <si>
    <t>44,27</t>
  </si>
  <si>
    <t>46,44</t>
  </si>
  <si>
    <t>ESTACA BROCA DE CONCRETO, DIÂMETRO DE 25CM, ESCAVAÇÃO MANUAL COM TRADO CONCHA, COM ARMADURA DE ARRANQUE. AF_05/2020</t>
  </si>
  <si>
    <t>60,36</t>
  </si>
  <si>
    <t>63,74</t>
  </si>
  <si>
    <t>ESTACA BROCA DE CONCRETO, DIÂMETRO DE 30CM, ESCAVAÇÃO MANUAL COM TRADO CONCHA, COM ARMADURA DE ARRANQUE. AF_05/2020</t>
  </si>
  <si>
    <t>ESTACA BROCA DE CONCRETO, DIÂMETRO DE 30CM, ESCAVAÇÃO MANUAL COM TRADO CONCHA, INTEIRAMENTE ARMADA. AF_05/2020</t>
  </si>
  <si>
    <t>LASTRO DE CONCRETO MAGRO, APLICADO EM PISOS, LAJES SOBRE SOLO OU RADIERS, ESPESSURA DE 3 CM. AF_07/2016</t>
  </si>
  <si>
    <t>11,89</t>
  </si>
  <si>
    <t>12,46</t>
  </si>
  <si>
    <t>LASTRO DE CONCRETO MAGRO, APLICADO EM PISOS, LAJES SOBRE SOLO OU RADIERS, ESPESSURA DE 5 CM. AF_07/2016</t>
  </si>
  <si>
    <t>19,83</t>
  </si>
  <si>
    <t>20,78</t>
  </si>
  <si>
    <t>LASTRO DE CONCRETO MAGRO, APLICADO EM BLOCOS DE COROAMENTO OU SAPATAS. AF_08/2017</t>
  </si>
  <si>
    <t>LASTRO DE CONCRETO MAGRO, APLICADO EM BLOCOS DE COROAMENTO OU SAPATAS, ESPESSURA DE 3 CM. AF_08/2017</t>
  </si>
  <si>
    <t>13,02</t>
  </si>
  <si>
    <t>LASTRO DE CONCRETO MAGRO, APLICADO EM BLOCOS DE COROAMENTO OU SAPATAS, ESPESSURA DE 5 CM. AF_08/2017</t>
  </si>
  <si>
    <t>21,72</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</si>
  <si>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</si>
  <si>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</si>
  <si>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</si>
  <si>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</si>
  <si>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</si>
  <si>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84,63</t>
  </si>
  <si>
    <t>ESCAVAÇÃO MANUAL DE VIGA DE BORDA PARA RADIER. AF_09/2017</t>
  </si>
  <si>
    <t>46,49</t>
  </si>
  <si>
    <t>COMPACTAÇÃO MECÂNICA DE SOLO PARA EXECUÇÃO DE RADIER, COM COMPACTADOR DE SOLOS A PERCUSSÃO. AF_09/2017</t>
  </si>
  <si>
    <t>2,27</t>
  </si>
  <si>
    <t>COMPACTAÇÃO MECÂNICA DE SOLO PARA EXECUÇÃO DE RADIER, COM COMPACTADOR DE SOLOS TIPO PLACA VIBRATÓRIA. AF_09/2017</t>
  </si>
  <si>
    <t>FABRICAÇÃO, MONTAGEM E DESMONTAGEM DE FORMA PARA RADIER, EM MADEIRA SERRADA, 4 UTILIZAÇÕES. AF_09/2017</t>
  </si>
  <si>
    <t>90,09</t>
  </si>
  <si>
    <t>CAMADA SEPARADORA PARA EXECUÇÃO DE RADIER, EM LONA PLÁSTICA. AF_09/2017</t>
  </si>
  <si>
    <t>1,78</t>
  </si>
  <si>
    <t>1,82</t>
  </si>
  <si>
    <t>ARMAÇÃO PARA EXECUÇÃO DE RADIER, COM USO DE TELA Q-92. AF_09/2017</t>
  </si>
  <si>
    <t>13,09</t>
  </si>
  <si>
    <t>13,20</t>
  </si>
  <si>
    <t>ARMAÇÃO PARA EXECUÇÃO DE RADIER, COM USO DE TELA Q-113. AF_09/2017</t>
  </si>
  <si>
    <t>11,96</t>
  </si>
  <si>
    <t>ARMAÇÃO PARA EXECUÇÃO DE RADIER, COM USO DE TELA Q-138. AF_09/2017</t>
  </si>
  <si>
    <t>11,75</t>
  </si>
  <si>
    <t>ARMAÇÃO PARA EXECUÇÃO DE RADIER, COM USO DE TELA Q-159. AF_09/2017</t>
  </si>
  <si>
    <t>ARMAÇÃO PARA EXECUÇÃO DE RADIER, COM USO DE TELA Q-196. AF_09/2017</t>
  </si>
  <si>
    <t>11,10</t>
  </si>
  <si>
    <t>ARMAÇÃO PARA EXECUÇÃO DE RADIER, COM USO DE TELA Q-283. AF_09/2017</t>
  </si>
  <si>
    <t>CONCRETAGEM DE RADIER, PISO OU LAJE SOBRE SOLO, FCK 30 MPA, PARA ESPESSURA DE 10 CM - LANÇAMENTO, ADENSAMENTO E ACABAMENTO. AF_09/2017</t>
  </si>
  <si>
    <t>443,14</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</si>
  <si>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</si>
  <si>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</si>
  <si>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ACABAMENTO POLIDO PARA PISO DE CONCRETO ARMADO DE ALTA RESISTÊNCIA. AF_09/2017</t>
  </si>
  <si>
    <t>27,99</t>
  </si>
  <si>
    <t>EXECUÇÃO DE RADIER, ESPESSURA DE 10 CM, FCK = 30 MPA, COM USO DE FORMAS EM MADEIRA SERRADA. AF_09/2017</t>
  </si>
  <si>
    <t>130,28</t>
  </si>
  <si>
    <t>EXECUÇÃO DE RADIER, ESPESSURA DE 15 CM, FCK = 30 MPA, COM USO DE FORMAS EM MADEIRA SERRADA. AF_09/2017</t>
  </si>
  <si>
    <t>EXECUÇÃO DE RADIER, ESPESSURA DE 20 CM, FCK = 30 MPA, COM USO DE FORMAS EM MADEIRA SERRADA. AF_09/2017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</si>
  <si>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</si>
  <si>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</si>
  <si>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</si>
  <si>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FORMAS MANUSEÁVEIS PARA PAREDES DE CONCRETO MOLDADAS IN LOCO, DE EDIFICAÇÕES DE MULTIPLOS PAVIMENTO, EM PLATIBANDA. AF_06/2015</t>
  </si>
  <si>
    <t>10,64</t>
  </si>
  <si>
    <t>FORMAS MANUSEÁVEIS PARA PAREDES DE CONCRETO MOLDADAS IN LOCO, DE EDIFICAÇÕES DE MULTIPLOS PAVIMENTOS, EM FACES INTERNAS DE PAREDES. AF_06/2015</t>
  </si>
  <si>
    <t>14,63</t>
  </si>
  <si>
    <t>FORMAS MANUSEÁVEIS PARA PAREDES DE CONCRETO MOLDADAS IN LOCO, DE EDIFICAÇÕES DE MULTIPLOS PAVIMENTOS, EM LAJES. AF_06/2015</t>
  </si>
  <si>
    <t>17,75</t>
  </si>
  <si>
    <t>19,28</t>
  </si>
  <si>
    <t>FORMAS MANUSEÁVEIS PARA PAREDES DE CONCRETO MOLDADAS IN LOCO, DE EDIFICAÇÕES DE MULTIPLOS PAVIMENTOS, EM PANOS DE FACHADA COM VÃOS. AF_06/2015</t>
  </si>
  <si>
    <t>13,45</t>
  </si>
  <si>
    <t>14,51</t>
  </si>
  <si>
    <t>FORMAS MANUSEÁVEIS PARA PAREDES DE CONCRETO MOLDADAS IN LOCO, DE EDIFICAÇÕES DE MULTIPLOS PAVIMENTOS, EM PANOS DE FACHADA SEM VÃOS. AF_06/2015</t>
  </si>
  <si>
    <t>12,33</t>
  </si>
  <si>
    <t>13,27</t>
  </si>
  <si>
    <t>FORMAS MANUSEÁVEIS PARA PAREDES DE CONCRETO MOLDADAS IN LOCO, DE EDIFICAÇÕES DE MULTIPLOS PAVIMENTOS, EM PANOS DE FACHADA COM VARANDAS. AF_06/2015</t>
  </si>
  <si>
    <t>14,34</t>
  </si>
  <si>
    <t>15,50</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</si>
  <si>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</si>
  <si>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</si>
  <si>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13,81</t>
  </si>
  <si>
    <t>14,94</t>
  </si>
  <si>
    <t>FORMAS MANUSEÁVEIS PARA PAREDES DE CONCRETO MOLDADAS IN LOCO, DE EDIFICAÇÕES DE PAVIMENTO ÚNICO, EM PANOS DE FACHADA COM VÃOS. AF_06/2015</t>
  </si>
  <si>
    <t>10,59</t>
  </si>
  <si>
    <t>FORMAS MANUSEÁVEIS PARA PAREDES DE CONCRETO MOLDADAS IN LOCO, DE EDIFICAÇÕES DE PAVIMENTO ÚNICO, EM PANOS DE FACHADA SEM VÃOS. AF_06/2015</t>
  </si>
  <si>
    <t>9,48</t>
  </si>
  <si>
    <t>FORMAS MANUSEÁVEIS PARA PAREDES DE CONCRETO MOLDADAS IN LOCO, DE EDIFICAÇÕES DE PAVIMENTO ÚNICO, EM PANOS DE FACHADA COM VARANDA. AF_06/2015</t>
  </si>
  <si>
    <t>11,49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</si>
  <si>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</si>
  <si>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</si>
  <si>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</si>
  <si>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76,74</t>
  </si>
  <si>
    <t>FABRICAÇÃO DE FÔRMA PARA VIGAS, EM CHAPA DE MADEIRA COMPENSADA PLASTIFICADA, E = 18 MM. AF_09/2020</t>
  </si>
  <si>
    <t>FABRICAÇÃO DE FÔRMA PARA LAJES, EM CHAPA DE MADEIRA COMPENSADA RESINADA, E = 17 MM. AF_09/2020</t>
  </si>
  <si>
    <t>34,98</t>
  </si>
  <si>
    <t>FABRICAÇÃO DE FÔRMA PARA LAJES, EM CHAPA DE MADEIRA COMPENSADA PLASTIFICADA, E = 18 MM. AF_09/2020</t>
  </si>
  <si>
    <t>40,05</t>
  </si>
  <si>
    <t>40,13</t>
  </si>
  <si>
    <t>FABRICAÇÃO DE FÔRMA PARA PILARES E ESTRUTURAS SIMILARES, EM MADEIRA SERRADA, E=25 MM. AF_09/2020</t>
  </si>
  <si>
    <t>FABRICAÇÃO DE FÔRMA PARA VIGAS, COM MADEIRA SERRADA, E = 25 MM. AF_09/2020</t>
  </si>
  <si>
    <t>112,72</t>
  </si>
  <si>
    <t>FABRICAÇÃO DE FÔRMA PARA LAJES, EM MADEIRA SERRADA, E=25 MM. AF_09/2020</t>
  </si>
  <si>
    <t>69,32</t>
  </si>
  <si>
    <t>69,36</t>
  </si>
  <si>
    <t>FABRICAÇÃO DE ESCORAS DE VIGA DO TIPO GARFO, EM MADEIRA. AF_09/2020</t>
  </si>
  <si>
    <t>20,29</t>
  </si>
  <si>
    <t>20,71</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</si>
  <si>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</si>
  <si>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</si>
  <si>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</si>
  <si>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</si>
  <si>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81,69</t>
  </si>
  <si>
    <t>MONTAGEM E DESMONTAGEM DE FÔRMA DE PILARES RETANGULARES E ESTRUTURAS SIMILARES, PÉ-DIREITO SIMPLES, EM CHAPA DE MADEIRA COMPENSADA RESINADA, 2 UTILIZAÇÕES. AF_09/2020</t>
  </si>
  <si>
    <t>92,58</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</si>
  <si>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</si>
  <si>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</si>
  <si>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</si>
  <si>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</si>
  <si>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48,19</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</si>
  <si>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</si>
  <si>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</si>
  <si>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</si>
  <si>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</si>
  <si>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36,09</t>
  </si>
  <si>
    <t>37,91</t>
  </si>
  <si>
    <t>MONTAGEM E DESMONTAGEM DE FÔRMA DE PILARES RETANGULARES E ESTRUTURAS SIMILARES, PÉ-DIREITO DUPLO, EM CHAPA DE MADEIRA COMPENSADA PLASTIFICADA, 10 UTILIZAÇÕES. AF_09/2020</t>
  </si>
  <si>
    <t>44,79</t>
  </si>
  <si>
    <t>47,57</t>
  </si>
  <si>
    <t>MONTAGEM E DESMONTAGEM DE FÔRMA DE PILARES RETANGULARES E ESTRUTURAS SIMILARES, PÉ-DIREITO SIMPLES, EM CHAPA DE MADEIRA COMPENSADA PLASTIFICADA, 12 UTILIZAÇÕES. AF_09/2020</t>
  </si>
  <si>
    <t>34,41</t>
  </si>
  <si>
    <t>36,14</t>
  </si>
  <si>
    <t>MONTAGEM E DESMONTAGEM DE FÔRMA DE PILARES RETANGULARES E ESTRUTURAS SIMILARES, PÉ-DIREITO DUPLO, EM CHAPA DE MADEIRA COMPENSADA PLASTIFICADA, 12 UTILIZAÇÕES. AF_09/2020</t>
  </si>
  <si>
    <t>45,47</t>
  </si>
  <si>
    <t>MONTAGEM E DESMONTAGEM DE FÔRMA DE PILARES RETANGULARES E ESTRUTURAS SIMILARES, PÉ-DIREITO SIMPLES, EM CHAPA DE MADEIRA COMPENSADA PLASTIFICADA, 14 UTILIZAÇÕES. AF_09/2020</t>
  </si>
  <si>
    <t>33,21</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</si>
  <si>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</si>
  <si>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</si>
  <si>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30,67</t>
  </si>
  <si>
    <t>32,24</t>
  </si>
  <si>
    <t>MONTAGEM E DESMONTAGEM DE FÔRMA DE PILARES RETANGULARES E ESTRUTURAS SIMILARES, PÉ-DIREITO DUPLO, EM CHAPA DE MADEIRA COMPENSADA PLASTIFICADA, 18 UTILIZAÇÕES. AF_09/2020</t>
  </si>
  <si>
    <t>38,57</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</si>
  <si>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</si>
  <si>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</si>
  <si>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</si>
  <si>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</si>
  <si>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171,50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</si>
  <si>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</si>
  <si>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</si>
  <si>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</si>
  <si>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</si>
  <si>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</si>
  <si>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</si>
  <si>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</si>
  <si>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92,64</t>
  </si>
  <si>
    <t>MONTAGEM E DESMONTAGEM DE FÔRMA DE VIGA, ESCORAMENTO COM GARFO DE MADEIRA, PÉ-DIREITO DUPLO, EM CHAPA DE MADEIRA RESINADA, 6 UTILIZAÇÕES. AF_09/2020</t>
  </si>
  <si>
    <t>121,41</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</si>
  <si>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</si>
  <si>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</si>
  <si>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78,67</t>
  </si>
  <si>
    <t>MONTAGEM E DESMONTAGEM DE FÔRMA DE VIGA, ESCORAMENTO METÁLICO, PÉ-DIREITO SIMPLES, EM CHAPA DE MADEIRA RESINADA, 6 UTILIZAÇÕES. AF_09/2020</t>
  </si>
  <si>
    <t>71,67</t>
  </si>
  <si>
    <t>MONTAGEM E DESMONTAGEM DE FÔRMA DE VIGA, ESCORAMENTO COM GARFO DE MADEIRA, PÉ-DIREITO DUPLO, EM CHAPA DE MADEIRA RESINADA, 8 UTILIZAÇÕES. AF_09/2020</t>
  </si>
  <si>
    <t>116,56</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</si>
  <si>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</si>
  <si>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</si>
  <si>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</si>
  <si>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</si>
  <si>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91,15</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</si>
  <si>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</si>
  <si>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</si>
  <si>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</si>
  <si>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</si>
  <si>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</si>
  <si>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</si>
  <si>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</si>
  <si>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</si>
  <si>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</si>
  <si>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</si>
  <si>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47,40</t>
  </si>
  <si>
    <t>MONTAGEM E DESMONTAGEM DE FÔRMA DE VIGA, ESCORAMENTO METÁLICO, PÉ-DIREITO SIMPLES, EM CHAPA DE MADEIRA PLASTIFICADA, 14 UTILIZAÇÕES. AF_09/2020</t>
  </si>
  <si>
    <t>54,65</t>
  </si>
  <si>
    <t>MONTAGEM E DESMONTAGEM DE FÔRMA DE VIGA, ESCORAMENTO COM GARFO DE MADEIRA, PÉ-DIREITO DUPLO, EM CHAPA DE MADEIRA PLASTIFICADA, 18 UTILIZAÇÕES. AF_09/2020</t>
  </si>
  <si>
    <t>62,97</t>
  </si>
  <si>
    <t>MONTAGEM E DESMONTAGEM DE FÔRMA DE VIGA, ESCORAMENTO METÁLICO, PÉ-DIREITO DUPLO, EM CHAPA DE MADEIRA PLASTIFICADA, 18 UTILIZAÇÕES. AF_09/2020</t>
  </si>
  <si>
    <t>166,25</t>
  </si>
  <si>
    <t>169,34</t>
  </si>
  <si>
    <t>MONTAGEM E DESMONTAGEM DE FÔRMA DE VIGA, ESCORAMENTO COM GARFO DE MADEIRA, PÉ-DIREITO SIMPLES, EM CHAPA DE MADEIRA PLASTIFICADA, 18 UTILIZAÇÕES. AF_09/2020</t>
  </si>
  <si>
    <t>39,03</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</si>
  <si>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</si>
  <si>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</si>
  <si>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</si>
  <si>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</si>
  <si>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104,71</t>
  </si>
  <si>
    <t>MONTAGEM E DESMONTAGEM DE FÔRMA DE LAJE NERVURADA COM CUBETA E ASSOALHO, PÉ-DIREITO DUPLO, EM CHAPA DE MADEIRA COMPENSADA RESINADA, 8 UTILIZAÇÕES. AF_09/2020</t>
  </si>
  <si>
    <t>69,42</t>
  </si>
  <si>
    <t>72,12</t>
  </si>
  <si>
    <t>MONTAGEM E DESMONTAGEM DE FÔRMA DE LAJE NERVURADA COM CUBETA E ASSOALHO, PÉ-DIREITO SIMPLES, EM CHAPA DE MADEIRA COMPENSADA RESINADA, 8 UTILIZAÇÕES. AF_09/2020</t>
  </si>
  <si>
    <t>38,97</t>
  </si>
  <si>
    <t>MONTAGEM E DESMONTAGEM DE FÔRMA DE LAJE NERVURADA COM CUBETA E ASSOALHO, PÉ-DIREITO DUPLO, EM CHAPA DE MADEIRA COMPENSADA RESINADA, 10 UTILIZAÇÕES. AF_09/2020</t>
  </si>
  <si>
    <t>69,53</t>
  </si>
  <si>
    <t>MONTAGEM E DESMONTAGEM DE FÔRMA DE LAJE NERVURADA COM CUBETA E ASSOALHO, PÉ-DIREITO SIMPLES, EM CHAPA DE MADEIRA COMPENSADA RESINADA, 10 UTILIZAÇÕES. AF_09/2020</t>
  </si>
  <si>
    <t>36,83</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</si>
  <si>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</si>
  <si>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</si>
  <si>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</si>
  <si>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66,75</t>
  </si>
  <si>
    <t>MONTAGEM E DESMONTAGEM DE FÔRMA DE LAJE NERVURADA COM CUBETA E ASSOALHO, PÉ-DIREITO SIMPLES, EM CHAPA DE MADEIRA COMPENSADA RESINADA, 14 UTILIZAÇÕES. AF_09/2020</t>
  </si>
  <si>
    <t>34,59</t>
  </si>
  <si>
    <t>36,32</t>
  </si>
  <si>
    <t>MONTAGEM E DESMONTAGEM DE FÔRMA DE LAJE NERVURADA COM CUBETA E ASSOALHO, PÉ-DIREITO DUPLO, EM CHAPA DE MADEIRA COMPENSADA RESINADA, 18 UTILIZAÇÕES. AF_09/2020</t>
  </si>
  <si>
    <t>41,51</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</si>
  <si>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</si>
  <si>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</si>
  <si>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72,68</t>
  </si>
  <si>
    <t>75,38</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</si>
  <si>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</si>
  <si>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</si>
  <si>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</si>
  <si>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27,52</t>
  </si>
  <si>
    <t>MONTAGEM E DESMONTAGEM DE FÔRMA DE LAJE MACIÇA, PÉ-DIREITO DUPLO, EM CHAPA DE MADEIRA COMPENSADA RESINADA, 6 UTILIZAÇÕES. AF_09/2020</t>
  </si>
  <si>
    <t>53,04</t>
  </si>
  <si>
    <t>54,82</t>
  </si>
  <si>
    <t>MONTAGEM E DESMONTAGEM DE FÔRMA DE LAJE MACIÇA, PÉ-DIREITO SIMPLES, EM CHAPA DE MADEIRA COMPENSADA RESINADA, 6 UTILIZAÇÕES. AF_09/2020</t>
  </si>
  <si>
    <t>22,76</t>
  </si>
  <si>
    <t>MONTAGEM E DESMONTAGEM DE FÔRMA DE LAJE MACIÇA, PÉ-DIREITO DUPLO, EM CHAPA DE MADEIRA COMPENSADA RESINADA, 8 UTILIZAÇÕES. AF_09/2020</t>
  </si>
  <si>
    <t>50,06</t>
  </si>
  <si>
    <t>MONTAGEM E DESMONTAGEM DE FÔRMA DE LAJE MACIÇA, PÉ-DIREITO SIMPLES, EM CHAPA DE MADEIRA COMPENSADA RESINADA, 8 UTILIZAÇÕES. AF_09/2020</t>
  </si>
  <si>
    <t>21,26</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</si>
  <si>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</si>
  <si>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</si>
  <si>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18,46</t>
  </si>
  <si>
    <t>19,37</t>
  </si>
  <si>
    <t>MONTAGEM E DESMONTAGEM DE FÔRMA DE LAJE MACIÇA, PÉ-DIREITO DUPLO, EM CHAPA DE MADEIRA COMPENSADA PLASTIFICADA, 12 UTILIZAÇÕES. AF_09/2020</t>
  </si>
  <si>
    <t>48,39</t>
  </si>
  <si>
    <t>MONTAGEM E DESMONTAGEM DE FÔRMA DE LAJE MACIÇA, PÉ-DIREITO SIMPLES, EM CHAPA DE MADEIRA COMPENSADA PLASTIFICADA, 12 UTILIZAÇÕES. AF_09/2020</t>
  </si>
  <si>
    <t>18,49</t>
  </si>
  <si>
    <t>MONTAGEM E DESMONTAGEM DE FÔRMA DE LAJE MACIÇA, PÉ-DIREITO DUPLO, EM CHAPA DE MADEIRA COMPENSADA PLASTIFICADA, 14 UTILIZAÇÕES. AF_09/2020</t>
  </si>
  <si>
    <t>46,07</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</si>
  <si>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</si>
  <si>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</si>
  <si>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</si>
  <si>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15,74</t>
  </si>
  <si>
    <t>16,56</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</si>
  <si>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</si>
  <si>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</si>
  <si>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</si>
  <si>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121,85</t>
  </si>
  <si>
    <t>128,56</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</si>
  <si>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</si>
  <si>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</si>
  <si>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223,98</t>
  </si>
  <si>
    <t>FABRICAÇÃO, MONTAGEM E DESMONTAGEM DE FÔRMA PARA VIGA BALDRAME, EM MADEIRA SERRADA, E=25 MM, 1 UTILIZAÇÃO. AF_06/2017</t>
  </si>
  <si>
    <t>125,48</t>
  </si>
  <si>
    <t>FABRICAÇÃO, MONTAGEM E DESMONTAGEM DE FÔRMA PARA BLOCO DE COROAMENTO, EM MADEIRA SERRADA, E=25 MM, 2 UTILIZAÇÕES. AF_06/2017</t>
  </si>
  <si>
    <t>84,45</t>
  </si>
  <si>
    <t>FABRICAÇÃO, MONTAGEM E DESMONTAGEM DE FÔRMA PARA SAPATA, EM MADEIRA SERRADA, E=25 MM, 2 UTILIZAÇÕES. AF_06/2017</t>
  </si>
  <si>
    <t>FABRICAÇÃO, MONTAGEM E DESMONTAGEM DE FÔRMA PARA VIGA BALDRAME, EM MADEIRA SERRADA, E=25 MM, 2 UTILIZAÇÕES. AF_06/2017</t>
  </si>
  <si>
    <t>78,31</t>
  </si>
  <si>
    <t>FABRICAÇÃO, MONTAGEM E DESMONTAGEM DE FÔRMA PARA BLOCO DE COROAMENTO, EM MADEIRA SERRADA, E=25 MM, 4 UTILIZAÇÕES. AF_06/2017</t>
  </si>
  <si>
    <t>58,83</t>
  </si>
  <si>
    <t>62,57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</si>
  <si>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</si>
  <si>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</si>
  <si>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</si>
  <si>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</si>
  <si>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</si>
  <si>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85,65</t>
  </si>
  <si>
    <t>FABRICAÇÃO, MONTAGEM E DESMONTAGEM DE FÔRMA PARA BLOCO DE COROAMENTO, EM CHAPA DE MADEIRA COMPENSADA RESINADA, E=17 MM, 4 UTILIZAÇÕES. AF_06/2017</t>
  </si>
  <si>
    <t>86,81</t>
  </si>
  <si>
    <t>FABRICAÇÃO, MONTAGEM E DESMONTAGEM DE FÔRMA PARA SAPATA, EM CHAPA DE MADEIRA COMPENSADA RESINADA, E=17 MM, 4 UTILIZAÇÕES. AF_06/2017</t>
  </si>
  <si>
    <t>124,88</t>
  </si>
  <si>
    <t>FABRICAÇÃO, MONTAGEM E DESMONTAGEM DE FÔRMA PARA VIGA BALDRAME, EM CHAPA DE MADEIRA COMPENSADA RESINADA, E=17 MM, 4 UTILIZAÇÕES. AF_06/2017</t>
  </si>
  <si>
    <t>64,99</t>
  </si>
  <si>
    <t>ARMAÇÃO DE BLOCO, VIGA BALDRAME E SAPATA UTILIZANDO AÇO CA-60 DE 5 MM - MONTAGEM. AF_06/2017</t>
  </si>
  <si>
    <t>15,03</t>
  </si>
  <si>
    <t>MONTAGEM E DESMONTAGEM DE FÔRMA DE PILARES CIRCULARES, COM ÁREA MÉDIA DAS SEÇÕES MAIOR QUE 0,28 M², PÉ-DIREITO DUPLO, EM MADEIRA, 2 UTILIZAÇÕES.  AF_06/2017</t>
  </si>
  <si>
    <t>FABRICAÇÃO DE ESCORAS DO TIPO PONTALETE, EM MADEIRA, PARA PÉ-DIREITO DUPLO. AF_09/2020</t>
  </si>
  <si>
    <t>15,32</t>
  </si>
  <si>
    <t>ESCORAMENTO DE FÔRMAS DE LAJE EM MADEIRA NÃO APARELHADA, PÉ-DIREITO SIMPLES, INCLUSO TRAVAMENTO, 4 UTILIZAÇÕES. AF_09/2020</t>
  </si>
  <si>
    <t>10,47</t>
  </si>
  <si>
    <t>11,01</t>
  </si>
  <si>
    <t>ESCORAMENTO DE FÔRMAS DE LAJE EM MADEIRA NÃO APARELHADA, PÉ-DIREITO DUPLO, INCLUSO TRAVAMENTO, 4 UTILIZAÇÕES. AF_09/2020</t>
  </si>
  <si>
    <t>15,70</t>
  </si>
  <si>
    <t>FABRICAÇÃO DE FÔRMA PARA ESCADAS, COM 2 LANCES EM "U" E LAJE PLANA, EM CHAPA DE MADEIRA COMPENSADA PLASTIFICADA, E=18 MM. AF_11/2020</t>
  </si>
  <si>
    <t>100,95</t>
  </si>
  <si>
    <t>FABRICAÇÃO DE FÔRMA PARA ESCADAS, COM 2 LANCES EM "U" E LAJE PLANA, EM CHAPA DE MADEIRA COMPENSADA RESINADA, E= 17 MM. AF_11/2020</t>
  </si>
  <si>
    <t>93,04</t>
  </si>
  <si>
    <t>FABRICAÇÃO DE FÔRMA PARA ESCADAS, COM 2 LANCES EM "U" E LAJE PLANA, EM MADEIRA SERRADA, E=25 MM. AF_11/2020</t>
  </si>
  <si>
    <t>133,87</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</si>
  <si>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</si>
  <si>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</si>
  <si>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</si>
  <si>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</si>
  <si>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</si>
  <si>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</si>
  <si>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</si>
  <si>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</si>
  <si>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100,43</t>
  </si>
  <si>
    <t>FABRICAÇÃO DE FÔRMA PARA ESCADAS, COM 2 LANCES EM "U" E LAJE CASCATA, EM CHAPA DE MADEIRA COMPENSADA RESINADA, E= 17 MM. AF_11/2020</t>
  </si>
  <si>
    <t>93,08</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</si>
  <si>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</si>
  <si>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</si>
  <si>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</si>
  <si>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100,67</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</si>
  <si>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</si>
  <si>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</si>
  <si>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</si>
  <si>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</si>
  <si>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187,84</t>
  </si>
  <si>
    <t>FABRICAÇÃO DE FÔRMA PARA ESCADAS, COM 1 LANCE E LAJE PLANA, EM CHAPA DE MADEIRA COMPENSADA PLASTIFICADA, E=18 MM. AF_11/2020</t>
  </si>
  <si>
    <t>FABRICAÇÃO DE FÔRMA PARA ESCADAS, COM 1 LANCE E LAJE PLANA, EM CHAPA DE MADEIRA COMPENSADA RESINADA, E= 17 MM. AF_11/2020</t>
  </si>
  <si>
    <t>102,49</t>
  </si>
  <si>
    <t>FABRICAÇÃO DE FÔRMA PARA ESCADAS, COM 1 LANCE E LAJE PLANA, EM MADEIRA SERRADA, E=25 MM. AF_11/2020</t>
  </si>
  <si>
    <t>FABRICAÇÃO DE FÔRMA PARA ESCADAS, COM 1 LANCE E LAJE CASCATA, EM CHAPA DE MADEIRA COMPENSADA PLASTIFICADA, E=18 MM. AF_11/2020</t>
  </si>
  <si>
    <t>101,29</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</si>
  <si>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</si>
  <si>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</si>
  <si>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</si>
  <si>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</si>
  <si>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</si>
  <si>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185,45</t>
  </si>
  <si>
    <t>MONTAGEM E DESMONTAGEM DE FÔRMA PARA ESCADAS, COM 2 LANCES EM "U" E LAJE CASCATA, EM CHAPA DE MADEIRA COMPENSADA RESINADA, 4 UTILIZAÇÕES. AF_11/2020</t>
  </si>
  <si>
    <t>177,70</t>
  </si>
  <si>
    <t>MONTAGEM E DESMONTAGEM DE FÔRMA PARA ESCADAS, COM 2 LANCES EM "U" E LAJE CASCATA, EM CHAPA DE MADEIRA COMPENSADA PLASTIFICADA, 6 UTILIZAÇÕES. AF_11/2020</t>
  </si>
  <si>
    <t>139,68</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</si>
  <si>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</si>
  <si>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</si>
  <si>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</si>
  <si>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</si>
  <si>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</si>
  <si>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</si>
  <si>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178,44</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</si>
  <si>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</si>
  <si>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</si>
  <si>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</si>
  <si>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108,81</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</si>
  <si>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</si>
  <si>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</si>
  <si>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</si>
  <si>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</si>
  <si>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</si>
  <si>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</si>
  <si>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</si>
  <si>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106,56</t>
  </si>
  <si>
    <t>113,96</t>
  </si>
  <si>
    <t>MONTAGEM E DESMONTAGEM DE FÔRMA PARA ESCADAS, COM 1 LANCE E LAJE PLANA, EM MADEIRA SERRADA, 1 UTILIZAÇÃO. AF_11/2020</t>
  </si>
  <si>
    <t>338,69</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</si>
  <si>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</si>
  <si>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</si>
  <si>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</si>
  <si>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</si>
  <si>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</si>
  <si>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</si>
  <si>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115,64</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</si>
  <si>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</si>
  <si>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</si>
  <si>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</si>
  <si>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</si>
  <si>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</si>
  <si>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125,90</t>
  </si>
  <si>
    <t>MONTAGEM E DESMONTAGEM DE FÔRMA PARA ESCADAS, COM 1 LANCE E LAJE CASCATA, EM CHAPA DE MADEIRA COMPENSADA PLASTIFICADA, 8 UTILIZAÇÕES. AF_11/2020</t>
  </si>
  <si>
    <t>111,23</t>
  </si>
  <si>
    <t>MONTAGEM E DESMONTAGEM DE FÔRMA PARA ESCADAS, COM 1 LANCE E LAJE CASCATA, EM CHAPA DE MADEIRA COMPENSADA PLASTIFICADA, 10 UTILIZAÇÕES. AF_11/2020</t>
  </si>
  <si>
    <t>103,03</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</si>
  <si>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</si>
  <si>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</si>
  <si>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</si>
  <si>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184,67</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</si>
  <si>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</si>
  <si>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</si>
  <si>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</si>
  <si>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114,46</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</si>
  <si>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</si>
  <si>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</si>
  <si>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</si>
  <si>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</si>
  <si>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175,63</t>
  </si>
  <si>
    <t>MONTAGEM E DESMONTAGEM DE FÔRMA PARA ESCADA DUPLA COM 2 LANCES EM "X" E LAJE CASCATA, EM CHAPA DE MADEIRA COMPENSADA RESINADA, 4 UTILIZAÇÕES. AF_11/2020</t>
  </si>
  <si>
    <t>149,43</t>
  </si>
  <si>
    <t>158,22</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</si>
  <si>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</si>
  <si>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</si>
  <si>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</si>
  <si>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</si>
  <si>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</si>
  <si>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</si>
  <si>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</si>
  <si>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</si>
  <si>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</si>
  <si>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</si>
  <si>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</si>
  <si>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</si>
  <si>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104,94</t>
  </si>
  <si>
    <t>FABRICAÇÃO DE FÔRMA PARA ESCADA DUPLA COM 2 LANCES EM "X" E LAJE PLANA, EM CHAPA DE MADEIRA COMPENSADA RESINADA, E= 17 MM. AF_11/2020</t>
  </si>
  <si>
    <t>98,94</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</si>
  <si>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</si>
  <si>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</si>
  <si>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</si>
  <si>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</si>
  <si>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AF_01/2015</t>
  </si>
  <si>
    <t>10,30</t>
  </si>
  <si>
    <t>ARMAÇÃO VERTICAL DE ALVENARIA ESTRUTURAL; DIÂMETRO DE 12,5 MM. AF_01/2015</t>
  </si>
  <si>
    <t>8,48</t>
  </si>
  <si>
    <t>ARMAÇÃO DE CINTA DE ALVENARIA ESTRUTURAL; DIÂMETRO DE 10,0 MM. AF_01/2015</t>
  </si>
  <si>
    <t>9,73</t>
  </si>
  <si>
    <t>9,88</t>
  </si>
  <si>
    <t>ARMAÇÃO DE VERGA E CONTRAVERGA DE ALVENARIA ESTRUTURAL; DIÂMETRO DE 8,0 MM. AF_01/2015</t>
  </si>
  <si>
    <t>13,58</t>
  </si>
  <si>
    <t>ARMAÇÃO DE VERGA E CONTRAVERGA DE ALVENARIA ESTRUTURAL; DIÂMETRO DE 10,0 MM. AF_01/2015</t>
  </si>
  <si>
    <t>11,09</t>
  </si>
  <si>
    <t>11,38</t>
  </si>
  <si>
    <t>ARMAÇÃO DO SISTEMA DE PAREDES DE CONCRETO, EXECUTADA EM PAREDES DE EDIFICAÇÕES DE MÚLTIPLOS PAVIMENTOS, TELA Q-138. AF_06/2019</t>
  </si>
  <si>
    <t>8,25</t>
  </si>
  <si>
    <t>8,32</t>
  </si>
  <si>
    <t>ARMAÇÃO DO SISTEMA DE PAREDES DE CONCRETO, EXECUTADA EM PAREDES DE EDIFICAÇÕES TÉRREAS OU DE MÚLTIPLOS PAVIMENTOS, TELA Q-92. AF_06/2019</t>
  </si>
  <si>
    <t>8,56</t>
  </si>
  <si>
    <t>ARMAÇÃO DO SISTEMA DE PAREDES DE CONCRETO, EXECUTADA EM PAREDES DE EDIFICAÇÕES TÉRREAS, TELA Q-61. AF_06/2019</t>
  </si>
  <si>
    <t>9,02</t>
  </si>
  <si>
    <t>9,17</t>
  </si>
  <si>
    <t>ARMAÇÃO DO SISTEMA DE PAREDES DE CONCRETO, EXECUTADA COMO ARMADURA POSITIVA DE LAJES, TELA Q-138. AF_06/2019</t>
  </si>
  <si>
    <t>8,55</t>
  </si>
  <si>
    <t>ARMAÇÃO DO SISTEMA DE PAREDES DE CONCRETO, EXECUTADA COMO ARMADURA NEGATIVA DE LAJES, TELA T-196. AF_06/2019</t>
  </si>
  <si>
    <t>6,00</t>
  </si>
  <si>
    <t>ARMAÇÃO DO SISTEMA DE PAREDES DE CONCRETO, EXECUTADA COMO ARMADURA POSITIVA DE LAJES, TELA Q-113. AF_06/2019</t>
  </si>
  <si>
    <t>8,40</t>
  </si>
  <si>
    <t>ARMAÇÃO DO SISTEMA DE PAREDES DE CONCRETO, EXECUTADA COMO ARMADURA NEGATIVA DE LAJES, TELA L-159. AF_06/2019</t>
  </si>
  <si>
    <t>6,27</t>
  </si>
  <si>
    <t>ARMAÇÃO DO SISTEMA DE PAREDES DE CONCRETO, EXECUTADA EM PLATIBANDAS, TELA Q-92. AF_06/2019</t>
  </si>
  <si>
    <t>10,20</t>
  </si>
  <si>
    <t>10,46</t>
  </si>
  <si>
    <t>ARMAÇÃO DO SISTEMA DE PAREDES DE CONCRETO, EXECUTADA COMO REFORÇO, VERGALHÃO DE 6,3 MM DE DIÂMETRO. AF_06/2019</t>
  </si>
  <si>
    <t>11,68</t>
  </si>
  <si>
    <t>11,87</t>
  </si>
  <si>
    <t>ARMAÇÃO DO SISTEMA DE PAREDES DE CONCRETO, EXECUTADA COMO REFORÇO, VERGALHÃO DE 8,0 MM DE DIÂMETRO. AF_06/2019</t>
  </si>
  <si>
    <t>11,05</t>
  </si>
  <si>
    <t>11,16</t>
  </si>
  <si>
    <t>ARMAÇÃO DO SISTEMA DE PAREDES DE CONCRETO, EXECUTADA COMO REFORÇO, VERGALHÃO DE 10,0 MM DE DIÂMETRO. AF_06/2019</t>
  </si>
  <si>
    <t>10,53</t>
  </si>
  <si>
    <t>ARMAÇÃO DE PILAR OU VIGA DE UMA ESTRUTURA CONVENCIONAL DE CONCRETO ARMADO EM UM EDIFÍCIO DE MÚLTIPLOS PAVIMENTOS UTILIZANDO AÇO CA-60 DE 5,0 MM - MONTAGEM. AF_12/2015</t>
  </si>
  <si>
    <t>13,05</t>
  </si>
  <si>
    <t>13,48</t>
  </si>
  <si>
    <t>ARMAÇÃO DE PILAR OU VIGA DE UMA ESTRUTURA CONVENCIONAL DE CONCRETO ARMADO EM UM EDIFÍCIO DE MÚLTIPLOS PAVIMENTOS UTILIZANDO AÇO CA-50 DE 6,3 MM - MONTAGEM. AF_12/2015</t>
  </si>
  <si>
    <t>12,69</t>
  </si>
  <si>
    <t>12,99</t>
  </si>
  <si>
    <t>ARMAÇÃO DE PILAR OU VIGA DE UMA ESTRUTURA CONVENCIONAL DE CONCRETO ARMADO EM UM EDIFÍCIO DE MÚLTIPLOS PAVIMENTOS UTILIZANDO AÇO CA-50 DE 8,0 MM - MONTAGEM. AF_12/2015</t>
  </si>
  <si>
    <t>12,20</t>
  </si>
  <si>
    <t>12,40</t>
  </si>
  <si>
    <t>ARMAÇÃO DE PILAR OU VIGA DE UMA ESTRUTURA CONVENCIONAL DE CONCRETO ARMADO EM UM EDIFÍCIO DE MÚLTIPLOS PAVIMENTOS UTILIZANDO AÇO CA-50 DE 10,0 MM - MONTAGEM. AF_12/2015</t>
  </si>
  <si>
    <t>11,19</t>
  </si>
  <si>
    <t>ARMAÇÃO DE PILAR OU VIGA DE UMA ESTRUTURA CONVENCIONAL DE CONCRETO ARMADO EM UM EDIFÍCIO DE MÚLTIPLOS PAVIMENTOS UTILIZANDO AÇO CA-50 DE 12,5 MM - MONTAGEM. AF_12/2015</t>
  </si>
  <si>
    <t>9,38</t>
  </si>
  <si>
    <t>ARMAÇÃO DE PILAR OU VIGA DE UMA ESTRUTURA CONVENCIONAL DE CONCRETO ARMADO EM UM EDIFÍCIO DE MÚLTIPLOS PAVIMENTOS UTILIZANDO AÇO CA-50 DE 16,0 MM - MONTAGEM. AF_12/2015</t>
  </si>
  <si>
    <t>9,04</t>
  </si>
  <si>
    <t>9,10</t>
  </si>
  <si>
    <t>ARMAÇÃO DE PILAR OU VIGA DE UMA ESTRUTURA CONVENCIONAL DE CONCRETO ARMADO EM UM EDIFÍCIO DE MÚLTIPLOS PAVIMENTOS UTILIZANDO AÇO CA-50 DE 20,0 MM - MONTAGEM. AF_12/2015</t>
  </si>
  <si>
    <t>10,28</t>
  </si>
  <si>
    <t>10,32</t>
  </si>
  <si>
    <t>ARMAÇÃO DE PILAR OU VIGA DE UMA ESTRUTURA CONVENCIONAL DE CONCRETO ARMADO EM UM EDIFÍCIO DE MÚLTIPLOS PAVIMENTOS UTILIZANDO AÇO CA-50 DE 25,0 MM - MONTAGEM. AF_12/2015</t>
  </si>
  <si>
    <t>10,14</t>
  </si>
  <si>
    <t>ARMAÇÃO DE LAJE DE UMA ESTRUTURA CONVENCIONAL DE CONCRETO ARMADO EM UM EDIFÍCIO DE MÚLTIPLOS PAVIMENTOS UTILIZANDO AÇO CA-60 DE 4,2 MM - MONTAGEM. AF_12/2015</t>
  </si>
  <si>
    <t>13,24</t>
  </si>
  <si>
    <t>ARMAÇÃO DE LAJE DE UMA ESTRUTURA CONVENCIONAL DE CONCRETO ARMADO EM UM EDIFÍCIO DE MÚLTIPLOS PAVIMENTOS UTILIZANDO AÇO CA-60 DE 5,0 MM - MONTAGEM. AF_12/2015</t>
  </si>
  <si>
    <t>12,06</t>
  </si>
  <si>
    <t>ARMAÇÃO DE LAJE DE UMA ESTRUTURA CONVENCIONAL DE CONCRETO ARMADO EM UM EDIFÍCIO DE MÚLTIPLOS PAVIMENTOS UTILIZANDO AÇO CA-50 DE 6,3 MM - MONTAGEM. AF_12/2015</t>
  </si>
  <si>
    <t>11,93</t>
  </si>
  <si>
    <t>12,15</t>
  </si>
  <si>
    <t>ARMAÇÃO DE LAJE DE UMA ESTRUTURA CONVENCIONAL DE CONCRETO ARMADO EM UM EDIFÍCIO DE MÚLTIPLOS PAVIMENTOS UTILIZANDO AÇO CA-50 DE 8,0 MM - MONTAGEM. AF_12/2015</t>
  </si>
  <si>
    <t>11,74</t>
  </si>
  <si>
    <t>ARMAÇÃO DE LAJE DE UMA ESTRUTURA CONVENCIONAL DE CONCRETO ARMADO EM UM EDIFÍCIO DE MÚLTIPLOS PAVIMENTOS UTILIZANDO AÇO CA-50 DE 10,0 MM - MONTAGEM. AF_12/2015</t>
  </si>
  <si>
    <t>10,57</t>
  </si>
  <si>
    <t>10,67</t>
  </si>
  <si>
    <t>ARMAÇÃO DE LAJE DE UMA ESTRUTURA CONVENCIONAL DE CONCRETO ARMADO EM UM EDIFÍCIO DE MÚLTIPLOS PAVIMENTOS UTILIZANDO AÇO CA-50 DE 12,5 MM - MONTAGEM. AF_12/2015</t>
  </si>
  <si>
    <t>9,01</t>
  </si>
  <si>
    <t>9,09</t>
  </si>
  <si>
    <t>ARMAÇÃO DE LAJE DE UMA ESTRUTURA CONVENCIONAL DE CONCRETO ARMADO EM UM EDIFÍCIO DE MÚLTIPLOS PAVIMENTOS UTILIZANDO AÇO CA-50 DE 16,0 MM - MONTAGEM. AF_12/2015</t>
  </si>
  <si>
    <t>8,78</t>
  </si>
  <si>
    <t>8,81</t>
  </si>
  <si>
    <t>ARMAÇÃO DE LAJE DE UMA ESTRUTURA CONVENCIONAL DE CONCRETO ARMADO EM UM EDIFÍCIO DE MÚLTIPLOS PAVIMENTOS UTILIZANDO AÇO CA-50 DE 20,0 MM - MONTAGEM. AF_12/2015</t>
  </si>
  <si>
    <t>10,13</t>
  </si>
  <si>
    <t>ARMAÇÃO DE PILAR OU VIGA DE UMA ESTRUTURA CONVENCIONAL DE CONCRETO ARMADO EM UMA EDIFICAÇÃO TÉRREA OU SOBRADO UTILIZANDO AÇO CA-60 DE 5,0 MM - MONTAGEM. AF_12/2015</t>
  </si>
  <si>
    <t>15,06</t>
  </si>
  <si>
    <t>15,71</t>
  </si>
  <si>
    <t>ARMAÇÃO DE PILAR OU VIGA DE UMA ESTRUTURA CONVENCIONAL DE CONCRETO ARMADO EM UMA EDIFICAÇÃO TÉRREA OU SOBRADO UTILIZANDO AÇO CA-50 DE 6,3 MM - MONTAGEM. AF_12/2015</t>
  </si>
  <si>
    <t>14,23</t>
  </si>
  <si>
    <t>14,69</t>
  </si>
  <si>
    <t>ARMAÇÃO DE PILAR OU VIGA DE UMA ESTRUTURA CONVENCIONAL DE CONCRETO ARMADO EM UMA EDIFICAÇÃO TÉRREA OU SOBRADO UTILIZANDO AÇO CA-50 DE 8,0 MM - MONTAGEM. AF_12/2015</t>
  </si>
  <si>
    <t>13,67</t>
  </si>
  <si>
    <t>ARMAÇÃO DE PILAR OU VIGA DE UMA ESTRUTURA CONVENCIONAL DE CONCRETO ARMADO EM UMA EDIFICAÇÃO TÉRREA OU SOBRADO UTILIZANDO AÇO CA-50 DE 10,0 MM - MONTAGEM. AF_12/2015</t>
  </si>
  <si>
    <t>11,90</t>
  </si>
  <si>
    <t>12,13</t>
  </si>
  <si>
    <t>ARMAÇÃO DE PILAR OU VIGA DE UMA ESTRUTURA CONVENCIONAL DE CONCRETO ARMADO EM UMA EDIFICAÇÃO TÉRREA OU SOBRADO UTILIZANDO AÇO CA-50 DE 12,5 MM - MONTAGEM. AF_12/2015</t>
  </si>
  <si>
    <t>10,00</t>
  </si>
  <si>
    <t>ARMAÇÃO DE PILAR OU VIGA DE UMA ESTRUTURA CONVENCIONAL DE CONCRETO ARMADO EM UMA EDIFICAÇÃO TÉRREA OU SOBRADO UTILIZANDO AÇO CA-50 DE 16,0 MM - MONTAGEM. AF_12/2015</t>
  </si>
  <si>
    <t>9,57</t>
  </si>
  <si>
    <t>ARMAÇÃO DE PILAR OU VIGA DE UMA ESTRUTURA CONVENCIONAL DE CONCRETO ARMADO EM UMA EDIFICAÇÃO TÉRREA OU SOBRADO UTILIZANDO AÇO CA-50 DE 20,0 MM - MONTAGEM. AF_12/2015</t>
  </si>
  <si>
    <t>10,63</t>
  </si>
  <si>
    <t>ARMAÇÃO DE PILAR OU VIGA DE UMA ESTRUTURA CONVENCIONAL DE CONCRETO ARMADO EM UMA EDIFICAÇÃO TÉRREA OU SOBRADO UTILIZANDO AÇO CA-50 DE 25,0 MM - MONTAGEM. AF_12/2015</t>
  </si>
  <si>
    <t>10,33</t>
  </si>
  <si>
    <t>ARMAÇÃO DE LAJE DE UMA ESTRUTURA CONVENCIONAL DE CONCRETO ARMADO EM UMA EDIFICAÇÃO TÉRREA OU SOBRADO UTILIZANDO AÇO CA-60 DE 4,2 MM - MONTAGEM. AF_12/2015</t>
  </si>
  <si>
    <t>14,95</t>
  </si>
  <si>
    <t>ARMAÇÃO DE LAJE DE UMA ESTRUTURA CONVENCIONAL DE CONCRETO ARMADO EM UMA EDIFICAÇÃO TÉRREA OU SOBRADO UTILIZANDO AÇO CA-60 DE 5,0 MM - MONTAGEM. AF_12/2015</t>
  </si>
  <si>
    <t>13,90</t>
  </si>
  <si>
    <t>ARMAÇÃO DE LAJE DE UMA ESTRUTURA CONVENCIONAL DE CONCRETO ARMADO EM UMA EDIFICAÇÃO TÉRREA OU SOBRADO UTILIZANDO AÇO CA-50 DE 6,3 MM - MONTAGEM. AF_12/2015</t>
  </si>
  <si>
    <t>12,98</t>
  </si>
  <si>
    <t>ARMAÇÃO DE LAJE DE UMA ESTRUTURA CONVENCIONAL DE CONCRETO ARMADO EM UMA EDIFICAÇÃO TÉRREA OU SOBRADO UTILIZANDO AÇO CA-50 DE 8,0 MM - MONTAGEM. AF_12/2015</t>
  </si>
  <si>
    <t>12,38</t>
  </si>
  <si>
    <t>12,60</t>
  </si>
  <si>
    <t>ARMAÇÃO DE LAJE DE UMA ESTRUTURA CONVENCIONAL DE CONCRETO ARMADO EM UMA EDIFICAÇÃO TÉRREA OU SOBRADO UTILIZANDO AÇO CA-50 DE 10,0 MM - MONTAGEM. AF_12/2015</t>
  </si>
  <si>
    <t>11,14</t>
  </si>
  <si>
    <t>11,29</t>
  </si>
  <si>
    <t>ARMAÇÃO DE LAJE DE UMA ESTRUTURA CONVENCIONAL DE CONCRETO ARMADO EM UMA EDIFICAÇÃO TÉRREA OU SOBRADO UTILIZANDO AÇO CA-50 DE 12,5 MM - MONTAGEM. AF_12/2015</t>
  </si>
  <si>
    <t>9,42</t>
  </si>
  <si>
    <t>9,53</t>
  </si>
  <si>
    <t>ARMAÇÃO DE LAJE DE UMA ESTRUTURA CONVENCIONAL DE CONCRETO ARMADO EM UMA EDIFICAÇÃO TÉRREA OU SOBRADO UTILIZANDO AÇO CA-50 DE 16,0 MM - MONTAGEM. AF_12/2015</t>
  </si>
  <si>
    <t>9,03</t>
  </si>
  <si>
    <t>ARMAÇÃO DE LAJE DE UMA ESTRUTURA CONVENCIONAL DE CONCRETO ARMADO EM UMA EDIFICAÇÃO TÉRREA OU SOBRADO UTILIZANDO AÇO CA-50 DE 20,0 MM - MONTAGEM. AF_12/2015</t>
  </si>
  <si>
    <t>10,26</t>
  </si>
  <si>
    <t>CORTE E DOBRA DE AÇO CA-60, DIÂMETRO DE 5,0 MM, UTILIZADO EM ESTRUTURAS DIVERSAS, EXCETO LAJES. AF_12/2015</t>
  </si>
  <si>
    <t>CORTE E DOBRA DE AÇO CA-50, DIÂMETRO DE 6,3 MM, UTILIZADO EM ESTRUTURAS DIVERSAS, EXCETO LAJES. AF_12/2015</t>
  </si>
  <si>
    <t>10,25</t>
  </si>
  <si>
    <t>CORTE E DOBRA DE AÇO CA-50, DIÂMETRO DE 8,0 MM, UTILIZADO EM ESTRUTURAS DIVERSAS, EXCETO LAJES. AF_12/2015</t>
  </si>
  <si>
    <t>10,27</t>
  </si>
  <si>
    <t>CORTE E DOBRA DE AÇO CA-50, DIÂMETRO DE 10,0 MM, UTILIZADO EM ESTRUTURAS DIVERSAS, EXCETO LAJES. AF_12/2015</t>
  </si>
  <si>
    <t>CORTE E DOBRA DE AÇO CA-50, DIÂMETRO DE 12,5 MM, UTILIZADO EM ESTRUTURAS DIVERSAS, EXCETO LAJES. AF_12/2015</t>
  </si>
  <si>
    <t>8,17</t>
  </si>
  <si>
    <t>CORTE E DOBRA DE AÇO CA-50, DIÂMETRO DE 16,0 MM, UTILIZADO EM ESTRUTURAS DIVERSAS, EXCETO LAJES. AF_12/2015</t>
  </si>
  <si>
    <t>8,09</t>
  </si>
  <si>
    <t>CORTE E DOBRA DE AÇO CA-50, DIÂMETRO DE 20,0 MM, UTILIZADO EM ESTRUTURAS DIVERSAS, EXCETO LAJES. AF_12/2015</t>
  </si>
  <si>
    <t>9,54</t>
  </si>
  <si>
    <t>CORTE E DOBRA DE AÇO CA-50, DIÂMETRO DE 25,0 MM, UTILIZADO EM ESTRUTURAS DIVERSAS, EXCETO LAJES. AF_12/2015</t>
  </si>
  <si>
    <t>CORTE E DOBRA DE AÇO CA-60, DIÂMETRO DE 4,2 MM, UTILIZADO EM LAJE. AF_12/2015</t>
  </si>
  <si>
    <t>10,29</t>
  </si>
  <si>
    <t>10,49</t>
  </si>
  <si>
    <t>CORTE E DOBRA DE AÇO CA-60, DIÂMETRO DE 5,0 MM, UTILIZADO EM LAJE. AF_12/2015</t>
  </si>
  <si>
    <t>9,60</t>
  </si>
  <si>
    <t>9,72</t>
  </si>
  <si>
    <t>CORTE E DOBRA DE AÇO CA-50, DIÂMETRO DE 6,3 MM, UTILIZADO EM LAJE. AF_12/2015</t>
  </si>
  <si>
    <t>10,03</t>
  </si>
  <si>
    <t>10,10</t>
  </si>
  <si>
    <t>CORTE E DOBRA DE AÇO CA-50, DIÂMETRO DE 8,0 MM, UTILIZADO EM LAJE. AF_12/2015</t>
  </si>
  <si>
    <t>CORTE E DOBRA DE AÇO CA-50, DIÂMETRO DE 10,0 MM, UTILIZADO EM LAJE. AF_12/2015</t>
  </si>
  <si>
    <t>CORTE E DOBRA DE AÇO CA-50, DIÂMETRO DE 12,5 MM, UTILIZADO EM LAJE. AF_12/2015</t>
  </si>
  <si>
    <t>8,11</t>
  </si>
  <si>
    <t>8,13</t>
  </si>
  <si>
    <t>CORTE E DOBRA DE AÇO CA-50, DIÂMETRO DE 16,0 MM, UTILIZADO EM LAJE. AF_12/2015</t>
  </si>
  <si>
    <t>CORTE E DOBRA DE AÇO CA-50, DIÂMETRO DE 20,0 MM, UTILIZADO EM LAJE. AF_12/2015</t>
  </si>
  <si>
    <t>CORTE E DOBRA DE AÇO CA-25, DIÂMETRO DE 6,3 MM. AF_12/2015</t>
  </si>
  <si>
    <t>9,40</t>
  </si>
  <si>
    <t>9,49</t>
  </si>
  <si>
    <t>CORTE E DOBRA DE AÇO CA-25, DIÂMETRO DE 8,0 MM. AF_12/2015</t>
  </si>
  <si>
    <t>9,33</t>
  </si>
  <si>
    <t>CORTE E DOBRA DE AÇO CA-25, DIÂMETRO DE 10,0 MM. AF_12/2015</t>
  </si>
  <si>
    <t>10,22</t>
  </si>
  <si>
    <t>CORTE E DOBRA DE AÇO CA-25, DIÂMETRO DE 12,5 MM. AF_12/2015</t>
  </si>
  <si>
    <t>CORTE E DOBRA DE AÇO CA-25, DIÂMETRO DE 16,0 MM. AF_12/2015</t>
  </si>
  <si>
    <t>10,02</t>
  </si>
  <si>
    <t>CORTE E DOBRA DE AÇO CA-25, DIÂMETRO DE 20,0 MM. AF_12/2015</t>
  </si>
  <si>
    <t>CORTE E DOBRA DE AÇO CA-25, DIÂMETRO DE 25,0 MM. AF_12/2015</t>
  </si>
  <si>
    <t>10,24</t>
  </si>
  <si>
    <t>ARMAÇÃO UTILIZANDO AÇO CA-25 DE 6,3 MM - MONTAGEM. AF_12/2015</t>
  </si>
  <si>
    <t>11,84</t>
  </si>
  <si>
    <t>12,14</t>
  </si>
  <si>
    <t>ARMAÇÃO UTILIZANDO AÇO CA-25 DE 8,0 MM - MONTAGEM. AF_12/2015</t>
  </si>
  <si>
    <t>11,26</t>
  </si>
  <si>
    <t>11,46</t>
  </si>
  <si>
    <t>ARMAÇÃO UTILIZANDO AÇO CA-25 DE 10,0 MM - MONTAGEM. AF_12/2015</t>
  </si>
  <si>
    <t>11,88</t>
  </si>
  <si>
    <t>ARMAÇÃO UTILIZANDO AÇO CA-25 DE 12,5 MM - MONTAGEM. AF_12/2015</t>
  </si>
  <si>
    <t>11,31</t>
  </si>
  <si>
    <t>11,41</t>
  </si>
  <si>
    <t>ARMAÇÃO UTILIZANDO AÇO CA-25 DE 16,0 MM - MONTAGEM. AF_12/2015</t>
  </si>
  <si>
    <t>10,97</t>
  </si>
  <si>
    <t>ARMAÇÃO UTILIZANDO AÇO CA-25 DE 20,0 MM - MONTAGEM. AF_12/2015</t>
  </si>
  <si>
    <t>11,00</t>
  </si>
  <si>
    <t>ARMAÇÃO UTILIZANDO AÇO CA-25 DE 25,0 MM - MONTAGEM. AF_12/2015</t>
  </si>
  <si>
    <t>10,86</t>
  </si>
  <si>
    <t>ARMAÇÃO DE ESTRUTURAS DE CONCRETO ARMADO, EXCETO VIGAS, PILARES, LAJES E FUNDAÇÕES, UTILIZANDO AÇO CA-60 DE 5,0 MM - MONTAGEM. AF_12/2015</t>
  </si>
  <si>
    <t>14,05</t>
  </si>
  <si>
    <t>ARMAÇÃO DE ESTRUTURAS DE CONCRETO ARMADO, EXCETO VIGAS, PILARES, LAJES E FUNDAÇÕES, UTILIZANDO AÇO CA-50 DE 6,3 MM - MONTAGEM. AF_12/2015</t>
  </si>
  <si>
    <t>13,46</t>
  </si>
  <si>
    <t>13,84</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</si>
  <si>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</si>
  <si>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</si>
  <si>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11,66</t>
  </si>
  <si>
    <t>ARMAÇÃO DE ESTRUTURAS DE CONCRETO ARMADO, EXCETO VIGAS, PILARES, LAJES E FUNDAÇÕES, UTILIZANDO AÇO CA-50 DE 12,5 MM - MONTAGEM. AF_12/2015</t>
  </si>
  <si>
    <t>9,70</t>
  </si>
  <si>
    <t>9,82</t>
  </si>
  <si>
    <t>ARMAÇÃO DE ESTRUTURAS DE CONCRETO ARMADO, EXCETO VIGAS, PILARES, LAJES E FUNDAÇÕES, UTILIZANDO AÇO CA-50 DE 16,0 MM - MONTAGEM. AF_12/2015</t>
  </si>
  <si>
    <t>9,25</t>
  </si>
  <si>
    <t>9,34</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</si>
  <si>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</si>
  <si>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</si>
  <si>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10,23</t>
  </si>
  <si>
    <t>CORTE E DOBRA DE AÇO CA-60, DIÂMETRO DE 5,0 MM, UTILIZADO EM ESTRIBO CONTÍNUO HELICOIDAL. AF_10/2016</t>
  </si>
  <si>
    <t>8,41</t>
  </si>
  <si>
    <t>8,46</t>
  </si>
  <si>
    <t>CORTE E DOBRA DE AÇO CA-50, DIÂMETRO DE 6,3 MM, UTILIZADO EM ESTRIBO CONTÍNUO HELICOIDAL. AF_10/2016</t>
  </si>
  <si>
    <t>9,23</t>
  </si>
  <si>
    <t>CORTE E DOBRA DE AÇO CA-50, DIÂMERO DE 32 MM, UTILIZADO EM ESTRUTURAS DIVERSAS, EXCETO LAJE. AF_10/2016</t>
  </si>
  <si>
    <t>MONTAGEM DE ARMADURA LONGITUDINAL/TRANSVERSAL DE ESTACAS DE SEÇÃO CIRCULAR, DIÂMETRO = 8,0 MM. AF_11/2016</t>
  </si>
  <si>
    <t>MONTAGEM DE ARMADURA LONGITUDINAL DE ESTACAS DE SEÇÃO CIRCULAR, DIÂMETRO = 10,0 MM. AF_11/2016</t>
  </si>
  <si>
    <t>11,18</t>
  </si>
  <si>
    <t>11,34</t>
  </si>
  <si>
    <t>MONTAGEM DE ARMADURA LONGITUDINAL/TRANSVERSAL DE ESTACAS DE SEÇÃO CIRCULAR, DIÂMETRO = 12,5 MM. AF_11/2016</t>
  </si>
  <si>
    <t>MONTAGEM DE ARMADURA LONGITUDINAL DE ESTACAS DE SEÇÃO CIRCULAR, DIÂMETRO = 16,0 MM. AF_11/2016</t>
  </si>
  <si>
    <t>9,35</t>
  </si>
  <si>
    <t>MONTAGEM DE ARMADURA LONGITUDINAL DE ESTACAS DE SEÇÃO CIRCULAR, DIÂMETRO = 20,0 MM. AF_11/2016</t>
  </si>
  <si>
    <t>MONTAGEM DE ARMADURA LONGITUDINAL DE ESTACAS DE SEÇÃO CIRCULAR, DIÂMETRO = 25,0 MM. AF_11/2016</t>
  </si>
  <si>
    <t>MONTAGEM DE ARMADURA LONGITUDINAL DE ESTACAS DE SEÇÃO CIRCULAR, DIÂMETRO = 32,0 MM. AF_11/2016</t>
  </si>
  <si>
    <t>11,22</t>
  </si>
  <si>
    <t>11,28</t>
  </si>
  <si>
    <t>MONTAGEM DE ARMADURA TRANSVERSAL DE ESTACAS DE SEÇÃO CIRCULAR, DIÂMETRO = 5,0 MM. AF_11/2016</t>
  </si>
  <si>
    <t>14,74</t>
  </si>
  <si>
    <t>MONTAGEM DE ARMADURA TRANSVERSAL DE ESTACAS DE SEÇÃO CIRCULAR, DIÂMETRO = 6,3 MM. AF_11/2016</t>
  </si>
  <si>
    <t>12,84</t>
  </si>
  <si>
    <t>MONTAGEM DE ARMADURA LONGITUDINAL/TRANSVERSAL DE ESTACAS DE SEÇÃO RETANGULAR (BARRETE), DIÂMETRO = 8,0 MM. AF_11/2016</t>
  </si>
  <si>
    <t>MONTAGEM DE ARMADURA LONGITUDINAL DE ESTACAS DE SEÇÃO RETANGULAR (BARRETE), DIÂMETRO = 10,0 MM. AF_11/2016</t>
  </si>
  <si>
    <t>11,44</t>
  </si>
  <si>
    <t>11,63</t>
  </si>
  <si>
    <t>MONTAGEM DE ARMADURA LONGITUDINAL/TRANSVERSAL DE ESTACAS DE SEÇÃO RETANGULAR (BARRETE), DIÂMETRO = 12,5 MM. AF_11/2016</t>
  </si>
  <si>
    <t>9,79</t>
  </si>
  <si>
    <t>9,94</t>
  </si>
  <si>
    <t>MONTAGEM DE ARMADURA LONGITUDINAL DE ESTACAS DE SEÇÃO RETANGULAR (BARRETE), DIÂMETRO = 16,0 MM. AF_11/2016</t>
  </si>
  <si>
    <t>9,55</t>
  </si>
  <si>
    <t>MONTAGEM DE ARMADURA LONGITUDINAL DE ESTACAS DE SEÇÃO RETANGULAR (BARRETE), DIÂMETRO = 20,0 MM. AF_11/2016</t>
  </si>
  <si>
    <t>10,68</t>
  </si>
  <si>
    <t>10,77</t>
  </si>
  <si>
    <t>MONTAGEM DE ARMADURA LONGITUDINAL DE ESTACAS DE SEÇÃO RETANGULAR (BARRETE), DIÂMETRO = 25,0 MM. AF_11/2016</t>
  </si>
  <si>
    <t>10,51</t>
  </si>
  <si>
    <t>MONTAGEM DE ARMADURA LONGITUDINAL DE ESTACAS DE SEÇÃO RETANGULAR (BARRETE), DIÂMETRO = 32,0 MM. AF_11/2016</t>
  </si>
  <si>
    <t>11,36</t>
  </si>
  <si>
    <t>MONTAGEM DE ARMADURA TRANSVERSAL DE ESTACAS DE SEÇÃO RETANGULAR (BARRETE), DIÂMETRO = 5,0 MM. AF_11/2016</t>
  </si>
  <si>
    <t>17,60</t>
  </si>
  <si>
    <t>MONTAGEM DE ARMADURA TRANSVERSAL DE ESTACAS DE SEÇÃO RETANGULAR (BARRETE), DIÂMETRO = 6,3 MM. AF_11/2016</t>
  </si>
  <si>
    <t>15,10</t>
  </si>
  <si>
    <t>ARMAÇÃO DE ESCADA, DE UMA ESTRUTURA CONVENCIONAL DE CONCRETO ARMADO UTILIZANDO AÇO CA-60 DE 5,0 MM - MONTAGEM. AF_11/2020</t>
  </si>
  <si>
    <t>17,47</t>
  </si>
  <si>
    <t>ARMAÇÃO DE ESCADA, DE UMA ESTRUTURA CONVENCIONAL DE CONCRETO ARMADO UTILIZANDO AÇO CA-50 DE 6,3 MM - MONTAGEM. AF_11/2020</t>
  </si>
  <si>
    <t>16,48</t>
  </si>
  <si>
    <t>17,20</t>
  </si>
  <si>
    <t>ARMAÇÃO DE ESCADA, DE UMA ESTRUTURA CONVENCIONAL DE CONCRETO ARMADO UTILIZANDO AÇO CA-50 DE 8,0 MM - MONTAGEM. AF_11/2020</t>
  </si>
  <si>
    <t>14,54</t>
  </si>
  <si>
    <t>ARMAÇÃO DE ESCADA, DE UMA ESTRUTURA CONVENCIONAL DE CONCRETO ARMADO UTILIZANDO AÇO CA-50 DE 10,0 MM - MONTAGEM. AF_11/2020</t>
  </si>
  <si>
    <t>11,76</t>
  </si>
  <si>
    <t>12,00</t>
  </si>
  <si>
    <t>ARMAÇÃO DE ESCADA, DE UMA ESTRUTURA CONVENCIONAL DE CONCRETO ARMADO UTILIZANDO AÇO CA-50 DE 12,5 MM - MONTAGEM. AF_11/2020</t>
  </si>
  <si>
    <t>ARMAÇÃO DE ESCADA, DE UMA ESTRUTURA CONVENCIONAL DE CONCRETO ARMADO UTILIZANDO AÇO CA-50 DE 16,0 MM - MONTAGEM. AF_11/2020</t>
  </si>
  <si>
    <t>8,62</t>
  </si>
  <si>
    <t>8,63</t>
  </si>
  <si>
    <t>ARMAÇÃO DE BLOCO, VIGA BALDRAME OU SAPATA UTILIZANDO AÇO CA-50 DE 6,3 MM - MONTAGEM. AF_06/2017</t>
  </si>
  <si>
    <t>14,20</t>
  </si>
  <si>
    <t>14,66</t>
  </si>
  <si>
    <t>ARMAÇÃO DE BLOCO, VIGA BALDRAME OU SAPATA UTILIZANDO AÇO CA-50 DE 8 MM - MONTAGEM. AF_06/2017</t>
  </si>
  <si>
    <t>13,35</t>
  </si>
  <si>
    <t>ARMAÇÃO DE BLOCO, VIGA BALDRAME OU SAPATA UTILIZANDO AÇO CA-50 DE 10 MM - MONTAGEM. AF_06/2017</t>
  </si>
  <si>
    <t>11,95</t>
  </si>
  <si>
    <t>12,19</t>
  </si>
  <si>
    <t>ARMAÇÃO DE BLOCO, VIGA BALDRAME OU SAPATA UTILIZANDO AÇO CA-50 DE 12,5 MM - MONTAGEM. AF_06/2017</t>
  </si>
  <si>
    <t>ARMAÇÃO DE BLOCO, VIGA BALDRAME OU SAPATA UTILIZANDO AÇO CA-50 DE 16 MM - MONTAGEM. AF_06/2017</t>
  </si>
  <si>
    <t>9,74</t>
  </si>
  <si>
    <t>ARMAÇÃO DE BLOCO, VIGA BALDRAME OU SAPATA UTILIZANDO AÇO CA-50 DE 20 MM - MONTAGEM. AF_06/2017</t>
  </si>
  <si>
    <t>10,85</t>
  </si>
  <si>
    <t>ARMAÇÃO DE BLOCO, VIGA BALDRAME OU SAPATA UTILIZANDO AÇO CA-50 DE 25 MM - MONTAGEM. AF_06/2017</t>
  </si>
  <si>
    <t>10,50</t>
  </si>
  <si>
    <t>10,58</t>
  </si>
  <si>
    <t>ARMAÇÃO DO SISTEMA DE PAREDES DE CONCRETO, EXECUTADA COMO ARMADURA POSITIVA DE LAJES, TELA Q-196. AF_06/2019</t>
  </si>
  <si>
    <t>ARMAÇÃO DO SISTEMA DE PAREDES DE CONCRETO, EXECUTADA COMO REFORÇO, VERGALHÃO DE 5,0 MM DE DIÂMETRO. AF_06/2019</t>
  </si>
  <si>
    <t>11,33</t>
  </si>
  <si>
    <t>ARMAÇÃO DO SISTEMA DE PAREDES DE CONCRETO, EXECUTADA COMO REFORÇO, VERGALHÃO DE 12,5 MM DE DIÂMETRO. AF_06/2019</t>
  </si>
  <si>
    <t>8,95</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</si>
  <si>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</si>
  <si>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</si>
  <si>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</si>
  <si>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</si>
  <si>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</si>
  <si>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</si>
  <si>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</si>
  <si>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</si>
  <si>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</si>
  <si>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</si>
  <si>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</si>
  <si>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 LANÇAMENTO, ADENSAMENTO E ACABAMENTO. AF_06/2015</t>
  </si>
  <si>
    <t>445,93</t>
  </si>
  <si>
    <t>CONCRETAGEM DE PAREDES EM EDIFICAÇÕES UNIFAMILIARES FEITAS COM SISTEMA DE FÔRMAS MANUSEÁVEIS, COM CONCRETO USINADO BOMBEÁVEL FCK 20 MPA - LANÇAMENTO, ADENSAMENTO E ACABAMENTO. AF_06/2015</t>
  </si>
  <si>
    <t>432,48</t>
  </si>
  <si>
    <t>CONCRETAGEM DE PLATIBANDA EM EDIFICAÇÕES UNIFAMILIARES FEITAS COM SISTEMA DE FÔRMAS MANUSEÁVEIS, COM CONCRETO USINADO BOMBEÁVEL FCK 20 MPA - LANÇAMENTO, ADENSAMENTO E ACABAMENTO. AF_06/2015</t>
  </si>
  <si>
    <t>471,74</t>
  </si>
  <si>
    <t>CONCRETAGEM DE LAJES EM EDIFICAÇÕES MULTIFAMILIARES FEITAS COM SISTEMA DE FÔRMAS MANUSEÁVEIS, COM CONCRETO USINADO BOMBEÁVEL FCK 20 MPA - LANÇAMENTO, ADENSAMENTO E ACABAMENTO. AF_06/2015</t>
  </si>
  <si>
    <t>449,17</t>
  </si>
  <si>
    <t>CONCRETAGEM DE PAREDES EM EDIFICAÇÕES MULTIFAMILIARES FEITAS COM SISTEMA DE FÔRMAS MANUSEÁVEIS, COM CONCRETO USINADO BOMBEÁVEL FCK 20 MPA - LANÇAMENTO, ADENSAMENTO E ACABAMENTO. AF_06/2015</t>
  </si>
  <si>
    <t>434,65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</si>
  <si>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</si>
  <si>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</si>
  <si>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448,31</t>
  </si>
  <si>
    <t>CONCRETAGEM DE PLATIBANDA EM EDIFICAÇÕES MULTIFAMILIARES FEITAS COM SISTEMA DE FÔRMAS MANUSEÁVEIS, COM CONCRETO USINADO AUTOADENSÁVEL FCK 20 MPA - LANÇAMENTO E ACABAMENTO. AF_06/2015</t>
  </si>
  <si>
    <t>452,82</t>
  </si>
  <si>
    <t>CONCRETAGEM DE EDIFICAÇÕES (PAREDES E LAJES) FEITAS COM SISTEMA DE FÔRMAS MANUSEÁVEIS, COM CONCRETO USINADO BOMBEÁVEL FCK 20 MPA - LANÇAMENTO, ADENSAMENTO E ACABAMENTO. AF_06/2015</t>
  </si>
  <si>
    <t>438,77</t>
  </si>
  <si>
    <t>CONCRETAGEM DE EDIFICAÇÕES (PAREDES E LAJES) FEITAS COM SISTEMA DE FÔRMAS MANUSEÁVEIS, COM CONCRETO USINADO AUTOADENSÁVEL FCK 20 MPA - LANÇAMENTO E ACABAMENTO. AF_06/2015</t>
  </si>
  <si>
    <t>421,87</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</si>
  <si>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</si>
  <si>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</si>
  <si>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</si>
  <si>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417,16</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</si>
  <si>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</si>
  <si>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</si>
  <si>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414,10</t>
  </si>
  <si>
    <t>CONCRETAGEM DE VIGAS E LAJES, FCK=20 MPA, PARA LAJES PREMOLDADAS COM USO DE BOMBA EM EDIFICAÇÃO COM ÁREA MÉDIA DE LAJES MENOR OU IGUAL A 20 M² - LANÇAMENTO, ADENSAMENTO E ACABAMENTO. AF_12/2015</t>
  </si>
  <si>
    <t>405,43</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</si>
  <si>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</si>
  <si>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</si>
  <si>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401,66</t>
  </si>
  <si>
    <t>CONCRETAGEM DE VIGAS E LAJES, FCK=20 MPA, PARA LAJES MACIÇAS OU NERVURADAS COM USO DE BOMBA EM EDIFICAÇÃO COM ÁREA MÉDIA DE LAJES MAIOR QUE 20 M² - LANÇAMENTO, ADENSAMENTO E ACABAMENTO. AF_12/2015</t>
  </si>
  <si>
    <t>399,78</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</si>
  <si>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</si>
  <si>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</si>
  <si>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</si>
  <si>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</si>
  <si>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</si>
  <si>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</si>
  <si>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418,33</t>
  </si>
  <si>
    <t>CONCRETAGEM DE VIGAS E LAJES, FCK=20 MPA, PARA LAJES MACIÇAS OU NERVURADAS COM JERICAS EM CREMALHEIRA EM EDIFICAÇÃO DE MULTIPAVIMENTOS ATÉ 16 ANDARES, COM ÁREA MÉDIA DE LAJES MENOR OU IGUAL A 20 M² - LANÇAMENTO, ADENSAMENTO E ACABAMENTO. AF_12/2015</t>
  </si>
  <si>
    <t>412,76</t>
  </si>
  <si>
    <t>CONCRETAGEM DE VIGAS E LAJES, FCK=20 MPA, PARA LAJES MACIÇAS OU NERVURADAS COM JERICAS EM CREMALHEIRA EM EDIFICAÇÃO DE MULTIPAVIMENTOS ATÉ 16 ANDARES, COM ÁREA MÉDIA DE LAJES MAIOR QUE 20 M² - LANÇAMENTO, ADENSAMENTO E ACABAMENTO. AF_12/2015</t>
  </si>
  <si>
    <t>403,52</t>
  </si>
  <si>
    <t>408,79</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</si>
  <si>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</si>
  <si>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</si>
  <si>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</si>
  <si>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387,44</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</si>
  <si>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</si>
  <si>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</si>
  <si>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</si>
  <si>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</si>
  <si>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</si>
  <si>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24,55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</si>
  <si>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</si>
  <si>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</si>
  <si>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</si>
  <si>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</si>
  <si>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</si>
  <si>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</si>
  <si>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</si>
  <si>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</si>
  <si>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</si>
  <si>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</si>
  <si>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</si>
  <si>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</si>
  <si>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</si>
  <si>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</si>
  <si>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</si>
  <si>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</si>
  <si>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</si>
  <si>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</si>
  <si>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443,77</t>
  </si>
  <si>
    <t>CONCRETAGEM DE EDIFICAÇÕES (PAREDES E LAJES) FEITAS COM SISTEMA DE FÔRMAS MANUSEÁVEIS, COM CONCRETO USINADO AUTOADENSÁVEL FCK 25 MPA - LANÇAMENTO E ACABAMENTO. AF_06/2015</t>
  </si>
  <si>
    <t>426,44</t>
  </si>
  <si>
    <t>CONCRETAGEM DE LAJES EM EDIFICAÇÕES UNIFAMILIARES FEITAS COM SISTEMA DE FÔRMAS MANUSEÁVEIS, COM CONCRETO USINADO BOMBEÁVEL FCK 25 MPA - LANÇAMENTO, ADENSAMENTO E ACABAMENTO (EXCLUSIVE BOMBA LANÇA). AF_06/2015</t>
  </si>
  <si>
    <t>444,11</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</si>
  <si>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</si>
  <si>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</si>
  <si>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469,86</t>
  </si>
  <si>
    <t>CONCRETAGEM DE LAJES EM EDIFICAÇÕES MULTIFAMILIARES FEITAS COM SISTEMA DE FÔRMAS MANUSEÁVEIS, COM CONCRETO USINADO BOMBEÁVEL FCK 25 MPA - LANÇAMENTO, ADENSAMENTO E ACABAMENTO (EXCLUSIVE BOMBA LANÇA). AF_06/2015</t>
  </si>
  <si>
    <t>447,35</t>
  </si>
  <si>
    <t>CONCRETAGEM DE PAREDES EM EDIFICAÇÕES MULTIFAMILIARES FEITAS COM SISTEMA DE FÔRMAS MANUSEÁVEIS, COM CONCRETO USINADO BOMBEÁVEL FCK 25 MPA - LANÇAMENTO, ADENSAMENTO E ACABAMENTO (EXCLUSIVE BOMBA LANÇA). AF_06/2015</t>
  </si>
  <si>
    <t>432,88</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</si>
  <si>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</si>
  <si>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</si>
  <si>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453,13</t>
  </si>
  <si>
    <t>CONCRETAGEM DE PLATIBANDA EM EDIFICAÇÕES MULTIFAMILIARES FEITAS COM SISTEMA DE FÔRMAS MANUSEÁVEIS, COM CONCRETO USINADO AUTOADENSÁVEL FCK 25 MPA - LANÇAMENTO E ACABAMENTO. AF_06/2015</t>
  </si>
  <si>
    <t>457,64</t>
  </si>
  <si>
    <t>CONCRETAGEM DE EDIFICAÇÕES (PAREDES E LAJES) FEITAS COM SISTEMA DE FÔRMAS MANUSEÁVEIS, COM CONCRETO USINADO BOMBEÁVEL FCK 25 MPA - LANÇAMENTO, ADENSAMENTO E ACABAMENTO (EXCLUSIVE BOMBA LANÇA). AF_06/2015</t>
  </si>
  <si>
    <t>436,99</t>
  </si>
  <si>
    <t>LAJE PRÉ-MOLDADA UNIDIRECIONAL, BIAPOIADA, PARA PISO, ENCHIMENTO EM CERÂMICA, VIGOTA CONVENCIONAL, ALTURA TOTAL DA LAJE (ENCHIMENTO+CAPA) = (8+4). AF_11/2020</t>
  </si>
  <si>
    <t>126,89</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</si>
  <si>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</si>
  <si>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</si>
  <si>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</si>
  <si>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MANTA ASFÁLTICA ADERIDA COM MAÇARICO. AF_06/2018</t>
  </si>
  <si>
    <t>13,82</t>
  </si>
  <si>
    <t>13,88</t>
  </si>
  <si>
    <t>VERGA PRÉ-MOLDADA PARA JANELAS COM ATÉ 1,5 M DE VÃO. AF_03/2016</t>
  </si>
  <si>
    <t>33,96</t>
  </si>
  <si>
    <t>34,84</t>
  </si>
  <si>
    <t>VERGA PRÉ-MOLDADA PARA JANELAS COM MAIS DE 1,5 M DE VÃO. AF_03/2016</t>
  </si>
  <si>
    <t>44,62</t>
  </si>
  <si>
    <t>VERGA PRÉ-MOLDADA PARA PORTAS COM ATÉ 1,5 M DE VÃO. AF_03/2016</t>
  </si>
  <si>
    <t>25,91</t>
  </si>
  <si>
    <t>VERGA PRÉ-MOLDADA PARA PORTAS COM MAIS DE 1,5 M DE VÃO. AF_03/2016</t>
  </si>
  <si>
    <t>43,95</t>
  </si>
  <si>
    <t>VERGA MOLDADA IN LOCO EM CONCRETO PARA JANELAS COM ATÉ 1,5 M DE VÃO. AF_03/2016</t>
  </si>
  <si>
    <t>61,20</t>
  </si>
  <si>
    <t>VERGA MOLDADA IN LOCO EM CONCRETO PARA JANELAS COM MAIS DE 1,5 M DE VÃO. AF_03/2016</t>
  </si>
  <si>
    <t>70,60</t>
  </si>
  <si>
    <t>72,70</t>
  </si>
  <si>
    <t>VERGA MOLDADA IN LOCO EM CONCRETO PARA PORTAS COM ATÉ 1,5 M DE VÃO. AF_03/2016</t>
  </si>
  <si>
    <t>56,28</t>
  </si>
  <si>
    <t>VERGA MOLDADA IN LOCO EM CONCRETO PARA PORTAS COM MAIS DE 1,5 M DE VÃO. AF_03/2016</t>
  </si>
  <si>
    <t>VERGA MOLDADA IN LOCO COM UTILIZAÇÃO DE BLOCOS CANALETA PARA JANELAS COM ATÉ 1,5 M DE VÃO. AF_03/2016</t>
  </si>
  <si>
    <t>33,94</t>
  </si>
  <si>
    <t>VERGA MOLDADA IN LOCO COM UTILIZAÇÃO DE BLOCOS CANALETA PARA JANELAS COM MAIS DE 1,5 M DE VÃO. AF_03/2016</t>
  </si>
  <si>
    <t>36,05</t>
  </si>
  <si>
    <t>VERGA MOLDADA IN LOCO COM UTILIZAÇÃO DE BLOCOS CANALETA PARA PORTAS COM ATÉ 1,5 M DE VÃO. AF_03/2016</t>
  </si>
  <si>
    <t>35,45</t>
  </si>
  <si>
    <t>36,34</t>
  </si>
  <si>
    <t>VERGA MOLDADA IN LOCO COM UTILIZAÇÃO DE BLOCOS CANALETA PARA PORTAS COM MAIS DE 1,5 M DE VÃO. AF_03/2016</t>
  </si>
  <si>
    <t>35,83</t>
  </si>
  <si>
    <t>36,60</t>
  </si>
  <si>
    <t>CONTRAVERGA PRÉ-MOLDADA PARA VÃOS DE ATÉ 1,5 M DE COMPRIMENTO. AF_03/2016</t>
  </si>
  <si>
    <t>33,29</t>
  </si>
  <si>
    <t>34,16</t>
  </si>
  <si>
    <t>CONTRAVERGA PRÉ-MOLDADA PARA VÃOS DE MAIS DE 1,5 M DE COMPRIMENTO. AF_03/2016</t>
  </si>
  <si>
    <t>CONTRAVERGA MOLDADA IN LOCO EM CONCRETO PARA VÃOS DE ATÉ 1,5 M DE COMPRIMENTO. AF_03/2016</t>
  </si>
  <si>
    <t>61,54</t>
  </si>
  <si>
    <t>CONTRAVERGA MOLDADA IN LOCO EM CONCRETO PARA VÃOS DE MAIS DE 1,5 M DE COMPRIMENTO. AF_03/2016</t>
  </si>
  <si>
    <t>66,47</t>
  </si>
  <si>
    <t>CONTRAVERGA MOLDADA IN LOCO COM UTILIZAÇÃO DE BLOCOS CANALETA PARA VÃOS DE ATÉ 1,5 M DE COMPRIMENTO. AF_03/2016</t>
  </si>
  <si>
    <t>29,27</t>
  </si>
  <si>
    <t>CONTRAVERGA MOLDADA IN LOCO COM UTILIZAÇÃO DE BLOCOS CANALETA PARA VÃOS DE MAIS DE 1,5 M DE COMPRIMENTO. AF_03/2016</t>
  </si>
  <si>
    <t>28,87</t>
  </si>
  <si>
    <t>FIXAÇÃO (ENCUNHAMENTO) DE ALVENARIA DE VEDAÇÃO COM ARGAMASSA APLICADA COM BISNAGA. AF_03/2016</t>
  </si>
  <si>
    <t>2,23</t>
  </si>
  <si>
    <t>FIXAÇÃO (ENCUNHAMENTO) DE ALVENARIA DE VEDAÇÃO COM ARGAMASSA APLICADA COM COLHER. AF_03/2016</t>
  </si>
  <si>
    <t>4,44</t>
  </si>
  <si>
    <t>4,81</t>
  </si>
  <si>
    <t>FIXAÇÃO (ENCUNHAMENTO) DE ALVENARIA DE VEDAÇÃO COM TIJOLO MACIÇO. AF_03/2016</t>
  </si>
  <si>
    <t>21,02</t>
  </si>
  <si>
    <t>22,25</t>
  </si>
  <si>
    <t>FIXAÇÃO (ENCUNHAMENTO) DE ALVENARIA DE VEDAÇÃO COM ESPUMA DE POLIURETANO EXPANSIVA. AF_03/2016</t>
  </si>
  <si>
    <t>12,03</t>
  </si>
  <si>
    <t>CINTA DE AMARRAÇÃO DE ALVENARIA MOLDADA IN LOCO EM CONCRETO. AF_03/2016</t>
  </si>
  <si>
    <t>44,87</t>
  </si>
  <si>
    <t>46,46</t>
  </si>
  <si>
    <t>CINTA DE AMARRAÇÃO DE ALVENARIA MOLDADA IN LOCO COM UTILIZAÇÃO DE BLOCOS CANALETA. AF_03/2016</t>
  </si>
  <si>
    <t>28,91</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</si>
  <si>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</si>
  <si>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</si>
  <si>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</si>
  <si>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</si>
  <si>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</si>
  <si>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</si>
  <si>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</si>
  <si>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</si>
  <si>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</si>
  <si>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</si>
  <si>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</si>
  <si>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1.180,15</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</si>
  <si>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</si>
  <si>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</si>
  <si>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</si>
  <si>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</si>
  <si>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</si>
  <si>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</si>
  <si>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75,40</t>
  </si>
  <si>
    <t>CONTENÇÃO EM CORTINA COM ESTACAS ESPAÇADAS COM 30 CM DE DIÂMETRO E PROFUNDIDADE MAIOR QUE 15 M. AF_06/2018</t>
  </si>
  <si>
    <t>70,43</t>
  </si>
  <si>
    <t>CONTENÇÃO EM CORTINA COM ESTACAS ESPAÇADAS COM 40 CM DE DIÂMETRO E PROFUNDIDADE MENOR OU IGUAL A 10 M. AF_06/2018</t>
  </si>
  <si>
    <t>CONTENÇÃO EM CORTINA COM ESTACAS ESPAÇADAS COM 40 CM DE DIÂMETRO E PROFUNDIDADE MAIOR QUE 10 M E MENOR OU IGUAL A 15 M. AF_06/2018</t>
  </si>
  <si>
    <t>87,75</t>
  </si>
  <si>
    <t>CONTENÇÃO EM CORTINA COM ESTACAS ESPAÇADAS COM 40 CM DE DIÂMETRO E PROFUNDIDADE MAIOR QUE 15 M. AF_06/2018</t>
  </si>
  <si>
    <t>82,57</t>
  </si>
  <si>
    <t>CONTENÇÃO EM CORTINA COM ESTACAS ESPAÇADAS COM 50 CM DE DIÂMETRO E PROFUNDIDADE MENOR OU IGUAL A 10 M. AF_06/2018</t>
  </si>
  <si>
    <t>109,27</t>
  </si>
  <si>
    <t>CONTENÇÃO EM CORTINA COM ESTACAS ESPAÇADAS COM 50 CM DE DIÂMETRO E PROFUNDIDADE MAIOR QUE 10 M E MENOR OU IGUAL A 15 M. AF_06/2018</t>
  </si>
  <si>
    <t>CONTENÇÃO EM CORTINA COM ESTACAS ESPAÇADAS COM 50 CM DE DIÂMETRO E PROFUNDIDADE MAIOR QUE 15 M. AF_06/2018</t>
  </si>
  <si>
    <t>98,34</t>
  </si>
  <si>
    <t>CONTENÇÃO EM CORTINA COM ESTACAS ESPAÇADAS COM 60 CM DE DIÂMETRO E PROFUNDIDADE MENOR OU IGUAL A 10 M. AF_06/2018</t>
  </si>
  <si>
    <t>123,02</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</si>
  <si>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</si>
  <si>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</si>
  <si>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</si>
  <si>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</si>
  <si>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</si>
  <si>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</si>
  <si>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</si>
  <si>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</si>
  <si>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42,30</t>
  </si>
  <si>
    <t>SOLDA DE TOPO EM CHAPA/PERFIL/TUBO DE AÇO CHANFRADO, ESPESSURA=5/16''. AF_06/2018</t>
  </si>
  <si>
    <t>50,32</t>
  </si>
  <si>
    <t>SOLDA DE TOPO EM CHAPA/PERFIL/TUBO DE AÇO CHANFRADO, ESPESSURA=3/8''. AF_06/2018</t>
  </si>
  <si>
    <t>SOLDA DE TOPO EM CHAPA/PERFIL/TUBO DE AÇO CHANFRADO, ESPESSURA=1/2''. AF_06/2018</t>
  </si>
  <si>
    <t>85,27</t>
  </si>
  <si>
    <t>88,76</t>
  </si>
  <si>
    <t>SOLDA DE TOPO EM CHAPA/PERFIL/TUBO DE AÇO CHANFRADO, ESPESSURA=5/8''. AF_06/2018</t>
  </si>
  <si>
    <t>115,67</t>
  </si>
  <si>
    <t>SOLDA DE TOPO EM CHAPA/PERFIL/TUBO DE AÇO CHANFRADO, ESPESSURA=3/4''. AF_06/2018</t>
  </si>
  <si>
    <t>153,43</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</si>
  <si>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</si>
  <si>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</si>
  <si>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11,53</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</si>
  <si>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</si>
  <si>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</si>
  <si>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11,15</t>
  </si>
  <si>
    <t>11,25</t>
  </si>
  <si>
    <t>CONTRAVENTAMENTO COM CANTONEIRAS DE AÇO, ABAS IGUAIS, COM CONEXÕES PARAFUSADAS, INCLUSOS MÃO DE OBRA, TRANSPORTE E IÇAMENTO UTILIZANDO TALHA MANUAL, PARA EDIFÍCIOS DE ATÉ 2 PAVIMENTOS - FORNECIMENTO E INSTALAÇÃO. AF_01/2020_P</t>
  </si>
  <si>
    <t>12,30</t>
  </si>
  <si>
    <t>CONTRAVENTAMENTO COM CANTONEIRAS DE AÇO, ABAS IGUAIS, COM CONEXÕES SOLDADAS, INCLUSOS MÃO DE OBRA, TRANSPORTE E IÇAMENTO UTILIZANDO TALHA MANUAL, PARA EDIFÍCIOS DE ATÉ 2 PAVIMENTOS - FORNECIMENTO E INSTALAÇÃO. AF_01/2020</t>
  </si>
  <si>
    <t>16,32</t>
  </si>
  <si>
    <t>CONTRAVENTAMENTO COM CANTONEIRAS DE AÇO, ABAS IGUAIS, COM CONEXÕES PARAFUSADAS, INCLUSOS MÃO DE OBRA, TRANSPORTE E IÇAMENTO UTILIZANDO GUINDASTE, PARA EDIFÍCIOS DE 3 A 5 PAVIMENTOS - FORNECIMENTO E INSTALAÇÃO. AF_01/2020_P</t>
  </si>
  <si>
    <t>17,28</t>
  </si>
  <si>
    <t>17,57</t>
  </si>
  <si>
    <t>CONTRAVENTAMENTO COM CANTONEIRAS DE AÇO, ABAS IGUAIS, COM CONEXÕES SOLDADAS, INCLUSOS MÃO DE OBRA, TRANSPORTE E IÇAMENTO UTILIZANDO GUINDASTE, PARA EDIFÍCIOS DE 3 A 5 PAVIMENTOS - FORNECIMENTO E INSTALAÇÃO. AF_01/2020</t>
  </si>
  <si>
    <t>16,63</t>
  </si>
  <si>
    <t>16,93</t>
  </si>
  <si>
    <t>CONTRAVENTAMENTO COM CANTONEIRAS DE AÇO, ABAS IGUAIS, COM CONEXÕES PARAFUSADAS, INCLUSOS MÃO DE OBRA, TRANSPORTE E IÇAMENTO UTILIZANDO GRUA, PARA EDIFÍCIOS DE 6 A 10 PAVIMENTOS - FORNECIMENTO E INSTALAÇÃO. AF_01/2020_P</t>
  </si>
  <si>
    <t>19,52</t>
  </si>
  <si>
    <t>19,95</t>
  </si>
  <si>
    <t>CONTRAVENTAMENTO COM CANTONEIRAS DE AÇO, ABAS IGUAIS, COM CONEXÕES SOLDADAS, INCLUSOS MÃO DE OBRA, TRANSPORTE E IÇAMENTO UTILIZANDO GRUA, PARA EDIFÍCIOS DE 6 A 10 PAVIMENTOS - FORNECIMENTO E INSTALAÇÃO. AF_01/2020</t>
  </si>
  <si>
    <t>11,69</t>
  </si>
  <si>
    <t>ESTRUTURA TRELIÇADA DE COBERTURA, TIPO ARCO, COM LIGAÇÕES SOLDADAS, INCLUSOS PERFIS METÁLICOS, CHAPAS METÁLICAS, MÃO DE OBRA E TRANSPORTE COM GUINDASTE - FORNECIMENTO E INSTALAÇÃO. AF_01/2020_P</t>
  </si>
  <si>
    <t>15,07</t>
  </si>
  <si>
    <t>ESTRUTURA TRELIÇADA DE COBERTURA, TIPO SHED, COM LIGAÇÕES SOLDADAS, INCLUSOS PERFIS METÁLICOS, CHAPAS METÁLICAS, MÃO DE OBRA E TRANSPORTE COM GUINDASTE - FORNECIMENTO E INSTALAÇÃO. AF_01/2020_P</t>
  </si>
  <si>
    <t>8,38</t>
  </si>
  <si>
    <t>ESTRUTURA TRELIÇADA DE COBERTURA, TIPO FINK, COM LIGAÇÕES SOLDADAS, INCLUSOS PERFIS METÁLICOS, CHAPAS METÁLICAS, MÃO DE OBRA E TRANSPORTE COM GUINDASTE - FORNECIMENTO E INSTALAÇÃO. AF_01/2020_P</t>
  </si>
  <si>
    <t>10,05</t>
  </si>
  <si>
    <t>ESTRUTURA TRELIÇADA DE COBERTURA, TIPO ARCO, COM LIGAÇÕES PARAFUSADAS, INCLUSOS PERFIS METÁLICOS, CHAPAS METÁLICAS, MÃO DE OBRA E TRANSPORTE COM GUINDASTE - FORNECIMENTO E INSTALAÇÃO. AF_01/2020_P</t>
  </si>
  <si>
    <t>15,11</t>
  </si>
  <si>
    <t>ESTRUTURA TRELIÇADA DE COBERTURA, TIPO SHED, COM LIGAÇÕES PARAFUSADAS, INCLUSOS PERFIS METÁLICOS, CHAPAS METÁLICAS, MÃO DE OBRA E TRANSPORTE COM GUINDASTE - FORNECIMENTO E INSTALAÇÃO. AF_01/2020_P</t>
  </si>
  <si>
    <t>10,73</t>
  </si>
  <si>
    <t>10,84</t>
  </si>
  <si>
    <t>ESTRUTURA TRELIÇADA DE COBERTURA, TIPO FINK, COM LIGAÇÕES PARAFUSADAS, INCLUSOS PERFIS METÁLICOS, CHAPAS METÁLICAS, MÃO DE OBRA E TRANSPORTE COM GUINDASTE - FORNECIMENTO E INSTALAÇÃO. AF_01/2020_P</t>
  </si>
  <si>
    <t>7,15</t>
  </si>
  <si>
    <t>7,16</t>
  </si>
  <si>
    <t>IMPERMEABILIZAÇÃO DE PISO COM ARGAMASSA DE CIMENTO E AREIA, COM ADITIVO IMPERMEABILIZANTE, E = 2CM. AF_06/2018</t>
  </si>
  <si>
    <t>33,03</t>
  </si>
  <si>
    <t>IMPERMEABILIZAÇÃO DE PAREDES COM ARGAMASSA DE CIMENTO E AREIA, COM ADITIVO IMPERMEABILIZANTE, E = 2CM. AF_06/2018</t>
  </si>
  <si>
    <t>32,29</t>
  </si>
  <si>
    <t>IMPERMEABILIZAÇÃO DE FLOREIRA OU VIGA BALDRAME COM ARGAMASSA DE CIMENTO E AREIA, COM ADITIVO IMPERMEABILIZANTE, E = 2 CM. AF_06/2018</t>
  </si>
  <si>
    <t>29,44</t>
  </si>
  <si>
    <t>31,29</t>
  </si>
  <si>
    <t>IMPERMEABILIZAÇÃO DE SUPERFÍCIE COM ARGAMASSA POLIMÉRICA / MEMBRANA ACRÍLICA, 3 DEMÃOS. AF_06/2018</t>
  </si>
  <si>
    <t>19,38</t>
  </si>
  <si>
    <t>IMPERMEABILIZAÇÃO DE SUPERFÍCIE COM ARGAMASSA POLIMÉRICA / MEMBRANA ACRÍLICA, 4 DEMÃOS, REFORÇADA COM VÉU DE POLIÉSTER (MAV). AF_06/2018</t>
  </si>
  <si>
    <t>35,39</t>
  </si>
  <si>
    <t>TRATAMENTO DE RALO OU PONTO EMERGENTE COM ARGAMASSA POLIMÉRICA / MEMBRANA ACRÍLICA REFORÇADO COM VÉU DE POLIÉSTER (MAV). AF_06/2018</t>
  </si>
  <si>
    <t>5,39</t>
  </si>
  <si>
    <t>5,68</t>
  </si>
  <si>
    <t>TRATAMENTO DE RODAPÉ COM VÉU DE POLIÉSTER. AF_06/2018</t>
  </si>
  <si>
    <t>IMPERMEABILIZAÇÃO DE SUPERFÍCIE COM MANTA ASFÁLTICA, UMA CAMADA, INCLUSIVE APLICAÇÃO DE PRIMER ASFÁLTICO, E=3MM. AF_06/2018</t>
  </si>
  <si>
    <t>67,50</t>
  </si>
  <si>
    <t>IMPERMEABILIZAÇÃO DE SUPERFÍCIE COM MANTA ASFÁLTICA, DUAS CAMADAS, INCLUSIVE APLICAÇÃO DE PRIMER ASFÁLTICO, E=3MM E E=4MM. AF_06/2018</t>
  </si>
  <si>
    <t>125,01</t>
  </si>
  <si>
    <t>128,36</t>
  </si>
  <si>
    <t>IMPERMEABILIZAÇÃO DE SUPERFÍCIE COM MEMBRANA À BASE DE POLIURETANO, 2 DEMÃOS. AF_06/2018</t>
  </si>
  <si>
    <t>98,86</t>
  </si>
  <si>
    <t>IMPERMEABILIZAÇÃO DE SUPERFÍCIE COM MEMBRANA À BASE DE RESINA ACRÍLICA, 3 DEMÃOS. AF_06/2018</t>
  </si>
  <si>
    <t>33,14</t>
  </si>
  <si>
    <t>34,55</t>
  </si>
  <si>
    <t>IMPERMEABILIZAÇÃO DE SUPERFÍCIE COM EMULSÃO ASFÁLTICA, 2 DEMÃOS AF_06/2018</t>
  </si>
  <si>
    <t>30,64</t>
  </si>
  <si>
    <t>PROTEÇÃO MECÂNICA DE SUPERFÍCIE HORIZONTAL COM ARGAMASSA DE CIMENTO E AREIA, TRAÇO 1:3, E=2CM. AF_06/2018</t>
  </si>
  <si>
    <t>23,61</t>
  </si>
  <si>
    <t>PROTEÇÃO MECÂNICA DE SUPERFÍCIE VERTICAL COM ARGAMASSA DE CIMENTO E AREIA, TRAÇO 1:3, E=2CM. AF_06/2018</t>
  </si>
  <si>
    <t>31,16</t>
  </si>
  <si>
    <t>PROTEÇÃO MECÂNICA DE SUPERFICIE HORIZONTAL COM ARGAMASSA DE CIMENTO E AREIA, TRAÇO 1:3, E=3CM. AF_06/2018</t>
  </si>
  <si>
    <t>34,02</t>
  </si>
  <si>
    <t>36,11</t>
  </si>
  <si>
    <t>PROTEÇÃO MECÂNICA DE SUPERFÍCIE VERTICAL COM ARGAMASSA DE CIMENTO E AREIA, TRAÇO 1:3, E=3CM. AF_06/2018</t>
  </si>
  <si>
    <t>PROTEÇÃO MECÂNICA DE SUPERFICIE HORIZONTAL COM ARGAMASSA DE CIMENTO E AREIA, TRAÇO 1:3, E=4CM. AF_06/2018</t>
  </si>
  <si>
    <t>43,90</t>
  </si>
  <si>
    <t>46,69</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</si>
  <si>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</si>
  <si>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</si>
  <si>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</si>
  <si>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</si>
  <si>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29,50</t>
  </si>
  <si>
    <t>PROTEÇÃO MECÂNICA DE SUPERFICIE HORIZONTAL COM CONCRETO 15 MPA, E=5CM. AF_06/2018</t>
  </si>
  <si>
    <t>34,61</t>
  </si>
  <si>
    <t>36,43</t>
  </si>
  <si>
    <t>PROTEÇÃO MECÂNICA DE SUPERFÍCIE VERTICAL COM CONCRETO 15 MPA, E=5CM. AF_06/2018</t>
  </si>
  <si>
    <t>41,88</t>
  </si>
  <si>
    <t>ELETRODUTO FLEXÍVEL CORRUGADO, PVC, DN 20 MM (1/2"), PARA CIRCUITOS TERMINAIS, INSTALADO EM FORRO - FORNECIMENTO E INSTALAÇÃO. AF_12/2015</t>
  </si>
  <si>
    <t>6,31</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</si>
  <si>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</si>
  <si>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</si>
  <si>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6,60</t>
  </si>
  <si>
    <t>7,03</t>
  </si>
  <si>
    <t>ELETRODUTO FLEXÍVEL CORRUGADO REFORÇADO, PVC, DN 25 MM (3/4"), PARA CIRCUITOS TERMINAIS, INSTALADO EM FORRO - FORNECIMENTO E INSTALAÇÃO. AF_12/2015</t>
  </si>
  <si>
    <t>7,53</t>
  </si>
  <si>
    <t>7,96</t>
  </si>
  <si>
    <t>ELETRODUTO FLEXÍVEL CORRUGADO, PVC, DN 32 MM (1"), PARA CIRCUITOS TERMINAIS, INSTALADO EM FORRO - FORNECIMENTO E INSTALAÇÃO. AF_12/2015</t>
  </si>
  <si>
    <t>9,07</t>
  </si>
  <si>
    <t>ELETRODUTO FLEXÍVEL CORRUGADO REFORÇADO, PVC, DN 32 MM (1"), PARA CIRCUITOS TERMINAIS, INSTALADO EM FORRO - FORNECIMENTO E INSTALAÇÃO. AF_12/2015</t>
  </si>
  <si>
    <t>10,70</t>
  </si>
  <si>
    <t>11,21</t>
  </si>
  <si>
    <t>ELETRODUTO FLEXÍVEL LISO, PEAD, DN 32 MM (1"), PARA CIRCUITOS TERMINAIS, INSTALADO EM FORRO - FORNECIMENTO E INSTALAÇÃO. AF_12/2015</t>
  </si>
  <si>
    <t>7,73</t>
  </si>
  <si>
    <t>ELETRODUTO FLEXÍVEL CORRUGADO, PEAD, DN 40 MM (1 1/4"), PARA CIRCUITOS TERMINAIS, INSTALADO EM FORRO - FORNECIMENTO E INSTALAÇÃO. AF_12/2015</t>
  </si>
  <si>
    <t>9,66</t>
  </si>
  <si>
    <t>ELETRODUTO FLEXÍVEL LISO, PEAD, DN 40 MM (1 1/4"), PARA CIRCUITOS TERMINAIS, INSTALADO EM FORRO - FORNECIMENTO E INSTALAÇÃO. AF_12/2015</t>
  </si>
  <si>
    <t>9,15</t>
  </si>
  <si>
    <t>9,75</t>
  </si>
  <si>
    <t>ELETRODUTO FLEXÍVEL CORRUGADO, PVC, DN 20 MM (1/2"), PARA CIRCUITOS TERMINAIS, INSTALADO EM LAJE - FORNECIMENTO E INSTALAÇÃO. AF_12/2015</t>
  </si>
  <si>
    <t>4,43</t>
  </si>
  <si>
    <t>ELETRODUTO FLEXÍVEL CORRUGADO REFORÇADO, PVC, DN 20 MM (1/2"), PARA CIRCUITOS TERMINAIS, INSTALADO EM LAJE - FORNECIMENTO E INSTALAÇÃO. AF_12/2015</t>
  </si>
  <si>
    <t>4,80</t>
  </si>
  <si>
    <t>ELETRODUTO FLEXÍVEL CORRUGADO, PVC, DN 25 MM (3/4"), PARA CIRCUITOS TERMINAIS, INSTALADO EM LAJE - FORNECIMENTO E INSTALAÇÃO. AF_12/2015</t>
  </si>
  <si>
    <t>5,15</t>
  </si>
  <si>
    <t>ELETRODUTO FLEXÍVEL CORRUGADO REFORÇADO, PVC, DN 25 MM (3/4"), PARA CIRCUITOS TERMINAIS, INSTALADO EM LAJE - FORNECIMENTO E INSTALAÇÃO. AF_12/2015</t>
  </si>
  <si>
    <t>5,74</t>
  </si>
  <si>
    <t>ELETRODUTO FLEXÍVEL CORRUGADO, PVC, DN 32 MM (1"), PARA CIRCUITOS TERMINAIS, INSTALADO EM LAJE - FORNECIMENTO E INSTALAÇÃO. AF_12/2015</t>
  </si>
  <si>
    <t>6,79</t>
  </si>
  <si>
    <t>7,20</t>
  </si>
  <si>
    <t>ELETRODUTO FLEXÍVEL CORRUGADO REFORÇADO, PVC, DN 32 MM (1"), PARA CIRCUITOS TERMINAIS, INSTALADO EM LAJE - FORNECIMENTO E INSTALAÇÃO. AF_12/2015</t>
  </si>
  <si>
    <t>8,93</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</si>
  <si>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</si>
  <si>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</si>
  <si>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7,93</t>
  </si>
  <si>
    <t>8,44</t>
  </si>
  <si>
    <t>ELETRODUTO FLEXÍVEL LISO, PEAD, DN 40 MM (1 1/4"), PARA CIRCUITOS TERMINAIS, INSTALADO EM LAJE - FORNECIMENTO E INSTALAÇÃO. AF_12/2015</t>
  </si>
  <si>
    <t>7,42</t>
  </si>
  <si>
    <t>ELETRODUTO FLEXÍVEL CORRUGADO, PVC, DN 20 MM (1/2"), PARA CIRCUITOS TERMINAIS, INSTALADO EM PAREDE - FORNECIMENTO E INSTALAÇÃO. AF_12/2015</t>
  </si>
  <si>
    <t>6,02</t>
  </si>
  <si>
    <t>6,52</t>
  </si>
  <si>
    <t>ELETRODUTO FLEXÍVEL CORRUGADO REFORÇADO, PVC, DN 20 MM (1/2"), PARA CIRCUITOS TERMINAIS, INSTALADO EM PAREDE - FORNECIMENTO E INSTALAÇÃO. AF_12/2015</t>
  </si>
  <si>
    <t>6,86</t>
  </si>
  <si>
    <t>ELETRODUTO FLEXÍVEL CORRUGADO, PVC, DN 25 MM (3/4"), PARA CIRCUITOS TERMINAIS, INSTALADO EM PAREDE - FORNECIMENTO E INSTALAÇÃO. AF_12/2015</t>
  </si>
  <si>
    <t>6,67</t>
  </si>
  <si>
    <t>ELETRODUTO FLEXÍVEL CORRUGADO REFORÇADO, PVC, DN 25 MM (3/4"), PARA CIRCUITOS TERMINAIS, INSTALADO EM PAREDE - FORNECIMENTO E INSTALAÇÃO. AF_12/2015</t>
  </si>
  <si>
    <t>8,08</t>
  </si>
  <si>
    <t>ELETRODUTO FLEXÍVEL CORRUGADO, PVC, DN 32 MM (1"), PARA CIRCUITOS TERMINAIS, INSTALADO EM PAREDE - FORNECIMENTO E INSTALAÇÃO. AF_12/2015</t>
  </si>
  <si>
    <t>8,53</t>
  </si>
  <si>
    <t>9,16</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</si>
  <si>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</si>
  <si>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</si>
  <si>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7,77</t>
  </si>
  <si>
    <t>ELETRODUTO FLEXÍVEL CORRUGADO, PEAD, DN 40 MM (1 1/4"), PARA CIRCUITOS TERMINAIS, INSTALADO EM PAREDE - FORNECIMENTO E INSTALAÇÃO. AF_12/2015</t>
  </si>
  <si>
    <t>9,65</t>
  </si>
  <si>
    <t>ELETRODUTO FLEXÍVEL LISO, PEAD, DN 40 MM (1 1/4"), PARA CIRCUITOS TERMINAIS, INSTALADO EM PAREDE - FORNECIMENTO E INSTALAÇÃO. AF_12/2015</t>
  </si>
  <si>
    <t>9,91</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</si>
  <si>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</si>
  <si>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</si>
  <si>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8,35</t>
  </si>
  <si>
    <t>8,83</t>
  </si>
  <si>
    <t>ELETRODUTO RÍGIDO ROSCÁVEL, PVC, DN 32 MM (1"), PARA CIRCUITOS TERMINAIS, INSTALADO EM FORRO - FORNECIMENTO E INSTALAÇÃO. AF_12/2015</t>
  </si>
  <si>
    <t>10,94</t>
  </si>
  <si>
    <t>11,51</t>
  </si>
  <si>
    <t>ELETRODUTO RÍGIDO ROSCÁVEL, PVC, DN 40 MM (1 1/4"), PARA CIRCUITOS TERMINAIS, INSTALADO EM FORRO - FORNECIMENTO E INSTALAÇÃO. AF_12/2015</t>
  </si>
  <si>
    <t>13,53</t>
  </si>
  <si>
    <t>ELETRODUTO RÍGIDO ROSCÁVEL, PVC, DN 20 MM (1/2"), PARA CIRCUITOS TERMINAIS, INSTALADO EM LAJE - FORNECIMENTO E INSTALAÇÃO. AF_12/2015</t>
  </si>
  <si>
    <t>5,48</t>
  </si>
  <si>
    <t>5,82</t>
  </si>
  <si>
    <t>ELETRODUTO RÍGIDO ROSCÁVEL, PVC, DN 25 MM (3/4"), PARA CIRCUITOS TERMINAIS, INSTALADO EM LAJE - FORNECIMENTO E INSTALAÇÃO. AF_12/2015</t>
  </si>
  <si>
    <t>7,08</t>
  </si>
  <si>
    <t>ELETRODUTO RÍGIDO ROSCÁVEL, PVC, DN 32 MM (1"), PARA CIRCUITOS TERMINAIS, INSTALADO EM LAJE - FORNECIMENTO E INSTALAÇÃO. AF_12/2015</t>
  </si>
  <si>
    <t>9,27</t>
  </si>
  <si>
    <t>9,76</t>
  </si>
  <si>
    <t>ELETRODUTO RÍGIDO ROSCÁVEL, PVC, DN 40 MM (1 1/4"), PARA CIRCUITOS TERMINAIS, INSTALADO EM LAJE - FORNECIMENTO E INSTALAÇÃO. AF_12/2015</t>
  </si>
  <si>
    <t>11,86</t>
  </si>
  <si>
    <t>12,45</t>
  </si>
  <si>
    <t>ELETRODUTO RÍGIDO ROSCÁVEL, PVC, DN 20 MM (1/2"), PARA CIRCUITOS TERMINAIS, INSTALADO EM PAREDE - FORNECIMENTO E INSTALAÇÃO. AF_12/2015</t>
  </si>
  <si>
    <t>7,81</t>
  </si>
  <si>
    <t>ELETRODUTO RÍGIDO ROSCÁVEL, PVC, DN 25 MM (3/4"), PARA CIRCUITOS TERMINAIS, INSTALADO EM PAREDE - FORNECIMENTO E INSTALAÇÃO. AF_12/2015</t>
  </si>
  <si>
    <t>9,05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</si>
  <si>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</si>
  <si>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</si>
  <si>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14,19</t>
  </si>
  <si>
    <t>15,05</t>
  </si>
  <si>
    <t>ELETRODUTO RÍGIDO ROSCÁVEL, PVC, DN 50 MM (1 1/2") - FORNECIMENTO E INSTALAÇÃO. AF_12/2015</t>
  </si>
  <si>
    <t>11,56</t>
  </si>
  <si>
    <t>ELETRODUTO RÍGIDO ROSCÁVEL, PVC, DN 60 MM (2") - FORNECIMENTO E INSTALAÇÃO. AF_12/2015</t>
  </si>
  <si>
    <t>17,51</t>
  </si>
  <si>
    <t>ELETRODUTO RÍGIDO ROSCÁVEL, PVC, DN 75 MM (2 1/2") - FORNECIMENTO E INSTALAÇÃO. AF_12/2015</t>
  </si>
  <si>
    <t>23,62</t>
  </si>
  <si>
    <t>ELETRODUTO RÍGIDO ROSCÁVEL, PVC, DN 85 MM (3") - FORNECIMENTO E INSTALAÇÃO. AF_12/2015</t>
  </si>
  <si>
    <t>28,85</t>
  </si>
  <si>
    <t>ELETRODUTO RÍGIDO ROSCÁVEL, PVC, DN 110 MM (4") - FORNECIMENTO E INSTALAÇÃO. AF_12/2015</t>
  </si>
  <si>
    <t>44,31</t>
  </si>
  <si>
    <t>ELETRODUTO RÍGIDO SOLDÁVEL, PVC, DN 20 MM (½), APARENTE, INSTALADO EM TETO - FORNECIMENTO E INSTALAÇÃO. AF_11/2016_P</t>
  </si>
  <si>
    <t>4,95</t>
  </si>
  <si>
    <t>5,23</t>
  </si>
  <si>
    <t>ELETRODUTO RÍGIDO SOLDÁVEL, PVC, DN 25 MM (3/4), APARENTE, INSTALADO EM TETO - FORNECIMENTO E INSTALAÇÃO. AF_11/2016_P</t>
  </si>
  <si>
    <t>ELETRODUTO RÍGIDO SOLDÁVEL, PVC, DN 32 MM (1), APARENTE, INSTALADO EM TETO - FORNECIMENTO E INSTALAÇÃO. AF_11/2016_P</t>
  </si>
  <si>
    <t>7,04</t>
  </si>
  <si>
    <t>7,40</t>
  </si>
  <si>
    <t>ELETRODUTO RÍGIDO SOLDÁVEL, PVC, DN 20 MM (½), APARENTE, INSTALADO EM PAREDE - FORNECIMENTO E INSTALAÇÃO. AF_11/2016_P</t>
  </si>
  <si>
    <t>6,45</t>
  </si>
  <si>
    <t>6,90</t>
  </si>
  <si>
    <t>ELETRODUTO RÍGIDO SOLDÁVEL, PVC, DN 25 MM (3/4), APARENTE, INSTALADO EM PAREDE - FORNECIMENTO E INSTALAÇÃO. AF_11/2016_P</t>
  </si>
  <si>
    <t>7,12</t>
  </si>
  <si>
    <t>7,59</t>
  </si>
  <si>
    <t>ELETRODUTO RÍGIDO SOLDÁVEL, PVC, DN 32 MM (1), APARENTE, INSTALADO EM PAREDE - FORNECIMENTO E INSTALAÇÃO. AF_11/2016_P</t>
  </si>
  <si>
    <t>8,54</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</si>
  <si>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</si>
  <si>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</si>
  <si>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</si>
  <si>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13,83</t>
  </si>
  <si>
    <t>ELETRODUTO DE AÇO GALVANIZADO, CLASSE SEMI PESADO, DN 32 MM (1 1/4), APARENTE, INSTALADO EM TETO - FORNECIMENTO E INSTALAÇÃO. AF_11/2016_P</t>
  </si>
  <si>
    <t>21,07</t>
  </si>
  <si>
    <t>21,99</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</si>
  <si>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</si>
  <si>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</si>
  <si>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16,20</t>
  </si>
  <si>
    <t>17,34</t>
  </si>
  <si>
    <t>ELETRODUTO DE AÇO GALVANIZADO, CLASSE LEVE, DN 25 MM (1), APARENTE, INSTALADO EM PAREDE - FORNECIMENTO E INSTALAÇÃO. AF_11/2016_P</t>
  </si>
  <si>
    <t>19,85</t>
  </si>
  <si>
    <t>ELETRODUTO DE AÇO GALVANIZADO, CLASSE SEMI PESADO, DN 32 MM (1 1/4), APARENTE, INSTALADO EM PAREDE - FORNECIMENTO E INSTALAÇÃO. AF_11/2016_P</t>
  </si>
  <si>
    <t>25,68</t>
  </si>
  <si>
    <t>ELETRODUTO DE AÇO GALVANIZADO, CLASSE SEMI PESADO, DN 40 MM (1 1/2  ), APARENTE, INSTALADO EM PAREDE - FORNECIMENTO E INSTALAÇÃO. AF_11/2016_P</t>
  </si>
  <si>
    <t>27,73</t>
  </si>
  <si>
    <t>29,33</t>
  </si>
  <si>
    <t>ELETRODUTO FLEXÍVEL CORRUGADO, PEAD, DN 50 (1 ½)  - FORNECIMENTO E INSTALAÇÃO. AF_04/2016</t>
  </si>
  <si>
    <t>5,95</t>
  </si>
  <si>
    <t>6,19</t>
  </si>
  <si>
    <t>ELETRODUTO FLEXÍVEL CORRUGADO, PEAD, DN 63 (2")  - FORNECIMENTO E INSTALAÇÃO. AF_04/2016</t>
  </si>
  <si>
    <t>9,13</t>
  </si>
  <si>
    <t>ELETRODUTO FLEXÍVEL CORRUGADO, PEAD, DN 90 (3) - FORNECIMENTO E INSTALAÇÃO. AF_04/2016</t>
  </si>
  <si>
    <t>15,27</t>
  </si>
  <si>
    <t>ELETRODUTO FLEXÍVEL CORRUGADO, PEAD, DN 100 (4) - FORNECIMENTO E INSTALAÇÃO. AF_04/2016</t>
  </si>
  <si>
    <t>18,70</t>
  </si>
  <si>
    <t>19,60</t>
  </si>
  <si>
    <t>LUVA PARA ELETRODUTO, PVC, ROSCÁVEL, DN 20 MM (1/2"), PARA CIRCUITOS TERMINAIS, INSTALADA EM FORRO - FORNECIMENTO E INSTALAÇÃO. AF_12/2015</t>
  </si>
  <si>
    <t>3,57</t>
  </si>
  <si>
    <t>3,89</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</si>
  <si>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</si>
  <si>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</si>
  <si>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</si>
  <si>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8,31</t>
  </si>
  <si>
    <t>8,99</t>
  </si>
  <si>
    <t>LUVA PARA ELETRODUTO, PVC, ROSCÁVEL, DN 20 MM (1/2"), PARA CIRCUITOS TERMINAIS, INSTALADA EM LAJE - FORNECIMENTO E INSTALAÇÃO. AF_12/2015</t>
  </si>
  <si>
    <t>4,59</t>
  </si>
  <si>
    <t>5,03</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</si>
  <si>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</si>
  <si>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</si>
  <si>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</si>
  <si>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9,32</t>
  </si>
  <si>
    <t>10,12</t>
  </si>
  <si>
    <t>LUVA PARA ELETRODUTO, PVC, ROSCÁVEL, DN 20 MM (1/2"), PARA CIRCUITOS TERMINAIS, INSTALADA EM PAREDE - FORNECIMENTO E INSTALAÇÃO. AF_12/2015</t>
  </si>
  <si>
    <t>5,69</t>
  </si>
  <si>
    <t>6,23</t>
  </si>
  <si>
    <t>LUVA PARA ELETRODUTO, PVC, ROSCÁVEL, DN 25 MM (3/4"), PARA CIRCUITOS TERMINAIS, INSTALADA EM PAREDE - FORNECIMENTO E INSTALAÇÃO. AF_12/2015</t>
  </si>
  <si>
    <t>6,56</t>
  </si>
  <si>
    <t>7,18</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</si>
  <si>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</si>
  <si>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</si>
  <si>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</si>
  <si>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6,62</t>
  </si>
  <si>
    <t>7,11</t>
  </si>
  <si>
    <t>CURVA 180 GRAUS PARA ELETRODUTO, PVC, ROSCÁVEL, DN 20 MM (1/2"), PARA CIRCUITOS TERMINAIS, INSTALADA EM FORRO - FORNECIMENTO E INSTALAÇÃO. AF_12/2015</t>
  </si>
  <si>
    <t>6,38</t>
  </si>
  <si>
    <t>6,87</t>
  </si>
  <si>
    <t>CURVA 90 GRAUS PARA ELETRODUTO, PVC, ROSCÁVEL, DN 25 MM (3/4"), PARA CIRCUITOS TERMINAIS, INSTALADA EM FORRO - FORNECIMENTO E INSTALAÇÃO. AF_12/2015</t>
  </si>
  <si>
    <t>8,50</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</si>
  <si>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</si>
  <si>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</si>
  <si>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</si>
  <si>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12,41</t>
  </si>
  <si>
    <t>13,21</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</si>
  <si>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</si>
  <si>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</si>
  <si>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14,90</t>
  </si>
  <si>
    <t>15,92</t>
  </si>
  <si>
    <t>CURVA 90 GRAUS PARA ELETRODUTO, PVC, ROSCÁVEL, DN 20 MM (1/2"), PARA CIRCUITOS TERMINAIS, INSTALADA EM LAJE - FORNECIMENTO E INSTALAÇÃO. AF_12/2015</t>
  </si>
  <si>
    <t>8,74</t>
  </si>
  <si>
    <t>CURVA 180 GRAUS PARA ELETRODUTO, PVC, ROSCÁVEL, DN 20 MM (1/2"), PARA CIRCUITOS TERMINAIS, INSTALADA EM LAJE - FORNECIMENTO E INSTALAÇÃO. AF_12/2015</t>
  </si>
  <si>
    <t>7,86</t>
  </si>
  <si>
    <t>CURVA 90 GRAUS PARA ELETRODUTO, PVC, ROSCÁVEL, DN 25 MM (3/4"), PARA CIRCUITOS TERMINAIS, INSTALADA EM LAJE - FORNECIMENTO E INSTALAÇÃO. AF_12/2015</t>
  </si>
  <si>
    <t>9,36</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</si>
  <si>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</si>
  <si>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</si>
  <si>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12,25</t>
  </si>
  <si>
    <t>CURVA 180 GRAUS PARA ELETRODUTO, PVC, ROSCÁVEL, DN 32 MM (1), PARA CIRCUITOS TERMINAIS, INSTALADA EM LAJE - FORNECIMENTO E INSTALAÇÃO. AF_12/2015</t>
  </si>
  <si>
    <t>13,89</t>
  </si>
  <si>
    <t>CURVA 90 GRAUS PARA ELETRODUTO, PVC, ROSCÁVEL, DN 40 MM (1 1/4"), PARA CIRCUITOS TERMINAIS, INSTALADA EM LAJE - FORNECIMENTO E INSTALAÇÃO. AF_12/2015</t>
  </si>
  <si>
    <t>14,65</t>
  </si>
  <si>
    <t>15,84</t>
  </si>
  <si>
    <t>CURVA 180 GRAUS PARA ELETRODUTO, PVC, ROSCÁVEL, DN 40 MM (1 1/4"), PARA CIRCUITOS TERMINAIS, INSTALADA EM LAJE - FORNECIMENTO E INSTALAÇÃO. AF_12/2015</t>
  </si>
  <si>
    <t>16,41</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</si>
  <si>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</si>
  <si>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</si>
  <si>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</si>
  <si>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11,58</t>
  </si>
  <si>
    <t>CURVA 180 GRAUS PARA ELETRODUTO, PVC, ROSCÁVEL, DN 25 MM (3/4"), PARA CIRCUITOS TERMINAIS, INSTALADA EM PAREDE - FORNECIMENTO E INSTALAÇÃO. AF_12/2015</t>
  </si>
  <si>
    <t>12,27</t>
  </si>
  <si>
    <t>CURVA 90 GRAUS PARA ELETRODUTO, PVC, ROSCÁVEL, DN 32 MM (1"), PARA CIRCUITOS TERMINAIS, INSTALADA EM PAREDE - FORNECIMENTO E INSTALAÇÃO. AF_12/2015</t>
  </si>
  <si>
    <t>14,07</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</si>
  <si>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</si>
  <si>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</si>
  <si>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14,83</t>
  </si>
  <si>
    <t>16,04</t>
  </si>
  <si>
    <t>CURVA 180 GRAUS PARA ELETRODUTO, PVC, ROSCÁVEL, DN 40 MM (1 1/4"), PARA CIRCUITOS TERMINAIS, INSTALADA EM PAREDE - FORNECIMENTO E INSTALAÇÃO. AF_12/2015</t>
  </si>
  <si>
    <t>16,59</t>
  </si>
  <si>
    <t>17,80</t>
  </si>
  <si>
    <t>LUVA PARA ELETRODUTO, PVC, ROSCÁVEL, DN 50 MM (1 1/2") - FORNECIMENTO E INSTALAÇÃO. AF_12/2015</t>
  </si>
  <si>
    <t>10,79</t>
  </si>
  <si>
    <t>LUVA PARA ELETRODUTO, PVC, ROSCÁVEL, DN 60 MM (2") - FORNECIMENTO E INSTALAÇÃO. AF_12/2015</t>
  </si>
  <si>
    <t>14,29</t>
  </si>
  <si>
    <t>LUVA PARA ELETRODUTO, PVC, ROSCÁVEL, DN 75 MM (2 1/2") - FORNECIMENTO E INSTALAÇÃO. AF_12/2015</t>
  </si>
  <si>
    <t>21,41</t>
  </si>
  <si>
    <t>LUVA PARA ELETRODUTO, PVC, ROSCÁVEL, DN 85 MM (3") - FORNECIMENTO E INSTALAÇÃO. AF_12/2015</t>
  </si>
  <si>
    <t>24,63</t>
  </si>
  <si>
    <t>25,96</t>
  </si>
  <si>
    <t>LUVA PARA ELETRODUTO, PVC, ROSCÁVEL, DN 110 MM (4") - FORNECIMENTO E INSTALAÇÃO. AF_12/2015</t>
  </si>
  <si>
    <t>CURVA 90 GRAUS PARA ELETRODUTO, PVC, ROSCÁVEL, DN 50 MM (1 1/2") - FORNECIMENTO E INSTALAÇÃO. AF_12/2015</t>
  </si>
  <si>
    <t>17,79</t>
  </si>
  <si>
    <t>CURVA 90 GRAUS PARA ELETRODUTO, PVC, ROSCÁVEL, DN 60 MM (2") - FORNECIMENTO E INSTALAÇÃO. AF_12/2015</t>
  </si>
  <si>
    <t>21,21</t>
  </si>
  <si>
    <t>CURVA 90 GRAUS PARA ELETRODUTO, PVC, ROSCÁVEL, DN 75 MM (2 1/2") - FORNECIMENTO E INSTALAÇÃO. AF_12/2015</t>
  </si>
  <si>
    <t>35,67</t>
  </si>
  <si>
    <t>37,46</t>
  </si>
  <si>
    <t>CURVA 90 GRAUS PARA ELETRODUTO, PVC, ROSCÁVEL, DN 85 MM (3") - FORNECIMENTO E INSTALAÇÃO. AF_12/2015</t>
  </si>
  <si>
    <t>CURVA 90 GRAUS PARA ELETRODUTO, PVC, ROSCÁVEL, DN 110 MM (4") - FORNECIMENTO E INSTALAÇÃO. AF_12/2015</t>
  </si>
  <si>
    <t>61,47</t>
  </si>
  <si>
    <t>63,95</t>
  </si>
  <si>
    <t>LUVA PARA ELETRODUTO, PVC, SOLDÁVEL, DN 25 MM (3/4), APARENTE, INSTALADA EM TETO - FORNECIMENTO E INSTALAÇÃO. AF_11/2016_P</t>
  </si>
  <si>
    <t>LUVA PARA ELETRODUTO, PVC, SOLDÁVEL, DN 32 MM (1), APARENTE, INSTALADA EM TETO - FORNECIMENTO E INSTALAÇÃO. AF_11/2016_P</t>
  </si>
  <si>
    <t>5,98</t>
  </si>
  <si>
    <t>LUVA PARA ELETRODUTO, PVC, SOLDÁVEL, DN 20 MM (1/2), APARENTE, INSTALADA EM PAREDE - FORNECIMENTO E INSTALAÇÃO. AF_11/2016_P</t>
  </si>
  <si>
    <t>5,00</t>
  </si>
  <si>
    <t>5,41</t>
  </si>
  <si>
    <t>LUVA PARA ELETRODUTO, PVC, SOLDÁVEL, DN 25 MM (3/4), APARENTE, INSTALADA EM PAREDE - FORNECIMENTO E INSTALAÇÃO. AF_11/2016_P</t>
  </si>
  <si>
    <t>6,32</t>
  </si>
  <si>
    <t>LUVA PARA ELETRODUTO, PVC, SOLDÁVEL, DN 32 MM (1), APARENTE, INSTALADA EM PAREDE - FORNECIMENTO E INSTALAÇÃO. AF_11/2016_P</t>
  </si>
  <si>
    <t>7,10</t>
  </si>
  <si>
    <t>7,61</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</si>
  <si>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</si>
  <si>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</si>
  <si>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</si>
  <si>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</si>
  <si>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</si>
  <si>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</si>
  <si>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</si>
  <si>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9,80</t>
  </si>
  <si>
    <t>LUVA DE EMENDA PARA ELETRODUTO, AÇO GALVANIZADO, DN 40 MM (1 1/2''), APARENTE, INSTALADA EM PAREDE - FORNECIMENTO E INSTALAÇÃO. AF_11/2016_P</t>
  </si>
  <si>
    <t>11,70</t>
  </si>
  <si>
    <t>12,73</t>
  </si>
  <si>
    <t>CURVA 135 GRAUS PARA ELETRODUTO, PVC, ROSCÁVEL, DN 25 MM (3/4), PARA CIRCUITOS TERMINAIS, INSTALADA EM FORRO - FORNECIMENTO E INSTALAÇÃO. AF_12/2015</t>
  </si>
  <si>
    <t>7,70</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</si>
  <si>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</si>
  <si>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</si>
  <si>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</si>
  <si>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2,01</t>
  </si>
  <si>
    <t>CABO DE COBRE FLEXÍVEL ISOLADO, 1,5 MM², ANTI-CHAMA 0,6/1,0 KV, PARA CIRCUITOS TERMINAIS - FORNECIMENTO E INSTALAÇÃO. AF_12/2015</t>
  </si>
  <si>
    <t>2,77</t>
  </si>
  <si>
    <t>CABO DE COBRE FLEXÍVEL ISOLADO, 2,5 MM², ANTI-CHAMA 450/750 V, PARA CIRCUITOS TERMINAIS - FORNECIMENTO E INSTALAÇÃO. AF_12/2015</t>
  </si>
  <si>
    <t>2,78</t>
  </si>
  <si>
    <t>2,90</t>
  </si>
  <si>
    <t>CABO DE COBRE FLEXÍVEL ISOLADO, 2,5 MM², ANTI-CHAMA 0,6/1,0 KV, PARA CIRCUITOS TERMINAIS - FORNECIMENTO E INSTALAÇÃO. AF_12/2015</t>
  </si>
  <si>
    <t>3,61</t>
  </si>
  <si>
    <t>3,73</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</si>
  <si>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</si>
  <si>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</si>
  <si>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</si>
  <si>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</si>
  <si>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6,82</t>
  </si>
  <si>
    <t>CABO DE COBRE FLEXÍVEL ISOLADO, 10 MM², ANTI-CHAMA 450/750 V, PARA CIRCUITOS TERMINAIS - FORNECIMENTO E INSTALAÇÃO. AF_12/2015</t>
  </si>
  <si>
    <t>10,35</t>
  </si>
  <si>
    <t>CABO DE COBRE FLEXÍVEL ISOLADO, 10 MM², ANTI-CHAMA 0,6/1,0 KV, PARA CIRCUITOS TERMINAIS - FORNECIMENTO E INSTALAÇÃO. AF_12/2015</t>
  </si>
  <si>
    <t>CABO DE COBRE FLEXÍVEL ISOLADO, 16 MM², ANTI-CHAMA 450/750 V, PARA CIRCUITOS TERMINAIS - FORNECIMENTO E INSTALAÇÃO. AF_12/2015</t>
  </si>
  <si>
    <t>15,80</t>
  </si>
  <si>
    <t>CABO DE COBRE FLEXÍVEL ISOLADO, 16 MM², ANTI-CHAMA 0,6/1,0 KV, PARA CIRCUITOS TERMINAIS - FORNECIMENTO E INSTALAÇÃO. AF_12/2015</t>
  </si>
  <si>
    <t>16,30</t>
  </si>
  <si>
    <t>16,76</t>
  </si>
  <si>
    <t>CABO DE COBRE FLEXÍVEL ISOLADO, 10 MM², ANTI-CHAMA 450/750 V, PARA DISTRIBUIÇÃO - FORNECIMENTO E INSTALAÇÃO. AF_12/2015</t>
  </si>
  <si>
    <t>6,64</t>
  </si>
  <si>
    <t>CABO DE COBRE FLEXÍVEL ISOLADO, 10 MM², ANTI-CHAMA 0,6/1,0 KV, PARA DISTRIBUIÇÃO - FORNECIMENTO E INSTALAÇÃO. AF_12/2015</t>
  </si>
  <si>
    <t>7,21</t>
  </si>
  <si>
    <t>7,25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</si>
  <si>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</si>
  <si>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</si>
  <si>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</si>
  <si>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17,70</t>
  </si>
  <si>
    <t>17,95</t>
  </si>
  <si>
    <t>CABO DE COBRE FLEXÍVEL ISOLADO, 25 MM², ANTI-CHAMA 0,6/1,0 KV, PARA DISTRIBUIÇÃO - FORNECIMENTO E INSTALAÇÃO. AF_12/2015</t>
  </si>
  <si>
    <t>18,42</t>
  </si>
  <si>
    <t>CABO DE COBRE FLEXÍVEL ISOLADO, 35 MM², ANTI-CHAMA 450/750 V, PARA DISTRIBUIÇÃO - FORNECIMENTO E INSTALAÇÃO. AF_12/2015</t>
  </si>
  <si>
    <t>24,10</t>
  </si>
  <si>
    <t>CABO DE COBRE FLEXÍVEL ISOLADO, 35 MM², ANTI-CHAMA 0,6/1,0 KV, PARA DISTRIBUIÇÃO - FORNECIMENTO E INSTALAÇÃO. AF_12/2015</t>
  </si>
  <si>
    <t>24,79</t>
  </si>
  <si>
    <t>CABO DE COBRE FLEXÍVEL ISOLADO, 50 MM², ANTI-CHAMA 450/750 V, PARA DISTRIBUIÇÃO - FORNECIMENTO E INSTALAÇÃO. AF_12/2015</t>
  </si>
  <si>
    <t>CABO DE COBRE FLEXÍVEL ISOLADO, 50 MM², ANTI-CHAMA 0,6/1,0 KV, PARA DISTRIBUIÇÃO - FORNECIMENTO E INSTALAÇÃO. AF_12/2015</t>
  </si>
  <si>
    <t>34,33</t>
  </si>
  <si>
    <t>CABO DE COBRE FLEXÍVEL ISOLADO, 70 MM², ANTI-CHAMA 450/750 V, PARA DISTRIBUIÇÃO - FORNECIMENTO E INSTALAÇÃO. AF_12/2015</t>
  </si>
  <si>
    <t>CABO DE COBRE FLEXÍVEL ISOLADO, 70 MM², ANTI-CHAMA 0,6/1,0 KV, PARA DISTRIBUIÇÃO - FORNECIMENTO E INSTALAÇÃO. AF_12/2015</t>
  </si>
  <si>
    <t>47,02</t>
  </si>
  <si>
    <t>CABO DE COBRE FLEXÍVEL ISOLADO, 95 MM², ANTI-CHAMA 450/750 V, PARA DISTRIBUIÇÃO - FORNECIMENTO E INSTALAÇÃO. AF_12/2015</t>
  </si>
  <si>
    <t>62,49</t>
  </si>
  <si>
    <t>CABO DE COBRE FLEXÍVEL ISOLADO, 95 MM², ANTI-CHAMA 0,6/1,0 KV, PARA DISTRIBUIÇÃO - FORNECIMENTO E INSTALAÇÃO. AF_12/2015</t>
  </si>
  <si>
    <t>62,04</t>
  </si>
  <si>
    <t>62,54</t>
  </si>
  <si>
    <t>CABO DE COBRE FLEXÍVEL ISOLADO, 120 MM², ANTI-CHAMA 450/750 V, PARA DISTRIBUIÇÃO - FORNECIMENTO E INSTALAÇÃO. AF_12/2015</t>
  </si>
  <si>
    <t>CABO DE COBRE FLEXÍVEL ISOLADO, 120 MM², ANTI-CHAMA 0,6/1,0 KV, PARA DISTRIBUIÇÃO - FORNECIMENTO E INSTALAÇÃO. AF_12/2015</t>
  </si>
  <si>
    <t>80,23</t>
  </si>
  <si>
    <t>80,83</t>
  </si>
  <si>
    <t>CABO DE COBRE FLEXÍVEL ISOLADO, 150 MM², ANTI-CHAMA 450/750 V, PARA DISTRIBUIÇÃO - FORNECIMENTO E INSTALAÇÃO. AF_12/2015</t>
  </si>
  <si>
    <t>99,51</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</si>
  <si>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</si>
  <si>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</si>
  <si>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</si>
  <si>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</si>
  <si>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158,07</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</si>
  <si>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</si>
  <si>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</si>
  <si>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</si>
  <si>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CABO DE COBRE ISOLADO, 10 MM², ANTI-CHAMA 450/750 V, INSTALADO EM ELETROCALHA OU PERFILADO - FORNECIMENTO E INSTALAÇÃO. AF_10/2020</t>
  </si>
  <si>
    <t>6,46</t>
  </si>
  <si>
    <t>6,48</t>
  </si>
  <si>
    <t>CABO DE COBRE ISOLADO, 10 MM², ANTI-CHAMA 0,6/1 KV, INSTALADO EM ELETROCALHA OU PERFILADO - FORNECIMENTO E INSTALAÇÃO. AF_10/2020</t>
  </si>
  <si>
    <t>7,05</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</si>
  <si>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</si>
  <si>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</si>
  <si>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</si>
  <si>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</si>
  <si>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16,53</t>
  </si>
  <si>
    <t>16,58</t>
  </si>
  <si>
    <t>CAIXA OCTOGONAL 4" X 4", PVC, INSTALADA EM LAJE - FORNECIMENTO E INSTALAÇÃO. AF_12/2015</t>
  </si>
  <si>
    <t>10,07</t>
  </si>
  <si>
    <t>10,61</t>
  </si>
  <si>
    <t>CAIXA OCTOGONAL 3" X 3", PVC, INSTALADA EM LAJE - FORNECIMENTO E INSTALAÇÃO. AF_12/2015</t>
  </si>
  <si>
    <t>8,52</t>
  </si>
  <si>
    <t>CAIXA RETANGULAR 4" X 2" ALTA (2,00 M DO PISO), PVC, INSTALADA EM PAREDE - FORNECIMENTO E INSTALAÇÃO. AF_12/2015</t>
  </si>
  <si>
    <t>20,60</t>
  </si>
  <si>
    <t>CAIXA RETANGULAR 4" X 2" MÉDIA (1,30 M DO PISO), PVC, INSTALADA EM PAREDE - FORNECIMENTO E INSTALAÇÃO. AF_12/2015</t>
  </si>
  <si>
    <t>CAIXA RETANGULAR 4" X 2" BAIXA (0,30 M DO PISO), PVC, INSTALADA EM PAREDE - FORNECIMENTO E INSTALAÇÃO. AF_12/2015</t>
  </si>
  <si>
    <t>7,45</t>
  </si>
  <si>
    <t>8,02</t>
  </si>
  <si>
    <t>CAIXA RETANGULAR 4" X 4" ALTA (2,00 M DO PISO), PVC, INSTALADA EM PAREDE - FORNECIMENTO E INSTALAÇÃO. AF_12/2015</t>
  </si>
  <si>
    <t>25,36</t>
  </si>
  <si>
    <t>27,68</t>
  </si>
  <si>
    <t>CAIXA RETANGULAR 4" X 4" MÉDIA (1,30 M DO PISO), PVC, INSTALADA EM PAREDE - FORNECIMENTO E INSTALAÇÃO. AF_12/2015</t>
  </si>
  <si>
    <t>14,35</t>
  </si>
  <si>
    <t>15,45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</si>
  <si>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</si>
  <si>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</si>
  <si>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</si>
  <si>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</si>
  <si>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22,57</t>
  </si>
  <si>
    <t>CAIXA RETANGULAR 4" X 2" MÉDIA (1,30 M DO PISO), METÁLICA, INSTALADA EM PAREDE - FORNECIMENTO E INSTALAÇÃO. AF_12/2015</t>
  </si>
  <si>
    <t>10,98</t>
  </si>
  <si>
    <t>CAIXA RETANGULAR 4" X 2" BAIXA (0,30 M DO PISO), METÁLICA, INSTALADA EM PAREDE - FORNECIMENTO E INSTALAÇÃO. AF_12/2015</t>
  </si>
  <si>
    <t>CAIXA RETANGULAR 4" X 4" ALTA (2,00 M DO PISO), METÁLICA, INSTALADA EM PAREDE - FORNECIMENTO E INSTALAÇÃO. AF_12/2015</t>
  </si>
  <si>
    <t>27,82</t>
  </si>
  <si>
    <t>CAIXA RETANGULAR 4" X 4" MÉDIA (1,30 M DO PISO), METÁLICA, INSTALADA EM PAREDE - FORNECIMENTO E INSTALAÇÃO. AF_12/2015</t>
  </si>
  <si>
    <t>14,49</t>
  </si>
  <si>
    <t>CAIXA RETANGULAR 4" X 4" BAIXA (0,30 M DO PISO), METÁLICA, INSTALADA EM PAREDE - FORNECIMENTO E INSTALAÇÃO. AF_12/2015</t>
  </si>
  <si>
    <t>10,37</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</si>
  <si>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</si>
  <si>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</si>
  <si>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21,55</t>
  </si>
  <si>
    <t>CONDULETE DE ALUMÍNIO, TIPO E, PARA ELETRODUTO DE AÇO GALVANIZADO DN 20 MM (3/4''), APARENTE - FORNECIMENTO E INSTALAÇÃO. AF_11/2016_P</t>
  </si>
  <si>
    <t>19,80</t>
  </si>
  <si>
    <t>CONDULETE DE ALUMÍNIO, TIPO B, PARA ELETRODUTO DE AÇO GALVANIZADO DN 25 MM (1''), APARENTE - FORNECIMENTO E INSTALAÇÃO. AF_11/2016_P</t>
  </si>
  <si>
    <t>23,94</t>
  </si>
  <si>
    <t>25,33</t>
  </si>
  <si>
    <t>CONDULETE DE ALUMÍNIO, TIPO C, PARA ELETRODUTO DE AÇO GALVANIZADO DN 25 MM (1''), APARENTE - FORNECIMENTO E INSTALAÇÃO. AF_11/2016_P</t>
  </si>
  <si>
    <t>24,33</t>
  </si>
  <si>
    <t>25,72</t>
  </si>
  <si>
    <t>CONDULETE DE ALUMÍNIO, TIPO E, ELETRODUTO DE AÇO GALVANIZADO DN 25 MM (1''), APARENTE - FORNECIMENTO E INSTALAÇÃO. AF_11/2016_P</t>
  </si>
  <si>
    <t>25,35</t>
  </si>
  <si>
    <t>CONDULETE DE ALUMÍNIO, TIPO E, PARA ELETRODUTO DE AÇO GALVANIZADO DN 32 MM (1 1/4''), APARENTE - FORNECIMENTO E INSTALAÇÃO. AF_11/2016_P</t>
  </si>
  <si>
    <t>28,86</t>
  </si>
  <si>
    <t>CONDULETE DE ALUMÍNIO, TIPO LR, PARA ELETRODUTO DE AÇO GALVANIZADO DN 20 MM (3/4''), APARENTE - FORNECIMENTO E INSTALAÇÃO. AF_11/2016_P</t>
  </si>
  <si>
    <t>21,23</t>
  </si>
  <si>
    <t>22,69</t>
  </si>
  <si>
    <t>CONDULETE DE ALUMÍNIO, TIPO LR, PARA ELETRODUTO DE AÇO GALVANIZADO DN 25 MM (1''), APARENTE - FORNECIMENTO E INSTALAÇÃO. AF_11/2016_P</t>
  </si>
  <si>
    <t>26,36</t>
  </si>
  <si>
    <t>27,91</t>
  </si>
  <si>
    <t>CONDULETE DE ALUMÍNIO, TIPO LR, PARA ELETRODUTO DE AÇO GALVANIZADO DN 32 MM (1 1/4''), APARENTE - FORNECIMENTO E INSTALAÇÃO. AF_11/2016_P</t>
  </si>
  <si>
    <t>34,04</t>
  </si>
  <si>
    <t>CONDULETE DE ALUMÍNIO, TIPO T, PARA ELETRODUTO DE AÇO GALVANIZADO DN 20 MM (3/4''), APARENTE - FORNECIMENTO E INSTALAÇÃO. AF_11/2016_P</t>
  </si>
  <si>
    <t>24,52</t>
  </si>
  <si>
    <t>CONDULETE DE ALUMÍNIO, TIPO T, PARA ELETRODUTO DE AÇO GALVANIZADO DN 25 MM (1''), APARENTE - FORNECIMENTO E INSTALAÇÃO. AF_11/2016_P</t>
  </si>
  <si>
    <t>32,86</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</si>
  <si>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</si>
  <si>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</si>
  <si>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29,46</t>
  </si>
  <si>
    <t>CONDULETE DE ALUMÍNIO, TIPO X, PARA ELETRODUTO DE AÇO GALVANIZADO DN 25 MM (1''), APARENTE - FORNECIMENTO E INSTALAÇÃO. AF_11/2016_P</t>
  </si>
  <si>
    <t>34,99</t>
  </si>
  <si>
    <t>CONDULETE DE ALUMÍNIO, TIPO X, PARA ELETRODUTO DE AÇO GALVANIZADO DN 32 MM (1 1/4''), APARENTE - FORNECIMENTO E INSTALAÇÃO. AF_11/2016_P</t>
  </si>
  <si>
    <t>CONDULETE DE PVC, TIPO B, PARA ELETRODUTO DE PVC SOLDÁVEL DN 20 MM (1/2''), APARENTE - FORNECIMENTO E INSTALAÇÃO. AF_11/2016</t>
  </si>
  <si>
    <t>19,56</t>
  </si>
  <si>
    <t>CONDULETE DE PVC, TIPO B, PARA ELETRODUTO DE PVC SOLDÁVEL DN 25 MM (3/4''), APARENTE - FORNECIMENTO E INSTALAÇÃO. AF_11/2016</t>
  </si>
  <si>
    <t>18,62</t>
  </si>
  <si>
    <t>19,74</t>
  </si>
  <si>
    <t>CONDULETE DE PVC, TIPO B, PARA ELETRODUTO DE PVC SOLDÁVEL DN 32 MM (1''), APARENTE - FORNECIMENTO E INSTALAÇÃO. AF_11/2016</t>
  </si>
  <si>
    <t>19,24</t>
  </si>
  <si>
    <t>20,39</t>
  </si>
  <si>
    <t>CONDULETE DE PVC, TIPO LL, PARA ELETRODUTO DE PVC SOLDÁVEL DN 20 MM (1/2''), APARENTE - FORNECIMENTO E INSTALAÇÃO. AF_11/2016</t>
  </si>
  <si>
    <t>22,50</t>
  </si>
  <si>
    <t>CONDULETE DE PVC, TIPO LL, PARA ELETRODUTO DE PVC SOLDÁVEL DN 25 MM (3/4''), APARENTE - FORNECIMENTO E INSTALAÇÃO. AF_11/2016</t>
  </si>
  <si>
    <t>21,69</t>
  </si>
  <si>
    <t>23,06</t>
  </si>
  <si>
    <t>CONDULETE DE PVC, TIPO LL, PARA ELETRODUTO DE PVC SOLDÁVEL DN 32 MM (1''), APARENTE - FORNECIMENTO E INSTALAÇÃO. AF_11/2016</t>
  </si>
  <si>
    <t>23,88</t>
  </si>
  <si>
    <t>25,31</t>
  </si>
  <si>
    <t>CONDULETE DE PVC, TIPO LB, PARA ELETRODUTO DE PVC SOLDÁVEL DN 20 MM (1/2''), APARENTE - FORNECIMENTO E INSTALAÇÃO. AF_11/2016</t>
  </si>
  <si>
    <t>12,18</t>
  </si>
  <si>
    <t>CONDULETE DE PVC, TIPO LB, PARA ELETRODUTO DE PVC SOLDÁVEL DN 25 MM (3/4''), APARENTE - FORNECIMENTO E INSTALAÇÃO. AF_11/2016</t>
  </si>
  <si>
    <t>12,36</t>
  </si>
  <si>
    <t>CONDULETE DE PVC, TIPO LB, PARA ELETRODUTO DE PVC SOLDÁVEL DN 32 MM (1''), APARENTE - FORNECIMENTO E INSTALAÇÃO. AF_11/2016</t>
  </si>
  <si>
    <t>15,00</t>
  </si>
  <si>
    <t>CONDULETE DE PVC, TIPO TB, PARA ELETRODUTO DE PVC SOLDÁVEL DN 20 MM (1/2''), APARENTE - FORNECIMENTO E INSTALAÇÃO. AF_11/2016</t>
  </si>
  <si>
    <t>14,22</t>
  </si>
  <si>
    <t>14,70</t>
  </si>
  <si>
    <t>CONDULETE DE PVC, TIPO TB, PARA ELETRODUTO DE PVC SOLDÁVEL DN 25 MM (3/4''), APARENTE - FORNECIMENTO E INSTALAÇÃO. AF_11/2016</t>
  </si>
  <si>
    <t>15,53</t>
  </si>
  <si>
    <t>CONDULETE DE PVC, TIPO TB, PARA ELETRODUTO DE PVC SOLDÁVEL DN 32 MM (1''), APARENTE - FORNECIMENTO E INSTALAÇÃO. AF_11/2016</t>
  </si>
  <si>
    <t>19,19</t>
  </si>
  <si>
    <t>19,86</t>
  </si>
  <si>
    <t>CONDULETE DE PVC, TIPO X, PARA ELETRODUTO DE PVC SOLDÁVEL DN 20 MM (1/2''), APARENTE - FORNECIMENTO E INSTALAÇÃO. AF_11/2016</t>
  </si>
  <si>
    <t>CONDULETE DE PVC, TIPO X, PARA ELETRODUTO DE PVC SOLDÁVEL DN 25 MM (3/4''), APARENTE - FORNECIMENTO E INSTALAÇÃO. AF_11/2016</t>
  </si>
  <si>
    <t>28,47</t>
  </si>
  <si>
    <t>CONDULETE DE PVC, TIPO X, PARA ELETRODUTO DE PVC SOLDÁVEL DN 32 MM (1''), APARENTE - FORNECIMENTO E INSTALAÇÃO. AF_11/2016</t>
  </si>
  <si>
    <t>32,42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</si>
  <si>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</si>
  <si>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</si>
  <si>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</si>
  <si>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</si>
  <si>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</si>
  <si>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</si>
  <si>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</si>
  <si>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</si>
  <si>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</si>
  <si>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</si>
  <si>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</si>
  <si>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</si>
  <si>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</si>
  <si>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</si>
  <si>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</si>
  <si>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11,24</t>
  </si>
  <si>
    <t>DISJUNTOR MONOPOLAR TIPO DIN, CORRENTE NOMINAL DE 16A - FORNECIMENTO E INSTALAÇÃO. AF_10/2020</t>
  </si>
  <si>
    <t>11,67</t>
  </si>
  <si>
    <t>DISJUNTOR MONOPOLAR TIPO DIN, CORRENTE NOMINAL DE 20A - FORNECIMENTO E INSTALAÇÃO. AF_10/2020</t>
  </si>
  <si>
    <t>12,58</t>
  </si>
  <si>
    <t>DISJUNTOR MONOPOLAR TIPO DIN, CORRENTE NOMINAL DE 25A - FORNECIMENTO E INSTALAÇÃO. AF_10/2020</t>
  </si>
  <si>
    <t>DISJUNTOR MONOPOLAR TIPO DIN, CORRENTE NOMINAL DE 32A - FORNECIMENTO E INSTALAÇÃO. AF_10/2020</t>
  </si>
  <si>
    <t>14,01</t>
  </si>
  <si>
    <t>DISJUNTOR MONOPOLAR TIPO DIN, CORRENTE NOMINAL DE 40A - FORNECIMENTO E INSTALAÇÃO. AF_10/2020</t>
  </si>
  <si>
    <t>20,27</t>
  </si>
  <si>
    <t>DISJUNTOR MONOPOLAR TIPO DIN, CORRENTE NOMINAL DE 50A - FORNECIMENTO E INSTALAÇÃO. AF_10/2020</t>
  </si>
  <si>
    <t>22,63</t>
  </si>
  <si>
    <t>DISJUNTOR BIPOLAR TIPO DIN, CORRENTE NOMINAL DE 10A - FORNECIMENTO E INSTALAÇÃO. AF_10/2020</t>
  </si>
  <si>
    <t>DISJUNTOR BIPOLAR TIPO DIN, CORRENTE NOMINAL DE 16A - FORNECIMENTO E INSTALAÇÃO. AF_10/2020</t>
  </si>
  <si>
    <t>57,65</t>
  </si>
  <si>
    <t>58,02</t>
  </si>
  <si>
    <t>DISJUNTOR BIPOLAR TIPO DIN, CORRENTE NOMINAL DE 20A - FORNECIMENTO E INSTALAÇÃO. AF_10/2020</t>
  </si>
  <si>
    <t>59,98</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</si>
  <si>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</si>
  <si>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</si>
  <si>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</si>
  <si>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64,13</t>
  </si>
  <si>
    <t>65,18</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</si>
  <si>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</si>
  <si>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</si>
  <si>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</si>
  <si>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72,00</t>
  </si>
  <si>
    <t>72,56</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</si>
  <si>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</si>
  <si>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</si>
  <si>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</si>
  <si>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</si>
  <si>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82,94</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</si>
  <si>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</si>
  <si>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</si>
  <si>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</si>
  <si>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</si>
  <si>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</si>
  <si>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</si>
  <si>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</si>
  <si>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56,23</t>
  </si>
  <si>
    <t>QUADRO DE DISTRIBUIÇÃO DE ENERGIA EM PVC, DE EMBUTIR, SEM BARRAMENTO, PARA 3 DISJUNTORES - FORNECIMENTO E INSTALAÇÃO. AF_10/2020</t>
  </si>
  <si>
    <t>39,23</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</si>
  <si>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</si>
  <si>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</si>
  <si>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</si>
  <si>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</si>
  <si>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</si>
  <si>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</si>
  <si>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</si>
  <si>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15,29</t>
  </si>
  <si>
    <t>DISJUNTOR MONOPOLAR TIPO NEMA, CORRENTE NOMINAL DE 35 ATÉ 50A - FORNECIMENTO E INSTALAÇÃO. AF_10/2020</t>
  </si>
  <si>
    <t>26,61</t>
  </si>
  <si>
    <t>DISJUNTOR BIPOLAR TIPO NEMA, CORRENTE NOMINAL DE 10 ATÉ 50A - FORNECIMENTO E INSTALAÇÃO. AF_10/2020</t>
  </si>
  <si>
    <t>70,83</t>
  </si>
  <si>
    <t>71,35</t>
  </si>
  <si>
    <t>DISJUNTOR TRIPOLAR TIPO NEMA, CORRENTE NOMINAL DE 10 ATÉ 50A - FORNECIMENTO E INSTALAÇÃO. AF_10/2020</t>
  </si>
  <si>
    <t>90,08</t>
  </si>
  <si>
    <t>DISJUNTOR TRIPOLAR TIPO NEMA, CORRENTE NOMINAL DE 60 ATÉ 100A - FORNECIMENTO E INSTALAÇÃO. AF_10/2020</t>
  </si>
  <si>
    <t>149,90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</si>
  <si>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</si>
  <si>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</si>
  <si>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</si>
  <si>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</si>
  <si>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</si>
  <si>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</si>
  <si>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</si>
  <si>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122,98</t>
  </si>
  <si>
    <t>CONTATOR TRIPOLAR I NOMINAL 22A - FORNECIMENTO E INSTALAÇÃO. AF_10/2020</t>
  </si>
  <si>
    <t>151,84</t>
  </si>
  <si>
    <t>CONTATOR TRIPOLAR I NOMINAL 38A - FORNECIMENTO E INSTALAÇÃO. AF_10/2020</t>
  </si>
  <si>
    <t>CONTATOR TRIPOLAR I NOMIMAL 95A - FORNECIMENTO E INSTALAÇÃO. AF_10/2020</t>
  </si>
  <si>
    <t>CAIXA DE PROTEÇÃO PARA MEDIDOR MONOFÁSICO DE EMBUTIR - FORNECIMENTO E INSTALAÇÃO. AF_10/2020</t>
  </si>
  <si>
    <t>73,70</t>
  </si>
  <si>
    <t>QUADRO DE MEDIÇÃO GERAL DE ENERGIA PARA 1 MEDIDOR DE SOBREPOR - FORNECIMENTO E INSTALAÇÃO. AF_10/2020</t>
  </si>
  <si>
    <t>115,76</t>
  </si>
  <si>
    <t>SUPORTE PARAFUSADO COM PLACA DE ENCAIXE 4" X 2" ALTO (2,00 M DO PISO) PARA PONTO ELÉTRICO - FORNECIMENTO E INSTALAÇÃO. AF_12/2015</t>
  </si>
  <si>
    <t>7,87</t>
  </si>
  <si>
    <t>8,28</t>
  </si>
  <si>
    <t>SUPORTE PARAFUSADO COM PLACA DE ENCAIXE 4" X 2" MÉDIO (1,30 M DO PISO) PARA PONTO ELÉTRICO - FORNECIMENTO E INSTALAÇÃO. AF_12/2015</t>
  </si>
  <si>
    <t>6,72</t>
  </si>
  <si>
    <t>7,00</t>
  </si>
  <si>
    <t>SUPORTE PARAFUSADO COM PLACA DE ENCAIXE 4" X 2" BAIXO (0,30 M DO PISO) PARA PONTO ELÉTRICO - FORNECIMENTO E INSTALAÇÃO. AF_12/2015</t>
  </si>
  <si>
    <t>6,01</t>
  </si>
  <si>
    <t>6,21</t>
  </si>
  <si>
    <t>SUPORTE PARAFUSADO COM PLACA DE ENCAIXE 4" X 4" ALTO (2,00 M DO PISO) PARA PONTO ELÉTRICO - FORNECIMENTO E INSTALAÇÃO. AF_12/2015</t>
  </si>
  <si>
    <t>12,87</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</si>
  <si>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</si>
  <si>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</si>
  <si>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</si>
  <si>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15,43</t>
  </si>
  <si>
    <t>INTERRUPTOR SIMPLES (1 MÓDULO), 10A/250V, INCLUINDO SUPORTE E PLACA - FORNECIMENTO E INSTALAÇÃO. AF_12/2015</t>
  </si>
  <si>
    <t>21,27</t>
  </si>
  <si>
    <t>INTERRUPTOR PARALELO (1 MÓDULO), 10A/250V, SEM SUPORTE E SEM PLACA - FORNECIMENTO E INSTALAÇÃO. AF_12/2015</t>
  </si>
  <si>
    <t>19,50</t>
  </si>
  <si>
    <t>20,69</t>
  </si>
  <si>
    <t>INTERRUPTOR PARALELO (1 MÓDULO), 10A/250V, INCLUINDO SUPORTE E PLACA - FORNECIMENTO E INSTALAÇÃO. AF_12/2015</t>
  </si>
  <si>
    <t>INTERRUPTOR SIMPLES (1 MÓDULO) COM INTERRUPTOR PARALELO (1 MÓDULO), 10A/250V, SEM SUPORTE E SEM PLACA - FORNECIMENTO E INSTALAÇÃO. AF_12/2015</t>
  </si>
  <si>
    <t>33,75</t>
  </si>
  <si>
    <t>INTERRUPTOR SIMPLES (1 MÓDULO) COM INTERRUPTOR PARALELO (1 MÓDULO), 10A/250V, INCLUINDO SUPORTE E PLACA - FORNECIMENTO E INSTALAÇÃO. AF_12/2015</t>
  </si>
  <si>
    <t>INTERRUPTOR SIMPLES (2 MÓDULOS), 10A/250V, SEM SUPORTE E SEM PLACA - FORNECIMENTO E INSTALAÇÃO. AF_12/2015</t>
  </si>
  <si>
    <t>28,53</t>
  </si>
  <si>
    <t>INTERRUPTOR SIMPLES (2 MÓDULOS), 10A/250V, INCLUINDO SUPORTE E PLACA - FORNECIMENTO E INSTALAÇÃO. AF_12/2015</t>
  </si>
  <si>
    <t>INTERRUPTOR PARALELO (2 MÓDULOS), 10A/250V, SEM SUPORTE E SEM PLACA - FORNECIMENTO E INSTALAÇÃO. AF_12/2015</t>
  </si>
  <si>
    <t>39,01</t>
  </si>
  <si>
    <t>INTERRUPTOR PARALELO (2 MÓDULOS), 10A/250V, INCLUINDO SUPORTE E PLACA - FORNECIMENTO E INSTALAÇÃO. AF_12/2015</t>
  </si>
  <si>
    <t>46,01</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</si>
  <si>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</si>
  <si>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</si>
  <si>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</si>
  <si>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44,37</t>
  </si>
  <si>
    <t>46,84</t>
  </si>
  <si>
    <t>INTERRUPTOR SIMPLES (2 MÓDULOS) COM INTERRUPTOR PARALELO (1 MÓDULO), 10A/250V, INCLUINDO SUPORTE E PLACA - FORNECIMENTO E INSTALAÇÃO. AF_12/2015</t>
  </si>
  <si>
    <t>51,09</t>
  </si>
  <si>
    <t>INTERRUPTOR SIMPLES (3 MÓDULOS), 10A/250V, SEM SUPORTE E SEM PLACA - FORNECIMENTO E INSTALAÇÃO. AF_12/2015</t>
  </si>
  <si>
    <t>39,48</t>
  </si>
  <si>
    <t>41,62</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</si>
  <si>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</si>
  <si>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</si>
  <si>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</si>
  <si>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</si>
  <si>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60,21</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</si>
  <si>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</si>
  <si>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</si>
  <si>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</si>
  <si>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76,80</t>
  </si>
  <si>
    <t>INTERRUPTOR SIMPLES (4 MÓDULOS), 10A/250V, SEM SUPORTE E SEM PLACA - FORNECIMENTO E INSTALAÇÃO. AF_12/2015</t>
  </si>
  <si>
    <t>52,14</t>
  </si>
  <si>
    <t>INTERRUPTOR SIMPLES (4 MÓDULOS), 10A/250V, INCLUINDO SUPORTE E PLACA - FORNECIMENTO E INSTALAÇÃO. AF_12/2015</t>
  </si>
  <si>
    <t>63,14</t>
  </si>
  <si>
    <t>66,28</t>
  </si>
  <si>
    <t>INTERRUPTOR SIMPLES (6 MÓDULOS), 10A/250V, SEM SUPORTE E SEM PLACA - FORNECIMENTO E INSTALAÇÃO. AF_12/2015</t>
  </si>
  <si>
    <t>81,21</t>
  </si>
  <si>
    <t>INTERRUPTOR SIMPLES (6 MÓDULOS), 10A/250V, INCLUINDO SUPORTE E PLACA - FORNECIMENTO E INSTALAÇÃO. AF_12/2015</t>
  </si>
  <si>
    <t>88,12</t>
  </si>
  <si>
    <t>INTERRUPTOR INTERMEDIÁRIO (1 MÓDULO), 10A/250V, SEM SUPORTE E SEM PLACA - FORNECIMENTO E INSTALAÇÃO. AF_09/2017</t>
  </si>
  <si>
    <t>32,12</t>
  </si>
  <si>
    <t>33,64</t>
  </si>
  <si>
    <t>INTERRUPTOR INTERMEDIÁRIO (1 MÓDULO), 10A/250V, INCLUINDO SUPORTE E PLACA - FORNECIMENTO E INSTALAÇÃO. AF_09/2017</t>
  </si>
  <si>
    <t>38,84</t>
  </si>
  <si>
    <t>INTERRUPTOR BIPOLAR (1 MÓDULO), 10A/250V, SEM SUPORTE E SEM PLACA - FORNECIMENTO E INSTALAÇÃO. AF_09/2017</t>
  </si>
  <si>
    <t>32,47</t>
  </si>
  <si>
    <t>INTERRUPTOR BIPOLAR (1 MÓDULO), 10A/250V, INCLUINDO SUPORTE E PLACA - FORNECIMENTO E INSTALAÇÃO. AF_09/2017</t>
  </si>
  <si>
    <t>DIMMER ROTATIVO (1 MÓDULO), 220V/600W, SEM SUPORTE E SEM PLACA - FORNECIMENTO E INSTALAÇÃO. AF_09/2017</t>
  </si>
  <si>
    <t>82,86</t>
  </si>
  <si>
    <t>DIMMER ROTATIVO (1 MÓDULO), 220V/600W, INCLUINDO SUPORTE E PLACA - FORNECIMENTO E INSTALAÇÃO. AF_09/2017</t>
  </si>
  <si>
    <t>INTERRUPTOR PULSADOR CAMPAINHA (1 MÓDULO), 10A/250V, SEM SUPORTE E SEM PLACA - FORNECIMENTO E INSTALAÇÃO. AF_09/2017</t>
  </si>
  <si>
    <t>13,47</t>
  </si>
  <si>
    <t>INTERRUPTOR PULSADOR CAMPAINHA (1 MÓDULO), 10A/250V, INCLUINDO SUPORTE E PLACA - FORNECIMENTO E INSTALAÇÃO. AF_09/2017</t>
  </si>
  <si>
    <t>20,19</t>
  </si>
  <si>
    <t>CAMPAINHA CIGARRA (1 MÓDULO), 10A/250V, SEM SUPORTE E SEM PLACA - FORNECIMENTO E INSTALAÇÃO. AF_09/2017</t>
  </si>
  <si>
    <t>30,17</t>
  </si>
  <si>
    <t>CAMPAINHA CIGARRA (1 MÓDULO), 10A/250V, INCLUINDO SUPORTE E PLACA - FORNECIMENTO E INSTALAÇÃO. AF_09/2017</t>
  </si>
  <si>
    <t>38,53</t>
  </si>
  <si>
    <t>INTERRUPTOR PULSADOR MINUTERIA (1 MÓDULO), 10A/250V, SEM SUPORTE E SEM PLACA - FORNECIMENTO E INSTALAÇÃO. AF_09/2017</t>
  </si>
  <si>
    <t>17,39</t>
  </si>
  <si>
    <t>18,27</t>
  </si>
  <si>
    <t>INTERRUPTOR PULSADOR MINUTERIA (1 MÓDULO), 10A/250V, INCLUINDO SUPORTE E PLACA - FORNECIMENTO E INSTALAÇÃO. AF_09/2017</t>
  </si>
  <si>
    <t>24,11</t>
  </si>
  <si>
    <t>25,27</t>
  </si>
  <si>
    <t>TOMADA ALTA DE EMBUTIR (1 MÓDULO), 2P+T 10 A, SEM SUPORTE E SEM PLACA - FORNECIMENTO E INSTALAÇÃO. AF_12/2015</t>
  </si>
  <si>
    <t>25,01</t>
  </si>
  <si>
    <t>26,94</t>
  </si>
  <si>
    <t>TOMADA ALTA DE EMBUTIR (1 MÓDULO), 2P+T 20 A, SEM SUPORTE E SEM PLACA - FORNECIMENTO E INSTALAÇÃO. AF_12/2015</t>
  </si>
  <si>
    <t>29,06</t>
  </si>
  <si>
    <t>TOMADA ALTA DE EMBUTIR (1 MÓDULO), 2P+T 10 A, INCLUINDO SUPORTE E PLACA - FORNECIMENTO E INSTALAÇÃO. AF_12/2015</t>
  </si>
  <si>
    <t>TOMADA ALTA DE EMBUTIR (1 MÓDULO), 2P+T 20 A, INCLUINDO SUPORTE E PLACA - FORNECIMENTO E INSTALAÇÃO. AF_12/2015</t>
  </si>
  <si>
    <t>33,85</t>
  </si>
  <si>
    <t>36,06</t>
  </si>
  <si>
    <t>TOMADA MÉDIA DE EMBUTIR (1 MÓDULO), 2P+T 10 A, SEM SUPORTE E SEM PLACA - FORNECIMENTO E INSTALAÇÃO. AF_12/2015</t>
  </si>
  <si>
    <t>18,40</t>
  </si>
  <si>
    <t>TOMADA MÉDIA DE EMBUTIR (1 MÓDULO), 2P+T 20 A, SEM SUPORTE E SEM PLACA - FORNECIMENTO E INSTALAÇÃO. AF_12/2015</t>
  </si>
  <si>
    <t>20,52</t>
  </si>
  <si>
    <t>21,71</t>
  </si>
  <si>
    <t>TOMADA MÉDIA DE EMBUTIR (1 MÓDULO), 2P+T 10 A, INCLUINDO SUPORTE E PLACA - FORNECIMENTO E INSTALAÇÃO. AF_12/2015</t>
  </si>
  <si>
    <t>26,59</t>
  </si>
  <si>
    <t>TOMADA MÉDIA DE EMBUTIR (1 MÓDULO), 2P+T 20 A, INCLUINDO SUPORTE E PLACA - FORNECIMENTO E INSTALAÇÃO. AF_12/2015</t>
  </si>
  <si>
    <t>27,24</t>
  </si>
  <si>
    <t>28,71</t>
  </si>
  <si>
    <t>TOMADA BAIXA DE EMBUTIR (1 MÓDULO), 2P+T 10 A, SEM SUPORTE E SEM PLACA - FORNECIMENTO E INSTALAÇÃO. AF_12/2015</t>
  </si>
  <si>
    <t>15,83</t>
  </si>
  <si>
    <t>TOMADA BAIXA DE EMBUTIR (1 MÓDULO), 2P+T 20 A, SEM SUPORTE E SEM PLACA - FORNECIMENTO E INSTALAÇÃO. AF_12/2015</t>
  </si>
  <si>
    <t>TOMADA BAIXA DE EMBUTIR (1 MÓDULO), 2P+T 10 A, INCLUINDO SUPORTE E PLACA - FORNECIMENTO E INSTALAÇÃO. AF_12/2015</t>
  </si>
  <si>
    <t>22,55</t>
  </si>
  <si>
    <t>23,74</t>
  </si>
  <si>
    <t>TOMADA BAIXA DE EMBUTIR (1 MÓDULO), 2P+T 20 A, INCLUINDO SUPORTE E PLACA - FORNECIMENTO E INSTALAÇÃO. AF_12/2015</t>
  </si>
  <si>
    <t>24,67</t>
  </si>
  <si>
    <t>TOMADA MÉDIA DE EMBUTIR (2 MÓDULOS), 2P+T 10 A, SEM SUPORTE E SEM PLACA - FORNECIMENTO E INSTALAÇÃO. AF_12/2015</t>
  </si>
  <si>
    <t>36,81</t>
  </si>
  <si>
    <t>TOMADA MÉDIA DE EMBUTIR (2 MÓDULOS), 2P+T 20 A, SEM SUPORTE E SEM PLACA - FORNECIMENTO E INSTALAÇÃO. AF_12/2015</t>
  </si>
  <si>
    <t>38,91</t>
  </si>
  <si>
    <t>TOMADA MÉDIA DE EMBUTIR (2 MÓDULOS), 2P+T 10 A, INCLUINDO SUPORTE E PLACA - FORNECIMENTO E INSTALAÇÃO. AF_12/2015</t>
  </si>
  <si>
    <t>41,39</t>
  </si>
  <si>
    <t>43,81</t>
  </si>
  <si>
    <t>TOMADA MÉDIA DE EMBUTIR (2 MÓDULOS), 2P+T 20 A, INCLUINDO SUPORTE E PLACA - FORNECIMENTO E INSTALAÇÃO. AF_12/2015</t>
  </si>
  <si>
    <t>45,63</t>
  </si>
  <si>
    <t>48,05</t>
  </si>
  <si>
    <t>TOMADA BAIXA DE EMBUTIR (2 MÓDULOS), 2P+T 10 A, SEM SUPORTE E SEM PLACA - FORNECIMENTO E INSTALAÇÃO. AF_12/2015</t>
  </si>
  <si>
    <t>29,52</t>
  </si>
  <si>
    <t>31,10</t>
  </si>
  <si>
    <t>TOMADA BAIXA DE EMBUTIR (2 MÓDULOS), 2P+T 20 A, SEM SUPORTE E SEM PLACA - FORNECIMENTO E INSTALAÇÃO. AF_12/2015</t>
  </si>
  <si>
    <t>TOMADA BAIXA DE EMBUTIR (2 MÓDULOS), 2P+T 10 A, INCLUINDO SUPORTE E PLACA - FORNECIMENTO E INSTALAÇÃO. AF_12/2015</t>
  </si>
  <si>
    <t>36,24</t>
  </si>
  <si>
    <t>38,10</t>
  </si>
  <si>
    <t>TOMADA BAIXA DE EMBUTIR (2 MÓDULOS), 2P+T 20 A, INCLUINDO SUPORTE E PLACA - FORNECIMENTO E INSTALAÇÃO. AF_12/2015</t>
  </si>
  <si>
    <t>40,48</t>
  </si>
  <si>
    <t>42,34</t>
  </si>
  <si>
    <t>TOMADA MÉDIA DE EMBUTIR (3 MÓDULOS), 2P+T 10 A, SEM SUPORTE E SEM PLACA - FORNECIMENTO E INSTALAÇÃO. AF_12/2015</t>
  </si>
  <si>
    <t>50,92</t>
  </si>
  <si>
    <t>TOMADA MÉDIA DE EMBUTIR (3 MÓDULOS), 2P+T 20 A, SEM SUPORTE E SEM PLACA - FORNECIMENTO E INSTALAÇÃO. AF_12/2015</t>
  </si>
  <si>
    <t>57,28</t>
  </si>
  <si>
    <t>TOMADA MÉDIA DE EMBUTIR (3 MÓDULOS), 2P+T 10 A, INCLUINDO SUPORTE E PLACA - FORNECIMENTO E INSTALAÇÃO. AF_12/2015</t>
  </si>
  <si>
    <t>TOMADA MÉDIA DE EMBUTIR (3 MÓDULOS), 2P+T 20 A, INCLUINDO SUPORTE E PLACA - FORNECIMENTO E INSTALAÇÃO. AF_12/2015</t>
  </si>
  <si>
    <t>67,39</t>
  </si>
  <si>
    <t>TOMADA BAIXA DE EMBUTIR (3 MÓDULOS), 2P+T 10 A, SEM SUPORTE E SEM PLACA - FORNECIMENTO E INSTALAÇÃO. AF_12/2015</t>
  </si>
  <si>
    <t>TOMADA BAIXA DE EMBUTIR (3 MÓDULOS), 2P+T 20 A, SEM SUPORTE E SEM PLACA - FORNECIMENTO E INSTALAÇÃO. AF_12/2015</t>
  </si>
  <si>
    <t>51,83</t>
  </si>
  <si>
    <t>TOMADA BAIXA DE EMBUTIR (3 MÓDULOS), 2P+T 10 A, INCLUINDO SUPORTE E PLACA - FORNECIMENTO E INSTALAÇÃO. AF_12/2015</t>
  </si>
  <si>
    <t>52,47</t>
  </si>
  <si>
    <t>TOMADA BAIXA DE EMBUTIR (3 MÓDULOS), 2P+T 20 A, INCLUINDO SUPORTE E PLACA - FORNECIMENTO E INSTALAÇÃO. AF_12/2015</t>
  </si>
  <si>
    <t>56,30</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</si>
  <si>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</si>
  <si>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</si>
  <si>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</si>
  <si>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</si>
  <si>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95,82</t>
  </si>
  <si>
    <t>INTERRUPTOR SIMPLES (1 MÓDULO) COM 1 TOMADA DE EMBUTIR 2P+T 10 A,  SEM SUPORTE E SEM PLACA - FORNECIMENTO E INSTALAÇÃO. AF_12/2015</t>
  </si>
  <si>
    <t>30,82</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</si>
  <si>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</si>
  <si>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</si>
  <si>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49,91</t>
  </si>
  <si>
    <t>INTERRUPTOR SIMPLES (1 MÓDULO) COM 2 TOMADAS DE EMBUTIR 2P+T 10 A,  INCLUINDO SUPORTE E PLACA - FORNECIMENTO E INSTALAÇÃO. AF_12/2015</t>
  </si>
  <si>
    <t>56,91</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</si>
  <si>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</si>
  <si>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</si>
  <si>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</si>
  <si>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</si>
  <si>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42,49</t>
  </si>
  <si>
    <t>INTERRUPTOR PARALELO (1 MÓDULO) COM 2 TOMADAS DE EMBUTIR 2P+T 10 A,  SEM SUPORTE E SEM PLACA - FORNECIMENTO E INSTALAÇÃO. AF_12/2015</t>
  </si>
  <si>
    <t>55,13</t>
  </si>
  <si>
    <t>INTERRUPTOR PARALELO (1 MÓDULO) COM 2 TOMADAS DE EMBUTIR 2P+T 10 A,  INCLUINDO SUPORTE E PLACA - FORNECIMENTO E INSTALAÇÃO. AF_12/2015</t>
  </si>
  <si>
    <t>58,74</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</si>
  <si>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</si>
  <si>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</si>
  <si>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59,84</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</si>
  <si>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</si>
  <si>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</si>
  <si>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58,01</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</si>
  <si>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</si>
  <si>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</si>
  <si>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</si>
  <si>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</si>
  <si>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</si>
  <si>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</si>
  <si>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</si>
  <si>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</si>
  <si>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</si>
  <si>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</si>
  <si>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</si>
  <si>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</si>
  <si>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70,47</t>
  </si>
  <si>
    <t>SENSOR DE PRESENÇA SEM FOTOCÉLULA, FIXAÇÃO EM PAREDE - FORNECIMENTO E INSTALAÇÃO. AF_02/2020</t>
  </si>
  <si>
    <t>48,18</t>
  </si>
  <si>
    <t>49,84</t>
  </si>
  <si>
    <t>SENSOR DE PRESENÇA COM FOTOCÉLULA, FIXAÇÃO EM TETO - FORNECIMENTO E INSTALAÇÃO. AF_02/2020</t>
  </si>
  <si>
    <t>47,45</t>
  </si>
  <si>
    <t>48,55</t>
  </si>
  <si>
    <t>SENSOR DE PRESENÇA SEM FOTOCÉLULA, FIXAÇÃO EM TETO - FORNECIMENTO E INSTALAÇÃO. AF_02/2020</t>
  </si>
  <si>
    <t>44,81</t>
  </si>
  <si>
    <t>45,91</t>
  </si>
  <si>
    <t>LUMINÁRIA DE EMERGÊNCIA, COM 30 LÂMPADAS LED DE 2 W, SEM REATOR - FORNECIMENTO E INSTALAÇÃO. AF_02/2020</t>
  </si>
  <si>
    <t>31,59</t>
  </si>
  <si>
    <t>LÂMPADA COMPACTA DE LED 6 W, BASE E27 - FORNECIMENTO E INSTALAÇÃO. AF_02/2020</t>
  </si>
  <si>
    <t>16,10</t>
  </si>
  <si>
    <t>LÂMPADA COMPACTA DE LED 10 W, BASE E27 - FORNECIMENTO E INSTALAÇÃO. AF_02/2020</t>
  </si>
  <si>
    <t>17,48</t>
  </si>
  <si>
    <t>17,97</t>
  </si>
  <si>
    <t>LÂMPADA COMPACTA FLUORESCENTE DE 15 W, BASE E27 - FORNECIMENTO E INSTALAÇÃO. AF_02/2020</t>
  </si>
  <si>
    <t>LÂMPADA COMPACTA FLUORESCENTE DE 20 W, BASE E27 - FORNECIMENTO E INSTALAÇÃO. AF_02/2020</t>
  </si>
  <si>
    <t>16,52</t>
  </si>
  <si>
    <t>LÂMPADA COMPACTA DE VAPOR MERCURIO 125 W, BASE E27 - FORNECIMENTO E INSTALAÇÃO. AF_02/2020</t>
  </si>
  <si>
    <t>20,44</t>
  </si>
  <si>
    <t>20,93</t>
  </si>
  <si>
    <t>LÂMPADA COMPACTA DE VAPOR METÁLICO OVOIDE 150 W, BASE E27 - FORNECIMENTO E INSTALAÇÃO. AF_02/2020</t>
  </si>
  <si>
    <t>35,08</t>
  </si>
  <si>
    <t>LÂMPADA TUBULAR FLUORESCENTE T8 DE 16/18 W, BASE G13 - FORNECIMENTO E INSTALAÇÃO. AF_02/2020_P</t>
  </si>
  <si>
    <t>36,57</t>
  </si>
  <si>
    <t>37,31</t>
  </si>
  <si>
    <t>LÂMPADA TUBULAR FLUORESCENTE T8 DE 32/36 W, BASE G13 - FORNECIMENTO E INSTALAÇÃO. AF_02/2020_P</t>
  </si>
  <si>
    <t>41,81</t>
  </si>
  <si>
    <t>42,55</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</si>
  <si>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</si>
  <si>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</si>
  <si>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</si>
  <si>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25,83</t>
  </si>
  <si>
    <t>26,57</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</si>
  <si>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</si>
  <si>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</si>
  <si>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</si>
  <si>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</si>
  <si>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</si>
  <si>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39,21</t>
  </si>
  <si>
    <t>LÂMPADA FLUORESCENTE ESPIRAL BRANCA 65 W, BASE E27 - FORNECIMENTO E INSTALAÇÃO. AF_02/2020</t>
  </si>
  <si>
    <t>65,30</t>
  </si>
  <si>
    <t>REATOR DE PARTIDA RÁPIDA PARA LÂMPADA FLUORESCENTE 2X40W - FORNECIMENTO E INSTALAÇÃO. AF_02/2020</t>
  </si>
  <si>
    <t>44,89</t>
  </si>
  <si>
    <t>46,92</t>
  </si>
  <si>
    <t>REATOR DE PARTIDA RÁPIDA PARA LÂMPADA FLUORESCENTE 1X20W - FORNECIMENTO E INSTALAÇÃO. AF_02/2020</t>
  </si>
  <si>
    <t>32,19</t>
  </si>
  <si>
    <t>33,59</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</si>
  <si>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</si>
  <si>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</si>
  <si>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</si>
  <si>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</si>
  <si>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</si>
  <si>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</si>
  <si>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</si>
  <si>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</si>
  <si>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</si>
  <si>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</si>
  <si>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</si>
  <si>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</si>
  <si>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</si>
  <si>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</si>
  <si>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</si>
  <si>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</si>
  <si>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</si>
  <si>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</si>
  <si>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</si>
  <si>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</si>
  <si>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</si>
  <si>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</si>
  <si>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</si>
  <si>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</si>
  <si>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</si>
  <si>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</si>
  <si>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</si>
  <si>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</si>
  <si>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</si>
  <si>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</si>
  <si>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</si>
  <si>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</si>
  <si>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</si>
  <si>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</si>
  <si>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</si>
  <si>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</si>
  <si>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</si>
  <si>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</si>
  <si>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</si>
  <si>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</si>
  <si>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</si>
  <si>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</si>
  <si>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</si>
  <si>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</si>
  <si>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</si>
  <si>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</si>
  <si>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</si>
  <si>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</si>
  <si>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</si>
  <si>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</si>
  <si>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</si>
  <si>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</si>
  <si>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</si>
  <si>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</si>
  <si>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</si>
  <si>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32,92</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</si>
  <si>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</si>
  <si>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</si>
  <si>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</si>
  <si>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133,32</t>
  </si>
  <si>
    <t>ISOLADOR, TIPO PINO, PARA TENSÃO 15 KV - FORNECIMENTO E INSTALAÇÃO. AF_07/2020</t>
  </si>
  <si>
    <t>ISOLADOR, TIPO DISCO, PARA TENSÃO 15 KV - FORNECIMENTO E INSTALAÇÃO. AF_07/2020</t>
  </si>
  <si>
    <t>ISOLADOR, TIPO ROLDANA, PARA BAIXA TENSÃO - FORNECIMENTO E INSTALAÇÃO. AF_07/2020</t>
  </si>
  <si>
    <t>5,85</t>
  </si>
  <si>
    <t>GRAMPO PARALELO METÁLICO, PARA REDES AÉREAS DE DISTRIBUIÇÃO DE ENERGIA ELÉTRICA DE BAIXA TENSÃO - FORNECIMENTO E INSTALAÇÃO. AF_07/2020</t>
  </si>
  <si>
    <t>13,61</t>
  </si>
  <si>
    <t>ALÇA PREFORMADA DE DISTRIBUIÇÃO, EM  AÇO GALVANIZADO, AWG 1 - FORNECIMENTO E INSTALAÇÃO. AF_07/2020</t>
  </si>
  <si>
    <t>15,48</t>
  </si>
  <si>
    <t>ALÇA PREFORMADA DE DISTRIBUIÇÃO, EM  AÇO GALVANIZADO, AWG 2 - FORNECIMENTO E INSTALAÇÃO. AF_07/2020</t>
  </si>
  <si>
    <t>11,06</t>
  </si>
  <si>
    <t>ALÇA PREFORMADA DE DISTRIBUIÇÃO, EM  AÇO GALVANIZADO, AWG 4 - FORNECIMENTO E INSTALAÇÃO. AF_07/2020</t>
  </si>
  <si>
    <t>6,29</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</si>
  <si>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</si>
  <si>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</si>
  <si>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</si>
  <si>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</si>
  <si>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16,35</t>
  </si>
  <si>
    <t>16,36</t>
  </si>
  <si>
    <t>CABO DE COBRE FLEXÍVEL ISOLADO, 35 MM², 0,6/1,0 KV, PARA REDE AÉREA DE DISTRIBUIÇÃO DE ENERGIA ELÉTRICA DE BAIXA TENSÃO - FORNECIMENTO E INSTALAÇÃO. AF_07/2020</t>
  </si>
  <si>
    <t>22,52</t>
  </si>
  <si>
    <t>CABO DE COBRE FLEXÍVEL ISOLADO, 50 MM², 0,6/1,0 KV, PARA REDE AÉREA DE DISTRIBUIÇÃO DE ENERGIA ELÉTRICA DE BAIXA TENSÃO - FORNECIMENTO E INSTALAÇÃO. AF_07/2020</t>
  </si>
  <si>
    <t>32,08</t>
  </si>
  <si>
    <t>CABO DE COBRE FLEXÍVEL ISOLADO, 70 MM², 0,6/1,0 KV, PARA REDE AÉREA DE DISTRIBUIÇÃO DE ENERGIA ELÉTRICA DE BAIXA TENSÃO - FORNECIMENTO E INSTALAÇÃO. AF_07/2020</t>
  </si>
  <si>
    <t>44,44</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</si>
  <si>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</si>
  <si>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</si>
  <si>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</si>
  <si>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</si>
  <si>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</si>
  <si>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</si>
  <si>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</si>
  <si>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48,07</t>
  </si>
  <si>
    <t>IGNITOR PARA PARTIDA LÂMPADA VAPOR SÓDIO / VAPOR METÁLICO ATÉ 400 W - FORNECIMENTO E INSTALAÇÃO. AF_08/2020</t>
  </si>
  <si>
    <t>20,12</t>
  </si>
  <si>
    <t>RELÉ FOTOELÉTRICO PARA COMANDO DE ILUMINAÇÃO EXTERNA 1000 W - FORNECIMENTO E INSTALAÇÃO. AF_08/2020</t>
  </si>
  <si>
    <t>25,09</t>
  </si>
  <si>
    <t>25,15</t>
  </si>
  <si>
    <t>SUBSTITUIÇÃO DE RELÉ FOTOELÉTRICO PARA COMANDO DE ILUMINAÇÃO EXTERNA 1000 W - FORNECIMENTO E INSTALAÇÃO. AF_08/2020</t>
  </si>
  <si>
    <t>63,99</t>
  </si>
  <si>
    <t>BRAÇO PARA ILUMINAÇÃO PÚBLICA, EM TUBO DE AÇO GALVANIZADO, COMPRIMENTO DE 1,50 M, PARA FIXAÇÃO EM POSTE DE CONCRETO - FORNECIMENTO E INSTALAÇÃO. AF_08/2020</t>
  </si>
  <si>
    <t>99,58</t>
  </si>
  <si>
    <t>BRAÇO PARA ILUMINAÇÃO PÚBLICA, EM TUBO DE AÇO GALVANIZADO, COMPRIMENTO DE 1,50 M, PARA FIXAÇÃO EM POSTE METÁLICO - FORNECIMENTO E INSTALAÇÃO. AF_08/2020</t>
  </si>
  <si>
    <t>95,30</t>
  </si>
  <si>
    <t>LÂMPADA VAPOR METÁLICO 400 W - FORNECIMENTO E INSTALAÇÃO. AF_08/2020</t>
  </si>
  <si>
    <t>55,09</t>
  </si>
  <si>
    <t>LÂMPADA VAPOR METÁLICO 150 W - FORNECIMENTO E INSTALAÇÃO. AF_08/2020</t>
  </si>
  <si>
    <t>28,67</t>
  </si>
  <si>
    <t>LÂMPADA VAPOR DE MERCÚRIO 125 W - FORNECIMENTO E INSTALAÇÃO. AF_08/2020</t>
  </si>
  <si>
    <t>14,42</t>
  </si>
  <si>
    <t>14,52</t>
  </si>
  <si>
    <t>LÂMPADA VAPOR DE MERCÚRIO 250 W - FORNECIMENTO E INSTALAÇÃO. AF_08/2020</t>
  </si>
  <si>
    <t>LÂMPADA VAPOR DE MERCÚRIO 400 W - FORNECIMENTO E INSTALAÇÃO. AF_08/2020</t>
  </si>
  <si>
    <t>33,71</t>
  </si>
  <si>
    <t>LÂMPADA MISTA 160 W - FORNECIMENTO E INSTALAÇÃO. AF_08/2020</t>
  </si>
  <si>
    <t>16,16</t>
  </si>
  <si>
    <t>LÂMPADA MISTA 250 W - FORNECIMENTO E INSTALAÇÃO. AF_08/2020</t>
  </si>
  <si>
    <t>21,36</t>
  </si>
  <si>
    <t>LÂMPADA MISTA 500 W - FORNECIMENTO E INSTALAÇÃO. AF_08/2020</t>
  </si>
  <si>
    <t>38,89</t>
  </si>
  <si>
    <t>LÂMPADA VAPOR DE SÓDIO 150 W - FORNECIMENTO E INSTALAÇÃO. AF_08/2020</t>
  </si>
  <si>
    <t>30,23</t>
  </si>
  <si>
    <t>LÂMPADA VAPOR DE SÓDIO 250 W - FORNECIMENTO E INSTALAÇÃO. AF_08/2020</t>
  </si>
  <si>
    <t>34,78</t>
  </si>
  <si>
    <t>LÂMPADA VAPOR DE SÓDIO 400 W - FORNECIMENTO E INSTALAÇÃO. AF_08/2020</t>
  </si>
  <si>
    <t>40,38</t>
  </si>
  <si>
    <t>SUBSTITUIÇÃO DE LÂMPADA PARA ILUMINAÇÃO PÚBLICA (NÃO INCLUI FORNECIMENTO). AF_08/2020</t>
  </si>
  <si>
    <t>40,36</t>
  </si>
  <si>
    <t>LUMINÁRIA FECHADA, PARA ILUMINAÇÃO PÚBLICA, PARA LÂMPADA DE VAPOR - FORNECIMENTO E INSTALAÇÃO (EXCLUSIVE LÂMPADA E REATOR). AF_08/2020</t>
  </si>
  <si>
    <t>339,62</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</si>
  <si>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</si>
  <si>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</si>
  <si>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</si>
  <si>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</si>
  <si>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</si>
  <si>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714,62</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</si>
  <si>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</si>
  <si>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</si>
  <si>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</si>
  <si>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</si>
  <si>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75,21</t>
  </si>
  <si>
    <t>LUMINÁRIA FECHADA PARA ILUMINAÇÃO PÚBLICA, COM REATOR DE PARTIDA RÁPIDA, COM LÂMPADA VAPOR DE MERCÚRIO 250 W - FORNECIMENTO E INSTALAÇÃO. AF_08/2020</t>
  </si>
  <si>
    <t>ABRAÇADEIRA DE FIXAÇÃO DE BRAÇOS DE LUMINÁRIAS DE 2" - FORNECIMENTO E INSTALAÇÃO. AF_08/2020</t>
  </si>
  <si>
    <t>16,69</t>
  </si>
  <si>
    <t>ABRAÇADEIRA DE FIXAÇÃO DE BRAÇOS DE LUMINÁRIAS DE 3" - FORNECIMENTO E INSTALAÇÃO. AF_08/2020</t>
  </si>
  <si>
    <t>17,23</t>
  </si>
  <si>
    <t>18,64</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</si>
  <si>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</si>
  <si>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</si>
  <si>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</si>
  <si>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</si>
  <si>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</si>
  <si>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</si>
  <si>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</si>
  <si>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</si>
  <si>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410,57</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</si>
  <si>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</si>
  <si>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</si>
  <si>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</si>
  <si>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</si>
  <si>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452,27</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</si>
  <si>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</si>
  <si>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</si>
  <si>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</si>
  <si>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</si>
  <si>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</si>
  <si>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462,00</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</si>
  <si>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</si>
  <si>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</si>
  <si>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</si>
  <si>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</si>
  <si>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</si>
  <si>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</si>
  <si>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</si>
  <si>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</si>
  <si>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</si>
  <si>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</si>
  <si>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</si>
  <si>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</si>
  <si>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</si>
  <si>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</si>
  <si>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</si>
  <si>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</si>
  <si>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</si>
  <si>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</si>
  <si>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</si>
  <si>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</si>
  <si>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</si>
  <si>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</si>
  <si>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</si>
  <si>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</si>
  <si>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</si>
  <si>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</si>
  <si>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</si>
  <si>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</si>
  <si>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</si>
  <si>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</si>
  <si>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</si>
  <si>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</si>
  <si>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</si>
  <si>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</si>
  <si>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</si>
  <si>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</si>
  <si>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</si>
  <si>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80,91</t>
  </si>
  <si>
    <t>LUMINÁRIA ARANDELA TIPO TARTARUGA, COM GRADE, DE SOBREPOR, COM 1 LÂMPADA FLUORESCENTE DE 15 W, SEM REATOR - FORNECIMENTO E INSTALAÇÃO. AF_02/2020</t>
  </si>
  <si>
    <t>78,53</t>
  </si>
  <si>
    <t>80,15</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</si>
  <si>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</si>
  <si>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</si>
  <si>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</si>
  <si>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</si>
  <si>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</si>
  <si>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</si>
  <si>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</si>
  <si>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</si>
  <si>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56,66</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</si>
  <si>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</si>
  <si>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</si>
  <si>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</si>
  <si>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</si>
  <si>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119,09</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</si>
  <si>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</si>
  <si>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</si>
  <si>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</si>
  <si>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</si>
  <si>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</si>
  <si>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</si>
  <si>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165,03</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</si>
  <si>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</si>
  <si>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</si>
  <si>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170,38</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</si>
  <si>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</si>
  <si>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</si>
  <si>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25,02</t>
  </si>
  <si>
    <t>CORDOALHA DE COBRE NU 25 MM², NÃO ENTERRADA, COM ISOLADOR - FORNECIMENTO E INSTALAÇÃO. AF_12/2017</t>
  </si>
  <si>
    <t>32,50</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</si>
  <si>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</si>
  <si>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</si>
  <si>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</si>
  <si>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</si>
  <si>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86,90</t>
  </si>
  <si>
    <t>CORDOALHA DE COBRE NU 50 MM², ENTERRADA, SEM ISOLADOR - FORNECIMENTO E INSTALAÇÃO. AF_12/2017</t>
  </si>
  <si>
    <t>CORDOALHA DE COBRE NU 70 MM², ENTERRADA, SEM ISOLADOR - FORNECIMENTO E INSTALAÇÃO. AF_12/2017</t>
  </si>
  <si>
    <t>44,28</t>
  </si>
  <si>
    <t>CORDOALHA DE COBRE NU 95 MM², ENTERRADA, SEM ISOLADOR - FORNECIMENTO E INSTALAÇÃO. AF_12/2017</t>
  </si>
  <si>
    <t>62,22</t>
  </si>
  <si>
    <t>ELETRODUTO PVC 40MM (1 ¼ ) PARA SPDA - FORNECIMENTO E INSTALAÇÃO. AF_12/2017</t>
  </si>
  <si>
    <t>HASTE DE ATERRAMENTO 5/8  PARA SPDA - FORNECIMENTO E INSTALAÇÃO. AF_12/2017</t>
  </si>
  <si>
    <t>HASTE DE ATERRAMENTO 3/4  PARA SPDA - FORNECIMENTO E INSTALAÇÃO. AF_12/2017</t>
  </si>
  <si>
    <t>81,15</t>
  </si>
  <si>
    <t>BASE METÁLICA PARA MASTRO 1 ½  PARA SPDA - FORNECIMENTO E INSTALAÇÃO. AF_12/2017</t>
  </si>
  <si>
    <t>120,78</t>
  </si>
  <si>
    <t>MASTRO 1 ½  PARA SPDA - FORNECIMENTO E INSTALAÇÃO. AF_12/2017</t>
  </si>
  <si>
    <t>CAPTOR TIPO FRANKLIN PARA SPDA - FORNECIMENTO E INSTALAÇÃO. AF_12/2017</t>
  </si>
  <si>
    <t>SUPORTE ISOLADOR PARA CORDOALHA DE COBRE - FORNECIMENTO E INSTALAÇÃO. AF_12/2017</t>
  </si>
  <si>
    <t>23,05</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</si>
  <si>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</si>
  <si>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</si>
  <si>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</si>
  <si>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</si>
  <si>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</si>
  <si>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</si>
  <si>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</si>
  <si>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</si>
  <si>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</si>
  <si>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</si>
  <si>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</si>
  <si>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</si>
  <si>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</si>
  <si>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</si>
  <si>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109,43</t>
  </si>
  <si>
    <t>CABO TELEFÔNICO CCI-50 1 PAR, INSTALADO EM ENTRADA DE EDIFICAÇÃO - FORNECIMENTO E INSTALAÇÃO. AF_11/2019</t>
  </si>
  <si>
    <t>CABO TELEFÔNICO CCI-50 2 PARES, SEM BLINDAGEM, INSTALADO EM ENTRADA DE EDIFICAÇÃO - FORNECIMENTO E INSTALAÇÃO. AF_11/2019</t>
  </si>
  <si>
    <t>3,56</t>
  </si>
  <si>
    <t>CABO TELEFÔNICO CCI-50 3 PARES, SEM BLINDAGEM, INSTALADO EM ENTRADA DE EDIFICAÇÃO - FORNECIMENTO E INSTALAÇÃO. AF_11/2019</t>
  </si>
  <si>
    <t>3,96</t>
  </si>
  <si>
    <t>CABO TELEFÔNICO CCI-50 4 PARES, SEM BLINDAGEM, INSTALADO EM ENTRADA DE EDIFICAÇÃO - FORNECIMENTO E INSTALAÇÃO. AF_11/2019</t>
  </si>
  <si>
    <t>CABO TELEFÔNICO CCI-50 5 PARES, SEM BLINDAGEM, INSTALADO EM ENTRADA DE EDIFICAÇÃO - FORNECIMENTO E INSTALAÇÃO. AF_11/2019</t>
  </si>
  <si>
    <t>5,26</t>
  </si>
  <si>
    <t>CABO TELEFÔNICO CCI-50 6 PARES, SEM BLINDAGEM, INSTALADO EM ENTRADA DE EDIFICAÇÃO - FORNECIMENTO E INSTALAÇÃO. AF_11/2019</t>
  </si>
  <si>
    <t>CABO TELEFÔNICO CI-50 10 PARES INSTALADO EM ENTRADA DE EDIFICAÇÃO - FORNECIMENTO E INSTALAÇÃO. AF_11/2019</t>
  </si>
  <si>
    <t>9,92</t>
  </si>
  <si>
    <t>CABO TELEFÔNICO CI-50 20 PARES INSTALADO EM ENTRADA DE EDIFICAÇÃO - FORNECIMENTO E INSTALAÇÃO. AF_11/2019</t>
  </si>
  <si>
    <t>16,34</t>
  </si>
  <si>
    <t>CABO TELEFÔNICO CI-50 30 PARES INSTALADO EM ENTRADA DE EDIFICAÇÃO - FORNECIMENTO E INSTALAÇÃO. AF_11/2019</t>
  </si>
  <si>
    <t>20,73</t>
  </si>
  <si>
    <t>21,17</t>
  </si>
  <si>
    <t>CABO TELEFÔNICO CI-50 50 PARES INSTALADO EM ENTRADA DE EDIFICAÇÃO - FORNECIMENTO E INSTALAÇÃO. AF_11/2019</t>
  </si>
  <si>
    <t>34,63</t>
  </si>
  <si>
    <t>CABO TELEFÔNICO CI-50 75 PARES INSTALADO EM ENTRADA DE EDIFICAÇÃO - FORNECIMENTO E INSTALAÇÃO. AF_11/2019</t>
  </si>
  <si>
    <t>53,38</t>
  </si>
  <si>
    <t>CABO TELEFÔNICO CI-50 200 PARES INSTALADO EM ENTRADA DE EDIFICAÇÃO - FORNECIMENTO E INSTALAÇÃO. AF_11/2019</t>
  </si>
  <si>
    <t>126,18</t>
  </si>
  <si>
    <t>CABO TELEFÔNICO CCI-50 4 PARES, SEM BLINDAGEM, INSTALADO EM PRUMADA - FORNECIMENTO E INSTALAÇÃO. AF_11/2019</t>
  </si>
  <si>
    <t>CABO TELEFÔNICO CCI-50 5 PARES, SEM BLINDAGEM, INSTALADO EM PRUMADA - FORNECIMENTO E INSTALAÇÃO. AF_11/2019</t>
  </si>
  <si>
    <t>3,14</t>
  </si>
  <si>
    <t>CABO TELEFÔNICO CCI-50 6 PARES, SEM BLINDAGEM, INSTALADO EM PRUMADA - FORNECIMENTO E INSTALAÇÃO. AF_11/2019</t>
  </si>
  <si>
    <t>3,60</t>
  </si>
  <si>
    <t>CABO TELEFÔNICO CI-50 10 PARES INSTALADO EM PRUMADA - FORNECIMENTO E INSTALAÇÃO. AF_11/2019</t>
  </si>
  <si>
    <t>7,44</t>
  </si>
  <si>
    <t>7,56</t>
  </si>
  <si>
    <t>CABO TELEFÔNICO CI-50 20 PARES INSTALADO EM PRUMADA - FORNECIMENTO E INSTALAÇÃO. AF_11/2019</t>
  </si>
  <si>
    <t>13,98</t>
  </si>
  <si>
    <t>CABO TELEFÔNICO CI-50 30 PARES INSTALADO EM PRUMADA - FORNECIMENTO E INSTALAÇÃO. AF_11/2019</t>
  </si>
  <si>
    <t>18,61</t>
  </si>
  <si>
    <t>18,83</t>
  </si>
  <si>
    <t>CABO TELEFÔNICO CI-50 50 PARES INSTALADO EM PRUMADA - FORNECIMENTO E INSTALAÇÃO. AF_11/2019</t>
  </si>
  <si>
    <t>32,02</t>
  </si>
  <si>
    <t>32,28</t>
  </si>
  <si>
    <t>CABO TELEFÔNICO CCI-50 1 PAR, SEM BLINDAGEM, INSTALADO EM DISTRIBUIÇÃO DE EDIFICAÇÃO RESIDENCIAL - FORNECIMENTO E INSTALAÇÃO. AF_11/2019</t>
  </si>
  <si>
    <t>5,47</t>
  </si>
  <si>
    <t>CABO TELEFÔNICO CCI-50 2 PARES, SEM BLINDAGEM, INSTALADO EM DISTRIBUIÇÃO DE EDIFICAÇÃO RESIDENCIAL - FORNECIMENTO E INSTALAÇÃO. AF_11/2019</t>
  </si>
  <si>
    <t>6,03</t>
  </si>
  <si>
    <t>6,58</t>
  </si>
  <si>
    <t>CABO TELEFÔNICO CCI-50 3 PARES, SEM BLINDAGEM, INSTALADO EM DISTRIBUIÇÃO DE EDIFICAÇÃO RESIDENCIAL - FORNECIMENTO E INSTALAÇÃO. AF_11/2019</t>
  </si>
  <si>
    <t>6,69</t>
  </si>
  <si>
    <t>CABO TELEFÔNICO CCI-50 4 PARES, SEM BLINDAGEM, INSTALADO EM DISTRIBUIÇÃO DE EDIFICAÇÃO RESIDENCIAL - FORNECIMENTO E INSTALAÇÃO. AF_11/2019</t>
  </si>
  <si>
    <t>7,78</t>
  </si>
  <si>
    <t>CABO TELEFÔNICO CCI-50 5 PARES, SEM BLINDAGEM, INSTALADO EM DISTRIBUIÇÃO DE EDIFICAÇÃO RESIDENCIAL - FORNECIMENTO E INSTALAÇÃO. AF_11/2019</t>
  </si>
  <si>
    <t>7,99</t>
  </si>
  <si>
    <t>CABO TELEFÔNICO CCI-50 6 PARES, SEM BLINDAGEM, INSTALADO EM DISTRIBUIÇÃO DE EDIFICAÇÃO RESIDENCIAL - FORNECIMENTO E INSTALAÇÃO. AF_11/2019</t>
  </si>
  <si>
    <t>8,45</t>
  </si>
  <si>
    <t>CABO TELEFÔNICO CI-50 10 PARES INSTALADO EM DISTRIBUIÇÃO DE EDIFICAÇÃO RESIDENCIAL - FORNECIMENTO E INSTALAÇÃO. AF_11/2019</t>
  </si>
  <si>
    <t>12,94</t>
  </si>
  <si>
    <t>CABO TELEFÔNICO CCI-50 1 PAR, SEM BLINDAGEM, INSTALADO EM DISTRIBUIÇÃO DE EDIFICAÇÃO INSTITUCIONAL - FORNECIMENTO E INSTALAÇÃO. AF_11/2019</t>
  </si>
  <si>
    <t>1,17</t>
  </si>
  <si>
    <t>CABO TELEFÔNICO CCI-50 2 PARES, SEM BLINDAGEM, INSTALADO EM DISTRIBUIÇÃO DE EDIFICAÇÃO INSTITUCIONAL - FORNECIMENTO E INSTALAÇÃO. AF_11/2019</t>
  </si>
  <si>
    <t>1,67</t>
  </si>
  <si>
    <t>1,74</t>
  </si>
  <si>
    <t>CABO TELEFÔNICO CCI-50 3 PARES, SEM BLINDAGEM, INSTALADO EM DISTRIBUIÇÃO DE EDIFICAÇÃO INSTITUCIONAL - FORNECIMENTO E INSTALAÇÃO. AF_11/2019</t>
  </si>
  <si>
    <t>2,33</t>
  </si>
  <si>
    <t>2,41</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</si>
  <si>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</si>
  <si>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</si>
  <si>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3,62</t>
  </si>
  <si>
    <t>3,72</t>
  </si>
  <si>
    <t>CABO TELEFÔNICO CCI-50 6 PARES, SEM BLINDAGEM, INSTALADO EM DISTRIBUIÇÃO DE EDIFICAÇÃO INSTITUCIONAL - FORNECIMENTO E INSTALAÇÃO. AF_11/2019</t>
  </si>
  <si>
    <t>4,09</t>
  </si>
  <si>
    <t>4,18</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</si>
  <si>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</si>
  <si>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</si>
  <si>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</si>
  <si>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</si>
  <si>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23,44</t>
  </si>
  <si>
    <t>CAIXA DE PASSAGEM PARA TELEFONE 15X15X10CM (SOBREPOR), FORNECIMENTO E INSTALACAO. AF_11/2019</t>
  </si>
  <si>
    <t>39,16</t>
  </si>
  <si>
    <t>40,51</t>
  </si>
  <si>
    <t>CAIXA DE PASSAGEM PARA TELEFONE 80X80X15CM (SOBREPOR) FORNECIMENTO E INSTALACAO. AF_11/2019</t>
  </si>
  <si>
    <t>QUADRO DE DISTRIBUIÇÃO PARA TELEFONE N.2, 20X20X12CM EM CHAPA METALICA, DE EMBUTIR, SEM ACESSORIOS, PADRÃO TELEBRAS, FORNECIMENTO E INSTALAÇÃO. AF_11/2019</t>
  </si>
  <si>
    <t>106,41</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</si>
  <si>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</si>
  <si>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</si>
  <si>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</si>
  <si>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</si>
  <si>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</si>
  <si>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</si>
  <si>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</si>
  <si>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8,15</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</si>
  <si>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</si>
  <si>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</si>
  <si>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</si>
  <si>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2,04</t>
  </si>
  <si>
    <t>CABO ELETRÔNICO CATEGORIA 5E, INSTALADO EM EDIFICAÇÃO INSTITUCIONAL - FORNECIMENTO E INSTALAÇÃO. AF_11/2019</t>
  </si>
  <si>
    <t>1,48</t>
  </si>
  <si>
    <t>1,49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</si>
  <si>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</si>
  <si>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</si>
  <si>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</si>
  <si>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</si>
  <si>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592,05</t>
  </si>
  <si>
    <t>PATCH PANEL 48 PORTAS, CATEGORIA 6 - FORNECIMENTO E INSTALAÇÃO. AF_11/2019</t>
  </si>
  <si>
    <t>TOMADA DE REDE RJ45 - FORNECIMENTO E INSTALAÇÃO. AF_11/2019</t>
  </si>
  <si>
    <t>41,86</t>
  </si>
  <si>
    <t>TOMADA PARA TELEFONE RJ11 - FORNECIMENTO E INSTALAÇÃO. AF_11/2019</t>
  </si>
  <si>
    <t>26,86</t>
  </si>
  <si>
    <t>27,66</t>
  </si>
  <si>
    <t>PATCH PANEL 48 PORTAS, CATEGORIA 5E - FORNECIMENTO E INSTALAÇÃO. AF_11/2019</t>
  </si>
  <si>
    <t>TUBO, PVC, SOLDÁVEL, DN 20MM, INSTALADO EM RAMAL OU SUB-RAMAL DE ÁGUA - FORNECIMENTO E INSTALAÇÃO. AF_12/2014</t>
  </si>
  <si>
    <t>13,15</t>
  </si>
  <si>
    <t>TUBO, PVC, SOLDÁVEL, DN 25MM, INSTALADO EM RAMAL OU SUB-RAMAL DE ÁGUA - FORNECIMENTO E INSTALAÇÃO. AF_12/2014</t>
  </si>
  <si>
    <t>16,84</t>
  </si>
  <si>
    <t>TUBO, PVC, SOLDÁVEL, DN 32MM, INSTALADO EM RAMAL OU SUB-RAMAL DE ÁGUA - FORNECIMENTO E INSTALAÇÃO. AF_12/2014</t>
  </si>
  <si>
    <t>24,22</t>
  </si>
  <si>
    <t>TUBO, PVC, SOLDÁVEL, DN 20MM, INSTALADO EM RAMAL DE DISTRIBUIÇÃO DE ÁGUA - FORNECIMENTO E INSTALAÇÃO. AF_12/2014</t>
  </si>
  <si>
    <t>6,44</t>
  </si>
  <si>
    <t>TUBO, PVC, SOLDÁVEL, DN 25MM, INSTALADO EM RAMAL DE DISTRIBUIÇÃO DE ÁGUA - FORNECIMENTO E INSTALAÇÃO. AF_12/2014</t>
  </si>
  <si>
    <t>7,49</t>
  </si>
  <si>
    <t>TUBO, PVC, SOLDÁVEL, DN 32MM, INSTALADO EM RAMAL DE DISTRIBUIÇÃO DE ÁGUA - FORNECIMENTO E INSTALAÇÃO. AF_12/2014</t>
  </si>
  <si>
    <t>13,06</t>
  </si>
  <si>
    <t>13,51</t>
  </si>
  <si>
    <t>TUBO, PVC, SOLDÁVEL, DN 25MM, INSTALADO EM PRUMADA DE ÁGUA - FORNECIMENTO E INSTALAÇÃO. AF_12/2014</t>
  </si>
  <si>
    <t>TUBO, PVC, SOLDÁVEL, DN 32MM, INSTALADO EM PRUMADA DE ÁGUA - FORNECIMENTO E INSTALAÇÃO. AF_12/2014</t>
  </si>
  <si>
    <t>9,44</t>
  </si>
  <si>
    <t>TUBO, PVC, SOLDÁVEL, DN 40MM, INSTALADO EM PRUMADA DE ÁGUA - FORNECIMENTO E INSTALAÇÃO. AF_12/2014</t>
  </si>
  <si>
    <t>13,69</t>
  </si>
  <si>
    <t>TUBO, PVC, SOLDÁVEL, DN 50MM, INSTALADO EM PRUMADA DE ÁGUA - FORNECIMENTO E INSTALAÇÃO. AF_12/2014</t>
  </si>
  <si>
    <t>15,63</t>
  </si>
  <si>
    <t>TUBO, PVC, SOLDÁVEL, DN 60MM, INSTALADO EM PRUMADA DE ÁGUA - FORNECIMENTO E INSTALAÇÃO. AF_12/2014</t>
  </si>
  <si>
    <t>TUBO, PVC, SOLDÁVEL, DN 75MM, INSTALADO EM PRUMADA DE ÁGUA - FORNECIMENTO E INSTALAÇÃO. AF_12/2014</t>
  </si>
  <si>
    <t>43,11</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</si>
  <si>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</si>
  <si>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</si>
  <si>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</si>
  <si>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21,85</t>
  </si>
  <si>
    <t>TUBO PVC, SÉRIE R, ÁGUA PLUVIAL, DN 75 MM, FORNECIDO E INSTALADO EM RAMAL DE ENCAMINHAMENTO. AF_12/2014</t>
  </si>
  <si>
    <t>33,56</t>
  </si>
  <si>
    <t>TUBO PVC, SÉRIE R, ÁGUA PLUVIAL, DN 100 MM, FORNECIDO E INSTALADO EM RAMAL DE ENCAMINHAMENTO. AF_12/2014</t>
  </si>
  <si>
    <t>53,23</t>
  </si>
  <si>
    <t>TUBO PVC, SÉRIE R, ÁGUA PLUVIAL, DN 75 MM, FORNECIDO E INSTALADO EM CONDUTORES VERTICAIS DE ÁGUAS PLUVIAIS. AF_12/2014</t>
  </si>
  <si>
    <t>TUBO PVC, SÉRIE R, ÁGUA PLUVIAL, DN 100 MM, FORNECIDO E INSTALADO EM CONDUTORES VERTICAIS DE ÁGUAS PLUVIAIS. AF_12/2014</t>
  </si>
  <si>
    <t>34,50</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</si>
  <si>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</si>
  <si>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</si>
  <si>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</si>
  <si>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29,54</t>
  </si>
  <si>
    <t>TUBO, CPVC, SOLDÁVEL, DN 28MM, INSTALADO EM RAMAL OU SUB-RAMAL DE ÁGUA - FORNECIMENTO E INSTALAÇÃO. AF_12/2014</t>
  </si>
  <si>
    <t>42,47</t>
  </si>
  <si>
    <t>TUBO, CPVC, SOLDÁVEL, DN 35MM, INSTALADO EM RAMAL OU SUB-RAMAL DE ÁGUA  FORNECIMENTO E INSTALAÇÃO. AF_12/2014</t>
  </si>
  <si>
    <t>51,75</t>
  </si>
  <si>
    <t>TUBO PVC, SERIE NORMAL, ESGOTO PREDIAL, DN 40 MM, FORNECIDO E INSTALADO EM RAMAL DE DESCARGA OU RAMAL DE ESGOTO SANITÁRIO. AF_12/2014</t>
  </si>
  <si>
    <t>13,94</t>
  </si>
  <si>
    <t>TUBO PVC, SERIE NORMAL, ESGOTO PREDIAL, DN 50 MM, FORNECIDO E INSTALADO EM RAMAL DE DESCARGA OU RAMAL DE ESGOTO SANITÁRIO. AF_12/2014</t>
  </si>
  <si>
    <t>22,67</t>
  </si>
  <si>
    <t>TUBO PVC, SERIE NORMAL, ESGOTO PREDIAL, DN 75 MM, FORNECIDO E INSTALADO EM RAMAL DE DESCARGA OU RAMAL DE ESGOTO SANITÁRIO. AF_12/2014</t>
  </si>
  <si>
    <t>32,85</t>
  </si>
  <si>
    <t>TUBO PVC, SERIE NORMAL, ESGOTO PREDIAL, DN 100 MM, FORNECIDO E INSTALADO EM RAMAL DE DESCARGA OU RAMAL DE ESGOTO SANITÁRIO. AF_12/2014</t>
  </si>
  <si>
    <t>44,58</t>
  </si>
  <si>
    <t>TUBO, CPVC, SOLDÁVEL, DN 22MM, INSTALADO EM RAMAL DE DISTRIBUIÇÃO DE ÁGUA - FORNECIMENTO E INSTALAÇÃO. AF_12/2014</t>
  </si>
  <si>
    <t>TUBO, CPVC, SOLDÁVEL, DN 28MM, INSTALADO EM RAMAL DE DISTRIBUIÇÃO DE ÁGUA - FORNECIMENTO E INSTALAÇÃO. AF_12/2014</t>
  </si>
  <si>
    <t>32,49</t>
  </si>
  <si>
    <t>32,90</t>
  </si>
  <si>
    <t>TUBO, CPVC, SOLDÁVEL, DN 35MM, INSTALADO EM PRUMADA DE ÁGUA  FORNECIMENTO E INSTALAÇÃO. AF_12/2014</t>
  </si>
  <si>
    <t>TUBO, CPVC, SOLDÁVEL, DN 42MM, INSTALADO EM PRUMADA DE ÁGUA  FORNECIMENTO E INSTALAÇÃO. AF_12/2014</t>
  </si>
  <si>
    <t>49,49</t>
  </si>
  <si>
    <t>49,57</t>
  </si>
  <si>
    <t>TUBO, CPVC, SOLDÁVEL, DN 73MM, INSTALADO EM PRUMADA DE ÁGUA  FORNECIMENTO E INSTALAÇÃO. AF_12/2014</t>
  </si>
  <si>
    <t>TUBO, CPVC, SOLDÁVEL, DN 89MM, INSTALADO EM PRUMADA DE ÁGUA  FORNECIMENTO E INSTALAÇÃO. AF_12/2014</t>
  </si>
  <si>
    <t>182,30</t>
  </si>
  <si>
    <t>TUBO PVC, SERIE NORMAL, ESGOTO PREDIAL, DN 50 MM, FORNECIDO E INSTALADO EM PRUMADA DE ESGOTO SANITÁRIO OU VENTILAÇÃO. AF_12/2014</t>
  </si>
  <si>
    <t>9,87</t>
  </si>
  <si>
    <t>TUBO PVC, SERIE NORMAL, ESGOTO PREDIAL, DN 75 MM, FORNECIDO E INSTALADO EM PRUMADA DE ESGOTO SANITÁRIO OU VENTILAÇÃO. AF_12/2014</t>
  </si>
  <si>
    <t>15,75</t>
  </si>
  <si>
    <t>TUBO PVC, SERIE NORMAL, ESGOTO PREDIAL, DN 100 MM, FORNECIDO E INSTALADO EM PRUMADA DE ESGOTO SANITÁRIO OU VENTILAÇÃO. AF_12/2014</t>
  </si>
  <si>
    <t>TUBO PVC, SERIE NORMAL, ESGOTO PREDIAL, DN 100 MM, FORNECIDO E INSTALADO EM SUBCOLETOR AÉREO DE ESGOTO SANITÁRIO. AF_12/2014</t>
  </si>
  <si>
    <t>23,28</t>
  </si>
  <si>
    <t>TUBO PVC, SERIE NORMAL, ESGOTO PREDIAL, DN 150 MM, FORNECIDO E INSTALADO EM SUBCOLETOR AÉREO DE ESGOTO SANITÁRIO. AF_12/2014</t>
  </si>
  <si>
    <t>46,29</t>
  </si>
  <si>
    <t>TUBO, PVC, SOLDÁVEL, DN 25MM, INSTALADO EM DRENO DE AR-CONDICIONADO - FORNECIMENTO E INSTALAÇÃO. AF_12/2014</t>
  </si>
  <si>
    <t>9,89</t>
  </si>
  <si>
    <t>(COMPOSIÇÃO REPRESENTATIVA) DO SERVIÇO DE INSTALAÇÃO DE TUBOS DE PVC, SOLDÁVEL, ÁGUA FRIA, DN 20 MM (INSTALADO EM RAMAL, SUB-RAMAL OU RAMAL DE DISTRIBUIÇÃO), INCLUSIVE CONEXÕES, CORTES E FIXAÇÕES, PARA PRÉDIOS. AF_10/2015</t>
  </si>
  <si>
    <t>31,80</t>
  </si>
  <si>
    <t>(COMPOSIÇÃO REPRESENTATIVA) DO SERVIÇO DE INSTALAÇÃO DE TUBOS DE PVC, SOLDÁVEL, ÁGUA FRIA, DN 25 MM (INSTALADO EM RAMAL, SUB-RAMAL, RAMAL DE DISTRIBUIÇÃO OU PRUMADA), INCLUSIVE CONEXÕES, CORTES E FIXAÇÕES, PARA PRÉDIOS. AF_10/2015</t>
  </si>
  <si>
    <t>31,64</t>
  </si>
  <si>
    <t>(COMPOSIÇÃO REPRESENTATIVA) DO SERVIÇO DE INSTALAÇÃO TUBOS DE PVC, SOLDÁVEL, ÁGUA FRIA, DN 32 MM (INSTALADO EM RAMAL, SUB-RAMAL, RAMAL DE DISTRIBUIÇÃO OU PRUMADA), INCLUSIVE CONEXÕES, CORTES E FIXAÇÕES, PARA PRÉDIOS. AF_10/2015</t>
  </si>
  <si>
    <t>24,78</t>
  </si>
  <si>
    <t>(COMPOSIÇÃO REPRESENTATIVA) DO SERVIÇO DE INSTALAÇÃO DE TUBOS DE PVC, SOLDÁVEL, ÁGUA FRIA, DN 40 MM (INSTALADO EM PRUMADA), INCLUSIVE CONEXÕES, CORTES E FIXAÇÕES, PARA PRÉDIOS. AF_10/2015</t>
  </si>
  <si>
    <t>28,45</t>
  </si>
  <si>
    <t>(COMPOSIÇÃO REPRESENTATIVA) DO SERVIÇO DE INSTALAÇÃO DE TUBOS DE PVC, SOLDÁVEL, ÁGUA FRIA, DN 50 MM (INSTALADO EM PRUMADA), INCLUSIVE CONEXÕES, CORTES E FIXAÇÕES, PARA PRÉDIOS. AF_10/2015</t>
  </si>
  <si>
    <t>36,40</t>
  </si>
  <si>
    <t>(COMPOSIÇÃO REPRESENTATIVA) DO SERVIÇO DE INSTALAÇÃO DE TUBOS DE PVC, SÉRIE R, ÁGUA PLUVIAL, DN 75 MM (INSTALADO EM RAMAL DE ENCAMINHAMENTO, OU CONDUTORES VERTICAIS), INCLUSIVE CONEXÕES, CORTE E FIXAÇÕES, PARA PRÉDIOS. AF_10/2015</t>
  </si>
  <si>
    <t>36,65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</si>
  <si>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</si>
  <si>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</si>
  <si>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</si>
  <si>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41,36</t>
  </si>
  <si>
    <t>(COMPOSIÇÃO REPRESENTATIVA) DO SERVIÇO DE INSTALAÇÃO DE TUBO DE PVC, SÉRIE NORMAL, ESGOTO PREDIAL, DN 50 MM (INSTALADO EM RAMAL DE DESCARGA OU RAMAL DE ESGOTO SANITÁRIO), INCLUSIVE CONEXÕES, CORTES E FIXAÇÕES PARA, PRÉDIOS. AF_10/2015</t>
  </si>
  <si>
    <t>65,16</t>
  </si>
  <si>
    <t>(COMPOSIÇÃO REPRESENTATIVA) DO SERVIÇO DE INST. TUBO PVC, SÉRIE N, ESGOTO PREDIAL, DN 75 MM, (INST. EM RAMAL DE DESCARGA, RAMAL DE ESG. SANITÁRIO, PRUMADA DE ESG. SANITÁRIO OU VENTILAÇÃO), INCL. CONEXÕES, CORTES E FIXAÇÕES, P/ PRÉDIOS. AF_10/2015</t>
  </si>
  <si>
    <t>31,42</t>
  </si>
  <si>
    <t>32,57</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</si>
  <si>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</si>
  <si>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</si>
  <si>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56,34</t>
  </si>
  <si>
    <t>TUBO EM COBRE RÍGIDO, DN 22 MM, CLASSE E, SEM ISOLAMENTO, INSTALADO EM PRUMADA  FORNECIMENTO E INSTALAÇÃO. AF_12/2015</t>
  </si>
  <si>
    <t>35,52</t>
  </si>
  <si>
    <t>TUBO EM COBRE RÍGIDO, DN 28 MM, CLASSE E, SEM ISOLAMENTO, INSTALADO EM PRUMADA  FORNECIMENTO E INSTALAÇÃO. AF_12/2015</t>
  </si>
  <si>
    <t>44,76</t>
  </si>
  <si>
    <t>44,95</t>
  </si>
  <si>
    <t>TUBO EM COBRE RÍGIDO, DN 35 MM, CLASSE E, SEM ISOLAMENTO, INSTALADO EM PRUMADA  FORNECIMENTO E INSTALAÇÃO. AF_12/2015</t>
  </si>
  <si>
    <t>64,55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</si>
  <si>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</si>
  <si>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</si>
  <si>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</si>
  <si>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</si>
  <si>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</si>
  <si>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</si>
  <si>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</si>
  <si>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</si>
  <si>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</si>
  <si>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</si>
  <si>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23,58</t>
  </si>
  <si>
    <t>24,00</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</si>
  <si>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</si>
  <si>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</si>
  <si>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47,99</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</si>
  <si>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</si>
  <si>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</si>
  <si>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112,23</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</si>
  <si>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</si>
  <si>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</si>
  <si>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30,21</t>
  </si>
  <si>
    <t>31,33</t>
  </si>
  <si>
    <t>TUBO EM COBRE RÍGIDO, DN 22 MM, CLASSE E, SEM ISOLAMENTO, INSTALADO EM RAMAL E SUB-RAMAL  FORNECIMENTO E INSTALAÇÃO. AF_12/2015</t>
  </si>
  <si>
    <t>TUBO EM COBRE RÍGIDO, DN 28 MM, CLASSE E, SEM ISOLAMENTO, INSTALADO EM RAMAL E SUB-RAMAL  FORNECIMENTO E INSTALAÇÃO. AF_12/2015</t>
  </si>
  <si>
    <t>63,49</t>
  </si>
  <si>
    <t>TUBO EM COBRE RÍGIDO, DN 15 MM, CLASSE E, COM ISOLAMENTO, INSTALADO EM RAMAL E SUB-RAMAL  FORNECIMENTO E INSTALAÇÃO. AF_12/2015</t>
  </si>
  <si>
    <t>46,35</t>
  </si>
  <si>
    <t>TUBO EM COBRE RÍGIDO, DN 22 MM, CLASSE E, COM ISOLAMENTO, INSTALADO EM RAMAL E SUB-RAMAL  FORNECIMENTO E INSTALAÇÃO. AF_12/2015</t>
  </si>
  <si>
    <t>TUBO EM COBRE RÍGIDO, DN 28 MM, CLASSE E, COM ISOLAMENTO, INSTALADO EM RAMAL E SUB-RAMAL  FORNECIMENTO E INSTALAÇÃO. AF_12/2015</t>
  </si>
  <si>
    <t>137,95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</si>
  <si>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</si>
  <si>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</si>
  <si>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107,82</t>
  </si>
  <si>
    <t>TUBO DE AÇO GALVANIZADO COM COSTURA, CLASSE MÉDIA, CONEXÃO RANHURADA, DN 80 (3"), INSTALADO EM PRUMADAS - FORNECIMENTO E INSTALAÇÃO. AF_10/2020</t>
  </si>
  <si>
    <t>143,05</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</si>
  <si>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</si>
  <si>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</si>
  <si>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</si>
  <si>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94,07</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</si>
  <si>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</si>
  <si>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</si>
  <si>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</si>
  <si>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</si>
  <si>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61,49</t>
  </si>
  <si>
    <t>61,84</t>
  </si>
  <si>
    <t>TUBO DE AÇO PRETO SEM COSTURA, CONEXÃO SOLDADA, DN 50 (2"), INSTALADO EM REDE DE ALIMENTAÇÃO PARA HIDRANTE - FORNECIMENTO E INSTALAÇÃO. AF_10/2020</t>
  </si>
  <si>
    <t>83,49</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</si>
  <si>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</si>
  <si>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</si>
  <si>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52,81</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</si>
  <si>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</si>
  <si>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</si>
  <si>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</si>
  <si>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</si>
  <si>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</si>
  <si>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48,48</t>
  </si>
  <si>
    <t>49,01</t>
  </si>
  <si>
    <t>TUBO DE AÇO PRETO SEM COSTURA, CONEXÃO SOLDADA, DN 32 (1 1/4"), INSTALADO EM REDE DE ALIMENTAÇÃO PARA SPRINKLER - FORNECIMENTO E INSTALAÇÃO. AF_10/2020</t>
  </si>
  <si>
    <t>63,97</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</si>
  <si>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</si>
  <si>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</si>
  <si>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</si>
  <si>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</si>
  <si>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</si>
  <si>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</si>
  <si>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</si>
  <si>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109,03</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</si>
  <si>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</si>
  <si>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</si>
  <si>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25,92</t>
  </si>
  <si>
    <t>TUBO DE AÇO GALVANIZADO COM COSTURA, CLASSE MÉDIA, CONEXÃO ROSQUEADA, DN 20 (3/4"), INSTALADO EM RAMAIS E SUB-RAMAIS DE GÁS - FORNECIMENTO E INSTALAÇÃO. AF_10/2020</t>
  </si>
  <si>
    <t>34,47</t>
  </si>
  <si>
    <t>TUBO DE AÇO PRETO SEM COSTURA, CLASSE MÉDIA, CONEXÃO SOLDADA, DN 15 (1/2"), INSTALADO EM RAMAIS E SUB-RAMAIS DE GÁS - FORNECIMENTO E INSTALAÇÃO. AF_10/2020</t>
  </si>
  <si>
    <t>33,97</t>
  </si>
  <si>
    <t>34,58</t>
  </si>
  <si>
    <t>TUBO DE AÇO PRETO SEM COSTURA, CLASSE MÉDIA, CONEXÃO SOLDADA, DN 20 (3/4"), INSTALADO EM RAMAIS E SUB-RAMAIS DE GÁS - FORNECIMENTO E INSTALAÇÃO. AF_10/2020</t>
  </si>
  <si>
    <t>48,37</t>
  </si>
  <si>
    <t>TUBO DE AÇO PRETO SEM COSTURA, CLASSE MÉDIA, CONEXÃO SOLDADA, DN 25 (1"), INSTALADO EM RAMAIS  E SUB-RAMAIS DE GÁS - FORNECIMENTO E INSTALAÇÃO. AF_10/2020</t>
  </si>
  <si>
    <t>62,42</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</si>
  <si>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</si>
  <si>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</si>
  <si>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</si>
  <si>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</si>
  <si>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</si>
  <si>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181,97</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</si>
  <si>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</si>
  <si>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</si>
  <si>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</si>
  <si>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8,42</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</si>
  <si>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</si>
  <si>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</si>
  <si>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18,95</t>
  </si>
  <si>
    <t>TUBO, PVC, SOLDÁVEL, DN 50 MM, INSTALADO EM RESERVAÇÃO DE ÁGUA DE EDIFICAÇÃO QUE POSSUA RESERVATÓRIO DE FIBRA/FIBROCIMENTO   FORNECIMENTO E INSTALAÇÃO. AF_06/2016</t>
  </si>
  <si>
    <t>20,13</t>
  </si>
  <si>
    <t>20,76</t>
  </si>
  <si>
    <t>TUBO, PVC, SOLDÁVEL, DN 60 MM, INSTALADO EM RESERVAÇÃO DE ÁGUA DE EDIFICAÇÃO QUE POSSUA RESERVATÓRIO DE FIBRA/FIBROCIMENTO   FORNECIMENTO E INSTALAÇÃO. AF_06/2016</t>
  </si>
  <si>
    <t>33,80</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</si>
  <si>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</si>
  <si>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</si>
  <si>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</si>
  <si>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92,69</t>
  </si>
  <si>
    <t>TUBO, CPVC, SOLDÁVEL, DN 22 MM, INSTALADO EM RESERVAÇÃO DE ÁGUA DE EDIFICAÇÃO QUE POSSUA RESERVATÓRIO DE FIBRA/FIBROCIMENTO  FORNECIMENTO E INSTALAÇÃO. AF_06/2016</t>
  </si>
  <si>
    <t>21,57</t>
  </si>
  <si>
    <t>TUBO, CPVC, SOLDÁVEL, DN 28 MM, INSTALADO EM RESERVAÇÃO DE ÁGUA DE EDIFICAÇÃO QUE POSSUA RESERVATÓRIO DE FIBRA/FIBROCIMENTO  FORNECIMENTO E INSTALAÇÃO. AF_06/2016</t>
  </si>
  <si>
    <t>32,05</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</si>
  <si>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</si>
  <si>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</si>
  <si>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51,60</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</si>
  <si>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</si>
  <si>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</si>
  <si>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114,40</t>
  </si>
  <si>
    <t>TUBO, CPVC, SOLDÁVEL, DN 89 MM, INSTALADO EM RESERVAÇÃO DE ÁGUA DE EDIFICAÇÃO QUE POSSUA RESERVATÓRIO DE FIBRA/FIBROCIMENTO  FORNECIMENTO E INSTALAÇÃO. AF_06/2016</t>
  </si>
  <si>
    <t>198,65</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</si>
  <si>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</si>
  <si>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</si>
  <si>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</si>
  <si>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26,84</t>
  </si>
  <si>
    <t>TUBO, PPR, DN 25, CLASSE PN 20,  INSTALADO EM RAMAL DE DISTRIBUIÇÃO DE ÁGUA  FORNECIMENTO E INSTALAÇÃO. AF_06/2015</t>
  </si>
  <si>
    <t>17,38</t>
  </si>
  <si>
    <t>18,00</t>
  </si>
  <si>
    <t>TUBO, PPR, DN 32, CLASSE PN 12,  INSTALADO EM RAMAL DE DISTRIBUIÇÃO DE ÁGUA  FORNECIMENTO E INSTALAÇÃO. AF_06/2015</t>
  </si>
  <si>
    <t>22,32</t>
  </si>
  <si>
    <t>23,16</t>
  </si>
  <si>
    <t>TUBO, PPR, DN 40, CLASSE PN 12,  INSTALADO EM RAMAL DE DISTRIBUIÇÃO DE ÁGUA  FORNECIMENTO E INSTALAÇÃO. AF_06/2015</t>
  </si>
  <si>
    <t>TUBO, PPR, DN 25, CLASSE PN 25,  INSTALADO EM RAMAL DE DISTRIBUIÇÃO DE ÁGUA  FORNECIMENTO E INSTALAÇÃO. AF_06/2015</t>
  </si>
  <si>
    <t>16,14</t>
  </si>
  <si>
    <t>16,62</t>
  </si>
  <si>
    <t>TUBO, PPR, DN 32, CLASSE PN 25,  INSTALADO EM RAMAL DE DISTRIBUIÇÃO DE ÁGUA  FORNECIMENTO E INSTALAÇÃO. AF_06/2015</t>
  </si>
  <si>
    <t>29,71</t>
  </si>
  <si>
    <t>TUBO, PPR, DN 40, CLASSE PN 25,  INSTALADO EM RAMAL DE DISTRIBUIÇÃO DE ÁGUA  FORNECIMENTO E INSTALAÇÃO. AF_06/2015</t>
  </si>
  <si>
    <t>TUBO, PPR, DN 25, CLASSE PN 20,  INSTALADO EM PRUMADA DE ÁGUA  FORNECIMENTO E INSTALAÇÃO. AF_06/2015</t>
  </si>
  <si>
    <t>12,59</t>
  </si>
  <si>
    <t>TUBO, PPR, DN 32, CLASSE PN 12,  INSTALADO EM PRUMADA DE ÁGUA  FORNECIMENTO E INSTALAÇÃO. AF_06/2015</t>
  </si>
  <si>
    <t>TUBO, PPR, DN 40, CLASSE PN 12,  INSTALADO EM PRUMADA DE ÁGUA  FORNECIMENTO E INSTALAÇÃO. AF_06/2015</t>
  </si>
  <si>
    <t>23,85</t>
  </si>
  <si>
    <t>24,04</t>
  </si>
  <si>
    <t>TUBO, PPR, DN 50, CLASSE PN 12,  INSTALADO EM PRUMADA DE ÁGUA  FORNECIMENTO E INSTALAÇÃO. AF_06/2015</t>
  </si>
  <si>
    <t>32,07</t>
  </si>
  <si>
    <t>TUBO, PPR, DN 63, CLASSE PN 12,  INSTALADO EM PRUMADA DE ÁGUA  FORNECIMENTO E INSTALAÇÃO. AF_06/2015</t>
  </si>
  <si>
    <t>47,00</t>
  </si>
  <si>
    <t>TUBO, PPR, DN 75, CLASSE PN 12,  INSTALADO EM PRUMADA DE ÁGUA  FORNECIMENTO E INSTALAÇÃO. AF_06/2015</t>
  </si>
  <si>
    <t>76,65</t>
  </si>
  <si>
    <t>TUBO, PPR, DN 90, CLASSE PN 12,  INSTALADO EM PRUMADA DE ÁGUA  FORNECIMENTO E INSTALAÇÃO. AF_06/2015</t>
  </si>
  <si>
    <t>108,41</t>
  </si>
  <si>
    <t>TUBO, PPR, DN 110, CLASSE PN 12,  INSTALADO EM PRUMADA DE ÁGUA  FORNECIMENTO E INSTALAÇÃO. AF_06/2015</t>
  </si>
  <si>
    <t>TUBO, PPR, DN 25, CLASSE PN 25,  INSTALADO EM PRUMADA DE ÁGUA  FORNECIMENTO E INSTALAÇÃO. AF_06/2015</t>
  </si>
  <si>
    <t>12,57</t>
  </si>
  <si>
    <t>12,66</t>
  </si>
  <si>
    <t>TUBO, PPR, DN 32, CLASSE PN 25,  INSTALADO EM PRUMADA DE ÁGUA  FORNECIMENTO E INSTALAÇÃO. AF_06/2015</t>
  </si>
  <si>
    <t>20,82</t>
  </si>
  <si>
    <t>20,96</t>
  </si>
  <si>
    <t>TUBO, PPR, DN 40, CLASSE PN 25,  INSTALADO EM PRUMADA DE ÁGUA  FORNECIMENTO E INSTALAÇÃO. AF_06/2015</t>
  </si>
  <si>
    <t>28,90</t>
  </si>
  <si>
    <t>29,11</t>
  </si>
  <si>
    <t>TUBO, PPR, DN 50, CLASSE PN 25,  INSTALADO EM PRUMADA DE ÁGUA  FORNECIMENTO E INSTALAÇÃO. AF_06/2015</t>
  </si>
  <si>
    <t>42,45</t>
  </si>
  <si>
    <t>TUBO, PPR, DN 63, CLASSE PN 25,  INSTALADO EM PRUMADA DE ÁGUA  FORNECIMENTO E INSTALAÇÃO. AF_06/2015</t>
  </si>
  <si>
    <t>56,95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</si>
  <si>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</si>
  <si>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</si>
  <si>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</si>
  <si>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216,24</t>
  </si>
  <si>
    <t>TUBO, PPR, DN 20, CLASSE PN 20,  INSTALADO EM RESERVAÇÃO DE ÁGUA DE EDIFICAÇÃO QUE POSSUA RESERVATÓRIO DE FIBRA/FIBROCIMENTO  FORNECIMENTO E INSTALAÇÃO. AF_06/2016</t>
  </si>
  <si>
    <t>8,49</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</si>
  <si>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</si>
  <si>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</si>
  <si>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19,21</t>
  </si>
  <si>
    <t>TUBO, PPR, DN 40, CLASSE PN 12,  INSTALADO EM RESERVAÇÃO DE ÁGUA DE EDIFICAÇÃO QUE POSSUA RESERVATÓRIO DE FIBRA/FIBROCIMENTO  FORNECIMENTO E INSTALAÇÃO. AF_06/2016</t>
  </si>
  <si>
    <t>25,99</t>
  </si>
  <si>
    <t>26,50</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</si>
  <si>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</si>
  <si>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</si>
  <si>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</si>
  <si>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79,38</t>
  </si>
  <si>
    <t>TUBO, PPR, DN 90, CLASSE PN 12,  INSTALADO EM RESERVAÇÃO DE ÁGUA DE EDIFICAÇÃO QUE POSSUA RESERVATÓRIO DE FIBRA/FIBROCIMENTO  FORNECIMENTO E INSTALAÇÃO. AF_06/2016</t>
  </si>
  <si>
    <t>106,01</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</si>
  <si>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</si>
  <si>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</si>
  <si>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12,71</t>
  </si>
  <si>
    <t>TUBO, PPR, DN 25, CLASSE PN 25,  INSTALADO EM RESERVAÇÃO DE ÁGUA DE EDIFICAÇÃO QUE POSSUA RESERVATÓRIO DE FIBRA/FIBROCIMENTO  FORNECIMENTO E INSTALAÇÃO. AF_06/2016</t>
  </si>
  <si>
    <t>16,15</t>
  </si>
  <si>
    <t>TUBO, PPR, DN 32, CLASSE PN 25,  INSTALADO EM RESERVAÇÃO DE ÁGUA DE EDIFICAÇÃO QUE POSSUA RESERVATÓRIO DE FIBRA/FIBROCIMENTO  FORNECIMENTO E INSTALAÇÃO. AF_06/2016</t>
  </si>
  <si>
    <t>24,28</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</si>
  <si>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</si>
  <si>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</si>
  <si>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</si>
  <si>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</si>
  <si>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</si>
  <si>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153,33</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</si>
  <si>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</si>
  <si>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</si>
  <si>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7,51</t>
  </si>
  <si>
    <t>7,72</t>
  </si>
  <si>
    <t>TUBO, PEX, MONOCAMADA, DN 20, INSTALADO EM RAMAL OU SUB-RAMAL DE ÁGUA  FORNECIMENTO E INSTALAÇÃO. AF_06/2015</t>
  </si>
  <si>
    <t>9,85</t>
  </si>
  <si>
    <t>TUBO, PEX, MONOCAMADA, DN 25, INSTALADO EM RAMAL OU SUB-RAMAL DE ÁGUA  FORNECIMENTO E INSTALAÇÃO. AF_06/2015</t>
  </si>
  <si>
    <t>13,92</t>
  </si>
  <si>
    <t>TUBO, PEX, MONOCAMADA, DN 32, INSTALADO EM RAMAL OU SUB-RAMAL DE ÁGUA  FORNECIMENTO E INSTALAÇÃO. AF_06/2015</t>
  </si>
  <si>
    <t>20,83</t>
  </si>
  <si>
    <t>21,20</t>
  </si>
  <si>
    <t>TUBO, PEX, MONOCAMADA, DN 16, INSTALADO EM RAMAL DE DISTRIBUIÇÃO DE ÁGUA  FORNECIMENTO E INSTALAÇÃO. AF_06/2015</t>
  </si>
  <si>
    <t>7,83</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</si>
  <si>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</si>
  <si>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</si>
  <si>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</si>
  <si>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22,74</t>
  </si>
  <si>
    <t>23,33</t>
  </si>
  <si>
    <t>TUBO EM COBRE FLEXÍVEL, DN 1/4, COM ISOLAMENTO, INSTALADO EM RAMAL DE ALIMENTAÇÃO DE AR CONDICIONADO COM CONDENSADORA INDIVIDUAL   FORNECIMENTO E INSTALAÇÃO. AF_12/2015</t>
  </si>
  <si>
    <t>19,41</t>
  </si>
  <si>
    <t>TUBO EM COBRE FLEXÍVEL, DN 3/8", COM ISOLAMENTO, INSTALADO EM RAMAL DE ALIMENTAÇÃO DE AR CONDICIONADO COM CONDENSADORA INDIVIDUAL  FORNECIMENTO E INSTALAÇÃO. AF_12/2015</t>
  </si>
  <si>
    <t>34,17</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</si>
  <si>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</si>
  <si>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</si>
  <si>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51,65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</si>
  <si>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</si>
  <si>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</si>
  <si>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</si>
  <si>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42,53</t>
  </si>
  <si>
    <t>42,77</t>
  </si>
  <si>
    <t>TUBO EM COBRE FLEXÍVEL, DN 5/8, COM ISOLAMENTO, INSTALADO EM RAMAL DE ALIMENTAÇÃO DE AR CONDICIONADO COM CONDENSADORA CENTRAL   FORNECIMENTO E INSTALAÇÃO. AF_12/2015</t>
  </si>
  <si>
    <t>52,03</t>
  </si>
  <si>
    <t>TUBO EM COBRE RÍGIDO, DN 22 MM, CLASSE A, SEM ISOLAMENTO, INSTALADO EM PRUMADA  FORNECIMENTO E INSTALAÇÃO. AF_12/2015</t>
  </si>
  <si>
    <t>50,84</t>
  </si>
  <si>
    <t>51,00</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</si>
  <si>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</si>
  <si>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</si>
  <si>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</si>
  <si>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</si>
  <si>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</si>
  <si>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</si>
  <si>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34,39</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</si>
  <si>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</si>
  <si>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</si>
  <si>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67,79</t>
  </si>
  <si>
    <t>TUBO EM COBRE RÍGIDO, DN 15 MM, CLASSE A, SEM ISOLAMENTO, INSTALADO EM RAMAL E SUB-RAMAL  FORNECIMENTO E INSTALAÇÃO. AF_12/2015</t>
  </si>
  <si>
    <t>41,02</t>
  </si>
  <si>
    <t>TUBO EM COBRE RÍGIDO, DN 22 MM, CLASSE A, SEM ISOLAMENTO, INSTALADO EM RAMAL E SUB-RAMAL  FORNECIMENTO E INSTALAÇÃO. AF_12/2015</t>
  </si>
  <si>
    <t>TUBO EM COBRE RÍGIDO, DN 28 MM, CLASSE A, SEM ISOLAMENTO, INSTALADO EM RAMAL E SUB-RAMAL  FORNECIMENTO E INSTALAÇÃO. AF_12/2015</t>
  </si>
  <si>
    <t>85,50</t>
  </si>
  <si>
    <t>TUBO EM COBRE RÍGIDO, DN 22 MM, CLASSE I, SEM ISOLAMENTO, INSTALADO EM PRUMADA  FORNECIMENTO E INSTALAÇÃO. AF_12/2015</t>
  </si>
  <si>
    <t>61,37</t>
  </si>
  <si>
    <t>TUBO EM COBRE RÍGIDO, DN 28 MM, CLASSE I, SEM ISOLAMENTO, INSTALADO EM PRUMADA  FORNECIMENTO E INSTALAÇÃO. AF_12/2015</t>
  </si>
  <si>
    <t>84,54</t>
  </si>
  <si>
    <t>84,73</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</si>
  <si>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</si>
  <si>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</si>
  <si>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</si>
  <si>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</si>
  <si>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</si>
  <si>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40,95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</si>
  <si>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</si>
  <si>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</si>
  <si>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</si>
  <si>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47,16</t>
  </si>
  <si>
    <t>48,28</t>
  </si>
  <si>
    <t>TUBO EM COBRE RÍGIDO, DN 22 MM, CLASSE I, SEM ISOLAMENTO, INSTALADO EM RAMAL E SUB-RAMAL  FORNECIMENTO E INSTALAÇÃO. AF_12/2015</t>
  </si>
  <si>
    <t>75,60</t>
  </si>
  <si>
    <t>TUBO EM COBRE RÍGIDO, DN 28 MM, CLASSE I, SEM ISOLAMENTO, INSTALADO EM RAMAL E SUB-RAMAL  FORNECIMENTO E INSTALAÇÃO. AF_12/2015</t>
  </si>
  <si>
    <t>103,27</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</si>
  <si>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</si>
  <si>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</si>
  <si>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45,55</t>
  </si>
  <si>
    <t>TUBO DE AÇO GALVANIZADO COM COSTURA, CLASSE MÉDIA, CONEXÃO ROSQUEADA, DN 25 (1"), INSTALADO EM RAMAIS  E SUB-RAMAIS DE GÁS - FORNECIMENTO E INSTALAÇÃO. AF_10/2020</t>
  </si>
  <si>
    <t>54,10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</si>
  <si>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</si>
  <si>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</si>
  <si>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</si>
  <si>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23,00</t>
  </si>
  <si>
    <t>23,64</t>
  </si>
  <si>
    <t>TUBO, PEX, MULTICAMADA, DN 26, INSTALADO EM IMPLANTAÇÃO DE INSTALAÇÕES DE GÁS - FORNECIMENTO E INSTALAÇÃO. AF_01/2020</t>
  </si>
  <si>
    <t>31,52</t>
  </si>
  <si>
    <t>TUBO, PEX, MULTICAMADA, DN 32, INSTALADO EM IMPLANTAÇÃO DE INSTALAÇÕES DE GÁS - FORNECIMENTO E INSTALAÇÃO. AF_01/2020</t>
  </si>
  <si>
    <t>41,76</t>
  </si>
  <si>
    <t>42,70</t>
  </si>
  <si>
    <t>TUBO, PEX, MULTICAMADA, DN 16, INSTALADO EM RAMAL INTERNO DE INSTALAÇÕES DE GÁS - FORNECIMENTO E INSTALAÇÃO. AF_01/2020</t>
  </si>
  <si>
    <t>14,75</t>
  </si>
  <si>
    <t>15,22</t>
  </si>
  <si>
    <t>TUBO, PEX, MULTICAMADA, DN 20, INSTALADO EM RAMAL INTERNO DE INSTALAÇÕES DE GÁS - FORNECIMENTO E INSTALAÇÃO. AF_01/2020</t>
  </si>
  <si>
    <t>TUBO, PEX, MULTICAMADA, DN 26, INSTALADO EM RAMAL INTERNO DE INSTALAÇÕES DE GÁS - FORNECIMENTO E INSTALAÇÃO. AF_01/2020</t>
  </si>
  <si>
    <t>29,85</t>
  </si>
  <si>
    <t>30,52</t>
  </si>
  <si>
    <t>TUBO, PEX, MULTICAMADA, DN 32, INSTALADO EM RAMAL INTERNO DE INSTALAÇÕES DE GÁS - FORNECIMENTO E INSTALAÇÃO. AF_01/2020</t>
  </si>
  <si>
    <t>TUBO DE AÇO GALVANIZADO COM COSTURA, CLASSE MÉDIA, DN 100 (4"), CONEXÃO ROSQUEADA, INSTALADO EM PRUMADAS - FORNECIMENTO E INSTALAÇÃO. AF_10/2020</t>
  </si>
  <si>
    <t>201,53</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</si>
  <si>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</si>
  <si>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</si>
  <si>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</si>
  <si>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</si>
  <si>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</si>
  <si>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</si>
  <si>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</si>
  <si>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177,56</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</si>
  <si>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</si>
  <si>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</si>
  <si>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193,19</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</si>
  <si>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</si>
  <si>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</si>
  <si>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</si>
  <si>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</si>
  <si>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</si>
  <si>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</si>
  <si>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</si>
  <si>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187,75</t>
  </si>
  <si>
    <t>TÊ, EM FERRO GALVANIZADO, 4", CONEXÃO ROSQUEADA, INSTALADO EM REDE DE ALIMENTAÇÃO PARA HIDRANTE - FORNECIMENTO E INSTALAÇÃO. AF_10/2020</t>
  </si>
  <si>
    <t>242,74</t>
  </si>
  <si>
    <t>JOELHO 90 GRAUS, PVC, SOLDÁVEL, DN 20MM, INSTALADO EM RAMAL OU SUB-RAMAL DE ÁGUA - FORNECIMENTO E INSTALAÇÃO. AF_12/2014</t>
  </si>
  <si>
    <t>5,40</t>
  </si>
  <si>
    <t>5,83</t>
  </si>
  <si>
    <t>JOELHO 45 GRAUS, PVC, SOLDÁVEL, DN 20MM, INSTALADO EM RAMAL OU SUB-RAMAL DE ÁGUA - FORNECIMENTO E INSTALAÇÃO. AF_12/2014</t>
  </si>
  <si>
    <t>6,18</t>
  </si>
  <si>
    <t>CURVA 90 GRAUS, PVC, SOLDÁVEL, DN 20MM, INSTALADO EM RAMAL OU SUB-RAMAL DE ÁGUA - FORNECIMENTO E INSTALAÇÃO. AF_12/2014</t>
  </si>
  <si>
    <t>7,68</t>
  </si>
  <si>
    <t>CURVA 45 GRAUS, PVC, SOLDÁVEL, DN 20MM, INSTALADO EM RAMAL OU SUB-RAMAL DE ÁGUA - FORNECIMENTO E INSTALAÇÃO. AF_12/2014</t>
  </si>
  <si>
    <t>6,66</t>
  </si>
  <si>
    <t>7,09</t>
  </si>
  <si>
    <t>JOELHO 90 GRAUS, PVC, SOLDÁVEL, DN 25MM, INSTALADO EM RAMAL OU SUB-RAMAL DE ÁGUA - FORNECIMENTO E INSTALAÇÃO. AF_12/2014</t>
  </si>
  <si>
    <t>6,47</t>
  </si>
  <si>
    <t>JOELHO 45 GRAUS, PVC, SOLDÁVEL, DN 25MM, INSTALADO EM RAMAL OU SUB-RAMAL DE ÁGUA - FORNECIMENTO E INSTALAÇÃO. AF_12/2014</t>
  </si>
  <si>
    <t>7,23</t>
  </si>
  <si>
    <t>CURVA 90 GRAUS, PVC, SOLDÁVEL, DN 25MM, INSTALADO EM RAMAL OU SUB-RAMAL DE ÁGUA - FORNECIMENTO E INSTALAÇÃO. AF_12/2014</t>
  </si>
  <si>
    <t>9,31</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</si>
  <si>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</si>
  <si>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</si>
  <si>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</si>
  <si>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9,77</t>
  </si>
  <si>
    <t>JOELHO 45 GRAUS, PVC, SOLDÁVEL, DN 32MM, INSTALADO EM RAMAL OU SUB-RAMAL DE ÁGUA - FORNECIMENTO E INSTALAÇÃO. AF_12/2014</t>
  </si>
  <si>
    <t>11,32</t>
  </si>
  <si>
    <t>11,92</t>
  </si>
  <si>
    <t>CURVA 90 GRAUS, PVC, SOLDÁVEL, DN 32MM, INSTALADO EM RAMAL OU SUB-RAMAL DE ÁGUA - FORNECIMENTO E INSTALAÇÃO. AF_12/2014</t>
  </si>
  <si>
    <t>13,97</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</si>
  <si>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</si>
  <si>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</si>
  <si>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</si>
  <si>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</si>
  <si>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4,82</t>
  </si>
  <si>
    <t>5,10</t>
  </si>
  <si>
    <t>LUVA COM BUCHA DE LATÃO, PVC, SOLDÁVEL, DN 20MM X 1/2, INSTALADO EM RAMAL OU SUB-RAMAL DE ÁGUA - FORNECIMENTO E INSTALAÇÃO. AF_12/2014</t>
  </si>
  <si>
    <t>8,65</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</si>
  <si>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</si>
  <si>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</si>
  <si>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4,25</t>
  </si>
  <si>
    <t>CURVA DE TRANSPOSIÇÃO, PVC, SOLDÁVEL, DN 20MM, INSTALADO EM RAMAL OU SUB-RAMAL DE ÁGUA - FORNECIMENTO E INSTALAÇÃO. AF_12/2014</t>
  </si>
  <si>
    <t>7,67</t>
  </si>
  <si>
    <t>7,95</t>
  </si>
  <si>
    <t>LUVA, PVC, SOLDÁVEL, DN 25MM, INSTALADO EM RAMAL OU SUB-RAMAL DE ÁGUA - FORNECIMENTO E INSTALAÇÃO. AF_12/2014</t>
  </si>
  <si>
    <t>4,97</t>
  </si>
  <si>
    <t>LUVA DE CORRER, PVC, SOLDÁVEL, DN 25MM, INSTALADO EM RAMAL OU SUB-RAMAL DE ÁGUA - FORNECIMENTO E INSTALAÇÃO. AF_12/2014</t>
  </si>
  <si>
    <t>14,39</t>
  </si>
  <si>
    <t>14,73</t>
  </si>
  <si>
    <t>LUVA DE REDUÇÃO, PVC, SOLDÁVEL, DN 32MM X 25MM, INSTALADO EM RAMAL OU SUB-RAMAL DE ÁGUA - FORNECIMENTO E INSTALAÇÃO. AF_12/2014</t>
  </si>
  <si>
    <t>8,20</t>
  </si>
  <si>
    <t>LUVA COM BUCHA DE LATÃO, PVC, SOLDÁVEL, DN 25MM X 3/4, INSTALADO EM RAMAL OU SUB-RAMAL DE ÁGUA - FORNECIMENTO E INSTALAÇÃO. AF_12/2014</t>
  </si>
  <si>
    <t>10,93</t>
  </si>
  <si>
    <t>11,27</t>
  </si>
  <si>
    <t>UNIÃO, PVC, SOLDÁVEL, DN 25MM, INSTALADO EM RAMAL OU SUB-RAMAL DE ÁGUA - FORNECIMENTO E INSTALAÇÃO. AF_12/2014</t>
  </si>
  <si>
    <t>13,43</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</si>
  <si>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</si>
  <si>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</si>
  <si>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11,43</t>
  </si>
  <si>
    <t>LUVA SOLDÁVEL E COM ROSCA, PVC, SOLDÁVEL, DN 25MM X 3/4, INSTALADO EM RAMAL OU SUB-RAMAL DE ÁGUA - FORNECIMENTO E INSTALAÇÃO. AF_12/2014</t>
  </si>
  <si>
    <t>6,15</t>
  </si>
  <si>
    <t>LUVA, PVC, SOLDÁVEL, DN 32MM, INSTALADO EM RAMAL OU SUB-RAMAL DE ÁGUA - FORNECIMENTO E INSTALAÇÃO. AF_12/2014</t>
  </si>
  <si>
    <t>LUVA DE CORRER, PVC, SOLDÁVEL, DN 32MM, INSTALADO EM RAMAL OU SUB-RAMAL DE ÁGUA   FORNECIMENTO E INSTALAÇÃO. AF_12/2014</t>
  </si>
  <si>
    <t>29,53</t>
  </si>
  <si>
    <t>29,92</t>
  </si>
  <si>
    <t>LUVA DE REDUÇÃO, PVC, SOLDÁVEL, DN 40MM X 32MM, INSTALADO EM RAMAL OU SUB-RAMAL DE ÁGUA - FORNECIMENTO E INSTALAÇÃO. AF_12/2014</t>
  </si>
  <si>
    <t>9,59</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</si>
  <si>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</si>
  <si>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</si>
  <si>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</si>
  <si>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6,95</t>
  </si>
  <si>
    <t>7,34</t>
  </si>
  <si>
    <t>CURVA DE TRANSPOSIÇÃO, PVC, SOLDÁVEL, DN 32MM, INSTALADO EM RAMAL OU SUB-RAMAL DE ÁGUA   FORNECIMENTO E INSTALAÇÃO. AF_12/2014</t>
  </si>
  <si>
    <t>TE, PVC, SOLDÁVEL, DN 20MM, INSTALADO EM RAMAL OU SUB-RAMAL DE ÁGUA - FORNECIMENTO E INSTALAÇÃO. AF_12/2014</t>
  </si>
  <si>
    <t>7,60</t>
  </si>
  <si>
    <t>TÊ COM BUCHA DE LATÃO NA BOLSA CENTRAL, PVC, SOLDÁVEL, DN 20MM X 1/2, INSTALADO EM RAMAL OU SUB-RAMAL DE ÁGUA - FORNECIMENTO E INSTALAÇÃO. AF_12/2014</t>
  </si>
  <si>
    <t>16,42</t>
  </si>
  <si>
    <t>16,99</t>
  </si>
  <si>
    <t>TE, PVC, SOLDÁVEL, DN 25MM, INSTALADO EM RAMAL OU SUB-RAMAL DE ÁGUA - FORNECIMENTO E INSTALAÇÃO. AF_12/2014</t>
  </si>
  <si>
    <t>TÊ COM BUCHA DE LATÃO NA BOLSA CENTRAL, PVC, SOLDÁVEL, DN 25MM X 1/2, INSTALADO EM RAMAL OU SUB-RAMAL DE ÁGUA - FORNECIMENTO E INSTALAÇÃO. AF_12/2014</t>
  </si>
  <si>
    <t>16,66</t>
  </si>
  <si>
    <t>TÊ DE REDUÇÃO, PVC, SOLDÁVEL, DN 25MM X 20MM, INSTALADO EM RAMAL OU SUB-RAMAL DE ÁGUA - FORNECIMENTO E INSTALAÇÃO. AF_12/2014</t>
  </si>
  <si>
    <t>11,13</t>
  </si>
  <si>
    <t>TE, PVC, SOLDÁVEL, DN 32MM, INSTALADO EM RAMAL OU SUB-RAMAL DE ÁGUA - FORNECIMENTO E INSTALAÇÃO. AF_12/2014</t>
  </si>
  <si>
    <t>TÊ COM BUCHA DE LATÃO NA BOLSA CENTRAL, PVC, SOLDÁVEL, DN 32MM X 3/4, INSTALADO EM RAMAL OU SUB-RAMAL DE ÁGUA - FORNECIMENTO E INSTALAÇÃO. AF_12/2014</t>
  </si>
  <si>
    <t>26,55</t>
  </si>
  <si>
    <t>27,35</t>
  </si>
  <si>
    <t>TÊ DE REDUÇÃO, PVC, SOLDÁVEL, DN 32MM X 25MM, INSTALADO EM RAMAL OU SUB-RAMAL DE ÁGUA - FORNECIMENTO E INSTALAÇÃO. AF_12/2014</t>
  </si>
  <si>
    <t>15,73</t>
  </si>
  <si>
    <t>JOELHO 90 GRAUS, PVC, SOLDÁVEL, DN 20MM, INSTALADO EM RAMAL DE DISTRIBUIÇÃO DE ÁGUA - FORNECIMENTO E INSTALAÇÃO. AF_12/2014</t>
  </si>
  <si>
    <t>JOELHO 45 GRAUS, PVC, SOLDÁVEL, DN 20MM, INSTALADO EM RAMAL DE DISTRIBUIÇÃO DE ÁGUA - FORNECIMENTO E INSTALAÇÃO. AF_12/2014</t>
  </si>
  <si>
    <t>4,36</t>
  </si>
  <si>
    <t>CURVA 90 GRAUS, PVC, SOLDÁVEL, DN 20MM, INSTALADO EM RAMAL DE DISTRIBUIÇÃO DE ÁGUA - FORNECIMENTO E INSTALAÇÃO. AF_12/2014</t>
  </si>
  <si>
    <t>5,60</t>
  </si>
  <si>
    <t>CURVA 45 GRAUS, PVC, SOLDÁVEL, DN 20MM, INSTALADO EM RAMAL DE DISTRIBUIÇÃO DE ÁGUA - FORNECIMENTO E INSTALAÇÃO. AF_12/2014</t>
  </si>
  <si>
    <t>5,01</t>
  </si>
  <si>
    <t>5,27</t>
  </si>
  <si>
    <t>JOELHO 90 GRAUS, PVC, SOLDÁVEL, DN 25MM, INSTALADO EM RAMAL DE DISTRIBUIÇÃO DE ÁGUA - FORNECIMENTO E INSTALAÇÃO. AF_12/2014</t>
  </si>
  <si>
    <t>4,57</t>
  </si>
  <si>
    <t>4,86</t>
  </si>
  <si>
    <t>JOELHO 45 GRAUS, PVC, SOLDÁVEL, DN 25MM, INSTALADO EM RAMAL DE DISTRIBUIÇÃO DE ÁGUA - FORNECIMENTO E INSTALAÇÃO. AF_12/2014</t>
  </si>
  <si>
    <t>5,33</t>
  </si>
  <si>
    <t>CURVA 90 GRAUS, PVC, SOLDÁVEL, DN 25MM, INSTALADO EM RAMAL DE DISTRIBUIÇÃO DE ÁGUA - FORNECIMENTO E INSTALAÇÃO. AF_12/2014</t>
  </si>
  <si>
    <t>6,91</t>
  </si>
  <si>
    <t>CURVA 45 GRAUS, PVC, SOLDÁVEL, DN 25MM, INSTALADO EM RAMAL DE DISTRIBUIÇÃO DE ÁGUA - FORNECIMENTO E INSTALAÇÃO. AF_12/2014</t>
  </si>
  <si>
    <t>JOELHO 90 GRAUS, PVC, SOLDÁVEL, DN 25MM, X 3/4 INSTALADO EM RAMAL DE DISTRIBUIÇÃO DE ÁGUA - FORNECIMENTO E INSTALAÇÃO. AF_12/2014</t>
  </si>
  <si>
    <t>7,46</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</si>
  <si>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</si>
  <si>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</si>
  <si>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</si>
  <si>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12,05</t>
  </si>
  <si>
    <t>CURVA 45 GRAUS, PVC, SOLDÁVEL, DN 32MM, INSTALADO EM RAMAL DE DISTRIBUIÇÃO DE ÁGUA - FORNECIMENTO E INSTALAÇÃO. AF_12/2014</t>
  </si>
  <si>
    <t>8,94</t>
  </si>
  <si>
    <t>LUVA, PVC, SOLDÁVEL, DN 20MM, INSTALADO EM RAMAL DE DISTRIBUIÇÃO DE ÁGUA - FORNECIMENTO E INSTALAÇÃO. AF_12/2014</t>
  </si>
  <si>
    <t>3,09</t>
  </si>
  <si>
    <t>LUVA DE CORRER, PVC, SOLDÁVEL, DN 20MM, INSTALADO EM RAMAL DE DISTRIBUIÇÃO DE ÁGUA - FORNECIMENTO E INSTALAÇÃO. AF_12/2014</t>
  </si>
  <si>
    <t>10,16</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</si>
  <si>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</si>
  <si>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</si>
  <si>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</si>
  <si>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</si>
  <si>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</si>
  <si>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</si>
  <si>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3,69</t>
  </si>
  <si>
    <t>LUVA DE CORRER, PVC, SOLDÁVEL, DN 25MM, INSTALADO EM RAMAL DE DISTRIBUIÇÃO DE ÁGUA - FORNECIMENTO E INSTALAÇÃO. AF_12/2014</t>
  </si>
  <si>
    <t>13,11</t>
  </si>
  <si>
    <t>LUVA DE REDUÇÃO, PVC, SOLDÁVEL, DN 32MM X 25MM, INSTALADO EM RAMAL DE DISTRIBUIÇÃO DE ÁGUA - FORNECIMENTO E INSTALAÇÃO. AF_12/2014</t>
  </si>
  <si>
    <t>6,77</t>
  </si>
  <si>
    <t>LUVA COM BUCHA DE LATÃO, PVC, SOLDÁVEL, DN 25MM X 3/4, INSTALADO EM RAMAL DE DISTRIBUIÇÃO DE ÁGUA - FORNECIMENTO E INSTALAÇÃO. AF_12/2014</t>
  </si>
  <si>
    <t>9,84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</si>
  <si>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</si>
  <si>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</si>
  <si>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3,98</t>
  </si>
  <si>
    <t>CURVA DE TRANSPOSIÇÃO, PVC, SOLDÁVEL, DN 25MM, INSTALADO EM RAMAL DE DISTRIBUIÇÃO DE ÁGUA   FORNECIMENTO E INSTALAÇÃO. AF_12/2014</t>
  </si>
  <si>
    <t>9,81</t>
  </si>
  <si>
    <t>LUVA, PVC, SOLDÁVEL, DN 32MM, INSTALADO EM RAMAL DE DISTRIBUIÇÃO DE ÁGUA - FORNECIMENTO E INSTALAÇÃO. AF_12/2014</t>
  </si>
  <si>
    <t>5,52</t>
  </si>
  <si>
    <t>5,76</t>
  </si>
  <si>
    <t>LUVA DE CORRER, PVC, SOLDÁVEL, DN 32MM, INSTALADO EM RAMAL DE DISTRIBUIÇÃO DE ÁGUA   FORNECIMENTO E INSTALAÇÃO. AF_12/2014</t>
  </si>
  <si>
    <t>28,00</t>
  </si>
  <si>
    <t>LUVA DE REDUÇÃO, PVC, SOLDÁVEL, DN 40MM X 32MM, INSTALADO EM RAMAL DE DISTRIBUIÇÃO DE ÁGUA - FORNECIMENTO E INSTALAÇÃO. AF_12/2014</t>
  </si>
  <si>
    <t>8,06</t>
  </si>
  <si>
    <t>LUVA SOLDÁVEL E COM ROSCA, PVC, SOLDÁVEL, DN 32MM X 1, INSTALADO EM RAMAL DE DISTRIBUIÇÃO DE ÁGUA - FORNECIMENTO E INSTALAÇÃO. AF_12/2014</t>
  </si>
  <si>
    <t>UNIÃO, PVC, SOLDÁVEL, DN 32MM, INSTALADO EM RAMAL DE DISTRIBUIÇÃO DE ÁGUA - FORNECIMENTO E INSTALAÇÃO. AF_12/2014</t>
  </si>
  <si>
    <t>18,44</t>
  </si>
  <si>
    <t>ADAPTADOR CURTO COM BOLSA E ROSCA PARA REGISTRO, PVC, SOLDÁVEL, DN 32MM X 1, INSTALADO EM RAMAL DE DISTRIBUIÇÃO DE ÁGUA - FORNECIMENTO E INSTALAÇÃO. AF_12/2014</t>
  </si>
  <si>
    <t>5,42</t>
  </si>
  <si>
    <t>CURVA DE TRANSPOSIÇÃO, PVC, SOLDÁVEL, DN 32MM, INSTALADO EM RAMAL DE DISTRIBUIÇÃO DE ÁGUA   FORNECIMENTO E INSTALAÇÃO. AF_12/2014</t>
  </si>
  <si>
    <t>22,07</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</si>
  <si>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</si>
  <si>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</si>
  <si>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</si>
  <si>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6,98</t>
  </si>
  <si>
    <t>TÊ COM BUCHA DE LATÃO NA BOLSA CENTRAL, PVC, SOLDÁVEL, DN 25MM X 1/2, INSTALADO EM RAMAL DE DISTRIBUIÇÃO DE ÁGUA - FORNECIMENTO E INSTALAÇÃO. AF_12/2014</t>
  </si>
  <si>
    <t>14,13</t>
  </si>
  <si>
    <t>TÊ DE REDUÇÃO, PVC, SOLDÁVEL, DN 25MM X 20MM, INSTALADO EM RAMAL DE DISTRIBUIÇÃO DE ÁGUA - FORNECIMENTO E INSTALAÇÃO. AF_12/2014</t>
  </si>
  <si>
    <t>9,00</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</si>
  <si>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</si>
  <si>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</si>
  <si>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23,53</t>
  </si>
  <si>
    <t>24,02</t>
  </si>
  <si>
    <t>TÊ DE REDUÇÃO, PVC, SOLDÁVEL, DN 32MM X 25MM, INSTALADO EM RAMAL DE DISTRIBUIÇÃO DE ÁGUA - FORNECIMENTO E INSTALAÇÃO. AF_12/2014</t>
  </si>
  <si>
    <t>JOELHO 90 GRAUS, PVC, SOLDÁVEL, DN 25MM, INSTALADO EM PRUMADA DE ÁGUA - FORNECIMENTO E INSTALAÇÃO. AF_12/2014</t>
  </si>
  <si>
    <t>3,80</t>
  </si>
  <si>
    <t>JOELHO 45 GRAUS, PVC, SOLDÁVEL, DN 25MM, INSTALADO EM PRUMADA DE ÁGUA - FORNECIMENTO E INSTALAÇÃO. AF_12/2014</t>
  </si>
  <si>
    <t>4,37</t>
  </si>
  <si>
    <t>CURVA 90 GRAUS, PVC, SOLDÁVEL, DN 25MM, INSTALADO EM PRUMADA DE ÁGUA - FORNECIMENTO E INSTALAÇÃO. AF_12/2014</t>
  </si>
  <si>
    <t>6,14</t>
  </si>
  <si>
    <t>CURVA 45 GRAUS, PVC, SOLDÁVEL, DN 25MM, INSTALADO EM PRUMADA DE ÁGUA - FORNECIMENTO E INSTALAÇÃO. AF_12/2014</t>
  </si>
  <si>
    <t>5,43</t>
  </si>
  <si>
    <t>JOELHO 90 GRAUS, PVC, SOLDÁVEL, DN 32MM, INSTALADO EM PRUMADA DE ÁGUA - FORNECIMENTO E INSTALAÇÃO. AF_12/2014</t>
  </si>
  <si>
    <t>6,05</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</si>
  <si>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</si>
  <si>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</si>
  <si>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</si>
  <si>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7,50</t>
  </si>
  <si>
    <t>7,74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</si>
  <si>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</si>
  <si>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</si>
  <si>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</si>
  <si>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16,91</t>
  </si>
  <si>
    <t>CURVA 45 GRAUS, PVC, SOLDÁVEL, DN 40MM, INSTALADO EM PRUMADA DE ÁGUA - FORNECIMENTO E INSTALAÇÃO. AF_12/2014</t>
  </si>
  <si>
    <t>10,87</t>
  </si>
  <si>
    <t>JOELHO 90 GRAUS, PVC, SOLDÁVEL, DN 50MM, INSTALADO EM PRUMADA DE ÁGUA - FORNECIMENTO E INSTALAÇÃO. AF_12/2014</t>
  </si>
  <si>
    <t>JOELHO 45 GRAUS, PVC, SOLDÁVEL, DN 50MM, INSTALADO EM PRUMADA DE ÁGUA - FORNECIMENTO E INSTALAÇÃO. AF_12/2014</t>
  </si>
  <si>
    <t>13,44</t>
  </si>
  <si>
    <t>13,80</t>
  </si>
  <si>
    <t>CURVA 90 GRAUS, PVC, SOLDÁVEL, DN 50MM, INSTALADO EM PRUMADA DE ÁGUA - FORNECIMENTO E INSTALAÇÃO. AF_12/2014</t>
  </si>
  <si>
    <t>21,18</t>
  </si>
  <si>
    <t>21,54</t>
  </si>
  <si>
    <t>CURVA 45 GRAUS, PVC, SOLDÁVEL, DN 50MM, INSTALADO EM PRUMADA DE ÁGUA - FORNECIMENTO E INSTALAÇÃO. AF_12/2014</t>
  </si>
  <si>
    <t>18,74</t>
  </si>
  <si>
    <t>JOELHO 90 GRAUS, PVC, SOLDÁVEL, DN 60MM, INSTALADO EM PRUMADA DE ÁGUA - FORNECIMENTO E INSTALAÇÃO. AF_12/2014</t>
  </si>
  <si>
    <t>31,95</t>
  </si>
  <si>
    <t>JOELHO 45 GRAUS, PVC, SOLDÁVEL, DN 60MM, INSTALADO EM PRUMADA DE ÁGUA - FORNECIMENTO E INSTALAÇÃO. AF_12/2014</t>
  </si>
  <si>
    <t>36,17</t>
  </si>
  <si>
    <t>CURVA 90 GRAUS, PVC, SOLDÁVEL, DN 60MM, INSTALADO EM PRUMADA DE ÁGUA - FORNECIMENTO E INSTALAÇÃO. AF_12/2014</t>
  </si>
  <si>
    <t>45,41</t>
  </si>
  <si>
    <t>CURVA 45 GRAUS, PVC, SOLDÁVEL, DN 60MM, INSTALADO EM PRUMADA DE ÁGUA - FORNECIMENTO E INSTALAÇÃO. AF_12/2014</t>
  </si>
  <si>
    <t>28,83</t>
  </si>
  <si>
    <t>JOELHO 90 GRAUS, PVC, SOLDÁVEL, DN 75MM, INSTALADO EM PRUMADA DE ÁGUA - FORNECIMENTO E INSTALAÇÃO. AF_12/2014</t>
  </si>
  <si>
    <t>JOELHO 90 GRAUS, PVC, SERIE R, ÁGUA PLUVIAL, DN 40 MM, JUNTA SOLDÁVEL, FORNECIDO E INSTALADO EM RAMAL DE ENCAMINHAMENTO. AF_12/2014</t>
  </si>
  <si>
    <t>8,14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</si>
  <si>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</si>
  <si>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</si>
  <si>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</si>
  <si>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</si>
  <si>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</si>
  <si>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42,59</t>
  </si>
  <si>
    <t>43,12</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</si>
  <si>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</si>
  <si>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</si>
  <si>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</si>
  <si>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23,40</t>
  </si>
  <si>
    <t>JOELHO 45 GRAUS, PVC, SOLDÁVEL, DN 85MM, INSTALADO EM PRUMADA DE ÁGUA - FORNECIMENTO E INSTALAÇÃO. AF_12/2014</t>
  </si>
  <si>
    <t>JOELHO 45 GRAUS, PVC, SERIE R, ÁGUA PLUVIAL, DN 75 MM, JUNTA ELÁSTICA, FORNECIDO E INSTALADO EM RAMAL DE ENCAMINHAMENTO. AF_12/2014</t>
  </si>
  <si>
    <t>20,40</t>
  </si>
  <si>
    <t>20,74</t>
  </si>
  <si>
    <t>CURVA 90 GRAUS, PVC, SOLDÁVEL, DN 85MM, INSTALADO EM PRUMADA DE ÁGUA - FORNECIMENTO E INSTALAÇÃO. AF_12/2014</t>
  </si>
  <si>
    <t>88,99</t>
  </si>
  <si>
    <t>89,57</t>
  </si>
  <si>
    <t>CURVA 87 GRAUS E 30 MINUTOS, PVC, SERIE R, ÁGUA PLUVIAL, DN 75 MM, JUNTA ELÁSTICA, FORNECIDO E INSTALADO EM RAMAL DE ENCAMINHAMENTO. AF_12/2014</t>
  </si>
  <si>
    <t>30,44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</si>
  <si>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</si>
  <si>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</si>
  <si>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</si>
  <si>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34,08</t>
  </si>
  <si>
    <t>LUVA DE CORRER, PVC, SOLDÁVEL, DN 25MM, INSTALADO EM PRUMADA DE ÁGUA - FORNECIMENTO E INSTALAÇÃO. AF_12/2014</t>
  </si>
  <si>
    <t>JOELHO 45 GRAUS, PVC, SERIE R, ÁGUA PLUVIAL, DN 100 MM, JUNTA ELÁSTICA, FORNECIDO E INSTALADO EM RAMAL DE ENCAMINHAMENTO. AF_12/2014</t>
  </si>
  <si>
    <t>27,60</t>
  </si>
  <si>
    <t>28,07</t>
  </si>
  <si>
    <t>LUVA DE REDUÇÃO, PVC, SOLDÁVEL, DN 32MM X 25MM, INSTALADO EM PRUMADA DE ÁGUA - FORNECIMENTO E INSTALAÇÃO. AF_12/2014</t>
  </si>
  <si>
    <t>5,92</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</si>
  <si>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</si>
  <si>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</si>
  <si>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3,87</t>
  </si>
  <si>
    <t>CURVA 87 GRAUS E 30 MINUTOS, PVC, SERIE R, ÁGUA PLUVIAL, DN 100 MM, JUNTA ELÁSTICA, FORNECIDO E INSTALADO EM RAMAL DE ENCAMINHAMENTO. AF_12/2014</t>
  </si>
  <si>
    <t>44,70</t>
  </si>
  <si>
    <t>UNIÃO, PVC, SOLDÁVEL, DN 25MM, INSTALADO EM PRUMADA DE ÁGUA - FORNECIMENTO E INSTALAÇÃO. AF_12/2014</t>
  </si>
  <si>
    <t>ADAPTADOR CURTO COM BOLSA E ROSCA PARA REGISTRO, PVC, SOLDÁVEL, DN 25MM X 3/4, INSTALADO EM PRUMADA DE ÁGUA - FORNECIMENTO E INSTALAÇÃO. AF_12/2014</t>
  </si>
  <si>
    <t>3,13</t>
  </si>
  <si>
    <t>3,27</t>
  </si>
  <si>
    <t>CURVA DE TRANSPOSIÇÃO, PVC, SOLDÁVEL, DN 25MM, INSTALADO EM PRUMADA DE ÁGUA  - FORNECIMENTO E INSTALAÇÃO. AF_12/2014</t>
  </si>
  <si>
    <t>9,29</t>
  </si>
  <si>
    <t>LUVA, PVC, SOLDÁVEL, DN 32MM, INSTALADO EM PRUMADA DE ÁGUA - FORNECIMENTO E INSTALAÇÃO. AF_12/2014</t>
  </si>
  <si>
    <t>LUVA DE CORRER, PVC, SOLDÁVEL, DN 32MM, INSTALADO EM PRUMADA DE ÁGUA - FORNECIMENTO E INSTALAÇÃO. AF_12/2014</t>
  </si>
  <si>
    <t>27,45</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</si>
  <si>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</si>
  <si>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</si>
  <si>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</si>
  <si>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9,20</t>
  </si>
  <si>
    <t>LUVA SIMPLES, PVC, SERIE R, ÁGUA PLUVIAL, DN 75 MM, JUNTA ELÁSTICA, FORNECIDO E INSTALADO EM RAMAL DE ENCAMINHAMENTO. AF_12/2014</t>
  </si>
  <si>
    <t>15,78</t>
  </si>
  <si>
    <t>16,01</t>
  </si>
  <si>
    <t>LUVA DE CORRER, PVC, SERIE R, ÁGUA PLUVIAL, DN 75 MM, JUNTA ELÁSTICA, FORNECIDO E INSTALADO EM RAMAL DE ENCAMINHAMENTO. AF_12/2014</t>
  </si>
  <si>
    <t>17,10</t>
  </si>
  <si>
    <t>17,33</t>
  </si>
  <si>
    <t>REDUÇÃO EXCÊNTRICA, PVC, SERIE R, ÁGUA PLUVIAL, DN 75 X 50 MM, JUNTA ELÁSTICA, FORNECIDO E INSTALADO EM RAMAL DE ENCAMINHAMENTO. AF_12/2014</t>
  </si>
  <si>
    <t>12,23</t>
  </si>
  <si>
    <t>TÊ DE INSPEÇÃO, PVC, SERIE R, ÁGUA PLUVIAL, DN 75 MM, JUNTA ELÁSTICA, FORNECIDO E INSTALADO EM RAMAL DE ENCAMINHAMENTO. AF_12/2014</t>
  </si>
  <si>
    <t>30,54</t>
  </si>
  <si>
    <t>LUVA SOLDÁVEL E COM ROSCA, PVC, SOLDÁVEL, DN 32MM X 1, INSTALADO EM PRUMADA DE ÁGUA - FORNECIMENTO E INSTALAÇÃO. AF_12/2014</t>
  </si>
  <si>
    <t>8,21</t>
  </si>
  <si>
    <t>UNIÃO, PVC, SOLDÁVEL, DN 32MM, INSTALADO EM PRUMADA DE ÁGUA - FORNECIMENTO E INSTALAÇÃO. AF_12/2014</t>
  </si>
  <si>
    <t>17,65</t>
  </si>
  <si>
    <t>ADAPTADOR CURTO COM BOLSA E ROSCA PARA REGISTRO, PVC, SOLDÁVEL, DN 32MM X 1, INSTALADO EM PRUMADA DE ÁGUA - FORNECIMENTO E INSTALAÇÃO. AF_12/2014</t>
  </si>
  <si>
    <t>4,70</t>
  </si>
  <si>
    <t>LUVA SIMPLES, PVC, SERIE R, ÁGUA PLUVIAL, DN 100 MM, JUNTA ELÁSTICA, FORNECIDO E INSTALADO EM RAMAL DE ENCAMINHAMENTO. AF_12/2014</t>
  </si>
  <si>
    <t>19,32</t>
  </si>
  <si>
    <t>CURVA DE TRANSPOSIÇÃO, PVC, SOLDÁVEL, DN 32MM, INSTALADO EM PRUMADA DE ÁGUA   FORNECIMENTO E INSTALAÇÃO. AF_12/2014</t>
  </si>
  <si>
    <t>LUVA DE CORRER, PVC, SERIE R, ÁGUA PLUVIAL, DN 100 MM, JUNTA ELÁSTICA, FORNECIDO E INSTALADO EM RAMAL DE ENCAMINHAMENTO. AF_12/2014</t>
  </si>
  <si>
    <t>28,39</t>
  </si>
  <si>
    <t>REDUÇÃO EXCÊNTRICA, PVC, SERIE R, ÁGUA PLUVIAL, DN 100 X 75 MM, JUNTA ELÁSTICA, FORNECIDO E INSTALADO EM RAMAL DE ENCAMINHAMENTO. AF_12/2014</t>
  </si>
  <si>
    <t>LUVA, PVC, SOLDÁVEL, DN 40MM, INSTALADO EM PRUMADA DE ÁGUA - FORNECIMENTO E INSTALAÇÃO. AF_12/2014</t>
  </si>
  <si>
    <t>7,69</t>
  </si>
  <si>
    <t>TÊ DE INSPEÇÃO, PVC, SERIE R, ÁGUA PLUVIAL, DN 100 MM, JUNTA ELÁSTICA, FORNECIDO E INSTALADO EM RAMAL DE ENCAMINHAMENTO. AF_12/2014</t>
  </si>
  <si>
    <t>50,30</t>
  </si>
  <si>
    <t>JUNÇÃO SIMPLES, PVC, SERIE R, ÁGUA PLUVIAL, DN 40 MM, JUNTA SOLDÁVEL, FORNECIDO E INSTALADO EM RAMAL DE ENCAMINHAMENTO. AF_12/2014</t>
  </si>
  <si>
    <t>10,31</t>
  </si>
  <si>
    <t>LUVA DE REDUÇÃO, PVC, SOLDÁVEL, DN 40MM X 32MM, INSTALADO EM PRUMADA DE ÁGUA - FORNECIMENTO E INSTALAÇÃO. AF_12/2014</t>
  </si>
  <si>
    <t>8,05</t>
  </si>
  <si>
    <t>JUNÇÃO SIMPLES, PVC, SERIE R, ÁGUA PLUVIAL, DN 50 MM, JUNTA ELÁSTICA, FORNECIDO E INSTALADO EM RAMAL DE ENCAMINHAMENTO. AF_12/2014</t>
  </si>
  <si>
    <t>17,21</t>
  </si>
  <si>
    <t>17,50</t>
  </si>
  <si>
    <t>LUVA COM ROSCA, PVC, SOLDÁVEL, DN 40MM X 1.1/4, INSTALADO EM PRUMADA DE ÁGUA - FORNECIMENTO E INSTALAÇÃO. AF_12/2014</t>
  </si>
  <si>
    <t>15,39</t>
  </si>
  <si>
    <t>JUNÇÃO SIMPLES, PVC, SERIE R, ÁGUA PLUVIAL, DN 75 X 75 MM, JUNTA ELÁSTICA, FORNECIDO E INSTALADO EM RAMAL DE ENCAMINHAMENTO. AF_12/2014</t>
  </si>
  <si>
    <t>TÊ, PVC, SERIE R, ÁGUA PLUVIAL, DN 75 MM, JUNTA ELÁSTICA, FORNECIDO E INSTALADO EM RAMAL DE ENCAMINHAMENTO. AF_12/2014</t>
  </si>
  <si>
    <t>36,98</t>
  </si>
  <si>
    <t>JUNÇÃO SIMPLES, PVC, SERIE R, ÁGUA PLUVIAL, DN 100 X 100 MM, JUNTA ELÁSTICA, FORNECIDO E INSTALADO EM RAMAL DE ENCAMINHAMENTO. AF_12/2014</t>
  </si>
  <si>
    <t>UNIÃO, PVC, SOLDÁVEL, DN 40MM, INSTALADO EM PRUMADA DE ÁGUA - FORNECIMENTO E INSTALAÇÃO. AF_12/2014</t>
  </si>
  <si>
    <t>32,03</t>
  </si>
  <si>
    <t>32,22</t>
  </si>
  <si>
    <t>JUNÇÃO SIMPLES, PVC, SERIE R, ÁGUA PLUVIAL, DN 100 X 75 MM, JUNTA ELÁSTICA, FORNECIDO E INSTALADO EM RAMAL DE ENCAMINHAMENTO. AF_12/2014</t>
  </si>
  <si>
    <t>59,52</t>
  </si>
  <si>
    <t>ADAPTADOR CURTO COM BOLSA E ROSCA PARA REGISTRO, PVC, SOLDÁVEL, DN 40MM X 1.1/2, INSTALADO EM PRUMADA DE ÁGUA - FORNECIMENTO E INSTALAÇÃO. AF_12/2014</t>
  </si>
  <si>
    <t>10,81</t>
  </si>
  <si>
    <t>TÊ, PVC, SERIE R, ÁGUA PLUVIAL, DN 100 X 100 MM, JUNTA ELÁSTICA, FORNECIDO E INSTALADO EM RAMAL DE ENCAMINHAMENTO. AF_12/2014</t>
  </si>
  <si>
    <t>57,91</t>
  </si>
  <si>
    <t>ADAPTADOR CURTO COM BOLSA E ROSCA PARA REGISTRO, PVC, SOLDÁVEL, DN 40MM X 1.1/4, INSTALADO EM PRUMADA DE ÁGUA - FORNECIMENTO E INSTALAÇÃO. AF_12/2014</t>
  </si>
  <si>
    <t>7,24</t>
  </si>
  <si>
    <t>TÊ, PVC, SERIE R, ÁGUA PLUVIAL, DN 100 X 75 MM, JUNTA ELÁSTICA, FORNECIDO E INSTALADO EM RAMAL DE ENCAMINHAMENTO. AF_12/2014</t>
  </si>
  <si>
    <t>52,70</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</si>
  <si>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</si>
  <si>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</si>
  <si>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</si>
  <si>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32,64</t>
  </si>
  <si>
    <t>LUVA DE REDUÇÃO, PVC, SOLDÁVEL, DN 50MM X 25MM, INSTALADO EM PRUMADA DE ÁGUA   FORNECIMENTO E INSTALAÇÃO. AF_12/2014</t>
  </si>
  <si>
    <t>10,04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</si>
  <si>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</si>
  <si>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</si>
  <si>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19,16</t>
  </si>
  <si>
    <t>19,35</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</si>
  <si>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</si>
  <si>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</si>
  <si>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</si>
  <si>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26,70</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</si>
  <si>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</si>
  <si>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</si>
  <si>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43,33</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</si>
  <si>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</si>
  <si>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</si>
  <si>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86,36</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</si>
  <si>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</si>
  <si>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</si>
  <si>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29,69</t>
  </si>
  <si>
    <t>UNIÃO, PVC, SOLDÁVEL, DN 50MM, INSTALADO EM PRUMADA DE ÁGUA - FORNECIMENTO E INSTALAÇÃO. AF_12/2014</t>
  </si>
  <si>
    <t>35,73</t>
  </si>
  <si>
    <t>35,98</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</si>
  <si>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</si>
  <si>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</si>
  <si>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</si>
  <si>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18,54</t>
  </si>
  <si>
    <t>LUVA DE CORRER, PVC, SOLDÁVEL, DN 60MM, INSTALADO EM PRUMADA DE ÁGUA   FORNECIMENTO E INSTALAÇÃO. AF_12/2014</t>
  </si>
  <si>
    <t>49,55</t>
  </si>
  <si>
    <t>LUVA SIMPLES, PVC, SERIE R, ÁGUA PLUVIAL, DN 75 MM, JUNTA ELÁSTICA, FORNECIDO E INSTALADO EM CONDUTORES VERTICAIS DE ÁGUAS PLUVIAIS. AF_12/2014</t>
  </si>
  <si>
    <t>14,84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</si>
  <si>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</si>
  <si>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</si>
  <si>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</si>
  <si>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83,80</t>
  </si>
  <si>
    <t>84,09</t>
  </si>
  <si>
    <t>ADAPTADOR CURTO COM BOLSA E ROSCA PARA REGISTRO, PVC, SOLDÁVEL, DN 60MM X 2, INSTALADO EM PRUMADA DE ÁGUA - FORNECIMENTO E INSTALAÇÃO. AF_12/2014</t>
  </si>
  <si>
    <t>18,56</t>
  </si>
  <si>
    <t>LUVA, PVC, SOLDÁVEL, DN 75MM, INSTALADO EM PRUMADA DE ÁGUA - FORNECIMENTO E INSTALAÇÃO. AF_12/2014</t>
  </si>
  <si>
    <t>30,25</t>
  </si>
  <si>
    <t>UNIÃO, PVC, SOLDÁVEL, DN 75MM, INSTALADO EM PRUMADA DE ÁGUA - FORNECIMENTO E INSTALAÇÃO. AF_12/2014</t>
  </si>
  <si>
    <t>166,20</t>
  </si>
  <si>
    <t>ADAPTADOR CURTO COM BOLSA E ROSCA PARA REGISTRO, PVC, SOLDÁVEL, DN 75MM X 2.1/2, INSTALADO EM PRUMADA DE ÁGUA - FORNECIMENTO E INSTALAÇÃO. AF_12/2014</t>
  </si>
  <si>
    <t>LUVA, PVC, SOLDÁVEL, DN 85MM, INSTALADO EM PRUMADA DE ÁGUA - FORNECIMENTO E INSTALAÇÃO. AF_12/2014</t>
  </si>
  <si>
    <t>58,48</t>
  </si>
  <si>
    <t>58,87</t>
  </si>
  <si>
    <t>UNIÃO, PVC, SOLDÁVEL, DN 85MM, INSTALADO EM PRUMADA DE ÁGUA - FORNECIMENTO E INSTALAÇÃO. AF_12/2014</t>
  </si>
  <si>
    <t>ADAPTADOR CURTO COM BOLSA E ROSCA PARA REGISTRO, PVC, SOLDÁVEL, DN 85MM X 3, INSTALADO EM PRUMADA DE ÁGUA - FORNECIMENTO E INSTALAÇÃO. AF_12/2014</t>
  </si>
  <si>
    <t>39,45</t>
  </si>
  <si>
    <t>39,84</t>
  </si>
  <si>
    <t>TE, PVC, SOLDÁVEL, DN 25MM, INSTALADO EM PRUMADA DE ÁGUA - FORNECIMENTO E INSTALAÇÃO. AF_12/2014</t>
  </si>
  <si>
    <t>TÊ COM BUCHA DE LATÃO NA BOLSA CENTRAL, PVC, SOLDÁVEL, DN 25MM X 1/2, INSTALADO EM PRUMADA DE ÁGUA - FORNECIMENTO E INSTALAÇÃO. AF_12/2014</t>
  </si>
  <si>
    <t>13,10</t>
  </si>
  <si>
    <t>TÊ DE REDUÇÃO, PVC, SOLDÁVEL, DN 25MM X 20MM, INSTALADO EM PRUMADA DE ÁGUA - FORNECIMENTO E INSTALAÇÃO. AF_12/2014</t>
  </si>
  <si>
    <t>7,30</t>
  </si>
  <si>
    <t>TE, PVC, SOLDÁVEL, DN 32MM, INSTALADO EM PRUMADA DE ÁGUA - FORNECIMENTO E INSTALAÇÃO. AF_12/2014</t>
  </si>
  <si>
    <t>TÊ COM BUCHA DE LATÃO NA BOLSA CENTRAL, PVC, SOLDÁVEL, DN 32MM X 3/4, INSTALADO EM PRUMADA DE ÁGUA - FORNECIMENTO E INSTALAÇÃO. AF_12/2014</t>
  </si>
  <si>
    <t>22,08</t>
  </si>
  <si>
    <t>22,42</t>
  </si>
  <si>
    <t>TÊ DE REDUÇÃO, PVC, SOLDÁVEL, DN 32MM X 25MM, INSTALADO EM PRUMADA DE ÁGUA - FORNECIMENTO E INSTALAÇÃO. AF_12/2014</t>
  </si>
  <si>
    <t>11,60</t>
  </si>
  <si>
    <t>TE, PVC, SOLDÁVEL, DN 40MM, INSTALADO EM PRUMADA DE ÁGUA - FORNECIMENTO E INSTALAÇÃO. AF_12/2014</t>
  </si>
  <si>
    <t>TÊ DE REDUÇÃO, PVC, SOLDÁVEL, DN 40MM X 32MM, INSTALADO EM PRUMADA DE ÁGUA - FORNECIMENTO E INSTALAÇÃO. AF_12/2014</t>
  </si>
  <si>
    <t>16,39</t>
  </si>
  <si>
    <t>16,78</t>
  </si>
  <si>
    <t>TE, PVC, SOLDÁVEL, DN 50MM, INSTALADO EM PRUMADA DE ÁGUA - FORNECIMENTO E INSTALAÇÃO. AF_12/2014</t>
  </si>
  <si>
    <t>19,04</t>
  </si>
  <si>
    <t>TÊ DE REDUÇÃO, PVC, SOLDÁVEL, DN 50MM X 40MM, INSTALADO EM PRUMADA DE ÁGUA - FORNECIMENTO E INSTALAÇÃO. AF_12/2014</t>
  </si>
  <si>
    <t>26,81</t>
  </si>
  <si>
    <t>TÊ DE REDUÇÃO, PVC, SOLDÁVEL, DN 50MM X 25MM, INSTALADO EM PRUMADA DE ÁGUA - FORNECIMENTO E INSTALAÇÃO. AF_12/2014</t>
  </si>
  <si>
    <t>TE, PVC, SOLDÁVEL, DN 60MM, INSTALADO EM PRUMADA DE ÁGUA - FORNECIMENTO E INSTALAÇÃO. AF_12/2014</t>
  </si>
  <si>
    <t>40,76</t>
  </si>
  <si>
    <t>TE, PVC, SOLDÁVEL, DN 75MM, INSTALADO EM PRUMADA DE ÁGUA - FORNECIMENTO E INSTALAÇÃO. AF_12/2014</t>
  </si>
  <si>
    <t>76,66</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</si>
  <si>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</si>
  <si>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</si>
  <si>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</si>
  <si>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</si>
  <si>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7,39</t>
  </si>
  <si>
    <t>JOELHO 45 GRAUS, CPVC, SOLDÁVEL, DN 15MM, INSTALADO EM RAMAL OU SUB-RAMAL DE ÁGUA - FORNECIMENTO E INSTALAÇÃO. AF_12/2014</t>
  </si>
  <si>
    <t>8,22</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</si>
  <si>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</si>
  <si>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</si>
  <si>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13,16</t>
  </si>
  <si>
    <t>13,52</t>
  </si>
  <si>
    <t>JOELHO 90 GRAUS, CPVC, SOLDÁVEL, DN 22MM, INSTALADO EM RAMAL OU SUB-RAMAL DE ÁGUA - FORNECIMENTO E INSTALAÇÃO. AF_12/2014</t>
  </si>
  <si>
    <t>10,45</t>
  </si>
  <si>
    <t>JOELHO 45 GRAUS, CPVC, SOLDÁVEL, DN 22MM, INSTALADO EM RAMAL OU SUB-RAMAL DE ÁGUA - FORNECIMENTO E INSTALAÇÃO. AF_12/2014</t>
  </si>
  <si>
    <t>11,59</t>
  </si>
  <si>
    <t>CURVA 90 GRAUS, CPVC, SOLDÁVEL, DN 22MM, INSTALADO EM RAMAL OU SUB-RAMAL DE ÁGUA - FORNECIMENTO E INSTALAÇÃO. AF_12/2014</t>
  </si>
  <si>
    <t>12,12</t>
  </si>
  <si>
    <t>JOELHO DE TRANSIÇÃO, 90 GRAUS, CPVC, SOLDÁVEL, DN 22MM X 1/2", INSTALADO EM RAMAL OU SUB-RAMAL DE ÁGUA - FORNECIMENTO E INSTALAÇÃO. AF_12/2014</t>
  </si>
  <si>
    <t>19,70</t>
  </si>
  <si>
    <t>JOELHO DE TRANSIÇÃO, 90 GRAUS, CPVC, SOLDÁVEL, DN 22MM X 3/4", INSTALADO EM RAMAL OU SUB-RAMAL DE ÁGUA - FORNECIMENTO E INSTALAÇÃO. AF_12/2014</t>
  </si>
  <si>
    <t>22,09</t>
  </si>
  <si>
    <t>22,45</t>
  </si>
  <si>
    <t>JOELHO 90 GRAUS, CPVC, SOLDÁVEL, DN 28MM, INSTALADO EM RAMAL OU SUB-RAMAL DE ÁGUA - FORNECIMENTO E INSTALAÇÃO. AF_12/2014</t>
  </si>
  <si>
    <t>JOELHO 45 GRAUS, CPVC, SOLDÁVEL, DN 28MM, INSTALADO EM RAMAL OU SUB-RAMAL DE ÁGUA  FORNECIMENTO E INSTALAÇÃO. AF_12/2014</t>
  </si>
  <si>
    <t>15,97</t>
  </si>
  <si>
    <t>CURVA 90 GRAUS, CPVC, SOLDÁVEL, DN 28MM, INSTALADO EM RAMAL OU SUB-RAMAL DE ÁGUA  FORNECIMENTO E INSTALAÇÃO. AF_12/2014</t>
  </si>
  <si>
    <t>17,15</t>
  </si>
  <si>
    <t>17,69</t>
  </si>
  <si>
    <t>JOELHO 90 GRAUS, CPVC, SOLDÁVEL, DN 35MM, INSTALADO EM RAMAL OU SUB-RAMAL DE ÁGUA  FORNECIMENTO E INSTALAÇÃO. AF_12/2014</t>
  </si>
  <si>
    <t>23,56</t>
  </si>
  <si>
    <t>24,19</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</si>
  <si>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</si>
  <si>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</si>
  <si>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</si>
  <si>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8,77</t>
  </si>
  <si>
    <t>LUVA DE TRANSIÇÃO, CPVC, SOLDÁVEL, DN15MM X 1/2", INSTALADO EM RAMAL OU SUB-RAMAL DE ÁGUA - FORNECIMENTO E INSTALAÇÃO. AF_12/2014</t>
  </si>
  <si>
    <t>14,18</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</si>
  <si>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</si>
  <si>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</si>
  <si>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</si>
  <si>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</si>
  <si>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9,30</t>
  </si>
  <si>
    <t>LUVA, CPVC, SOLDÁVEL, DN 22MM, INSTALADO EM RAMAL OU SUB-RAMAL DE ÁGUA  FORNECIMENTO E INSTALAÇÃO. AF_12/2014</t>
  </si>
  <si>
    <t>6,74</t>
  </si>
  <si>
    <t>LUVA DE CORRER, CPVC, SOLDÁVEL, DN 22MM, INSTALADO EM RAMAL OU SUB-RAMAL DE ÁGUA  FORNECIMENTO E INSTALAÇÃO. AF_12/2014</t>
  </si>
  <si>
    <t>12,68</t>
  </si>
  <si>
    <t>LUVA DE TRANSIÇÃO, CPVC, SOLDÁVEL, DN22MM X 25MM, INSTALADO EM RAMAL OU SUB-RAMAL DE ÁGUA - FORNECIMENTO E INSTALAÇÃO. AF_12/2014</t>
  </si>
  <si>
    <t>UNIÃO, CPVC, SOLDÁVEL, DN22MM, INSTALADO EM RAMAL OU SUB-RAMAL DE ÁGUA  FORNECIMENTO E INSTALAÇÃO. AF_12/2014</t>
  </si>
  <si>
    <t>16,95</t>
  </si>
  <si>
    <t>CONECTOR, CPVC, SOLDÁVEL, DN 22MM X 1/2, INSTALADO EM RAMAL OU SUB-RAMAL DE ÁGUA  FORNECIMENTO E INSTALAÇÃO. AF_12/2014</t>
  </si>
  <si>
    <t>25,80</t>
  </si>
  <si>
    <t>26,11</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</si>
  <si>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</si>
  <si>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</si>
  <si>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</si>
  <si>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</si>
  <si>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</si>
  <si>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</si>
  <si>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24,76</t>
  </si>
  <si>
    <t>LUVA SIMPLES, PVC, SERIE R, ÁGUA PLUVIAL, DN 100 MM, JUNTA ELÁSTICA, FORNECIDO E INSTALADO EM CONDUTORES VERTICAIS DE ÁGUAS PLUVIAIS. AF_12/2014</t>
  </si>
  <si>
    <t>18,78</t>
  </si>
  <si>
    <t>LUVA, CPVC, SOLDÁVEL, DN 28MM, INSTALADO EM RAMAL OU SUB-RAMAL DE ÁGUA  FORNECIMENTO E INSTALAÇÃO. AF_12/2014</t>
  </si>
  <si>
    <t>LUVA DE CORRER, PVC, SERIE R, ÁGUA PLUVIAL, DN 100 MM, JUNTA ELÁSTICA, FORNECIDO E INSTALADO EM CONDUTORES VERTICAIS DE ÁGUAS PLUVIAIS. AF_12/2014</t>
  </si>
  <si>
    <t>27,62</t>
  </si>
  <si>
    <t>27,85</t>
  </si>
  <si>
    <t>LUVA DE CORRER, CPVC, SOLDÁVEL, DN 28MM, INSTALADO EM RAMAL OU SUB-RAMAL DE ÁGUA  FORNECIMENTO E INSTALAÇÃO. AF_12/2014</t>
  </si>
  <si>
    <t>16,57</t>
  </si>
  <si>
    <t>REDUÇÃO EXCÊNTRICA, PVC, SERIE R, ÁGUA PLUVIAL, DN 100 X 75 MM, JUNTA ELÁSTICA, FORNECIDO E INSTALADO EM CONDUTORES VERTICAIS DE ÁGUAS PLUVIAIS. AF_12/2014</t>
  </si>
  <si>
    <t>21,89</t>
  </si>
  <si>
    <t>UNIÃO, CPVC, SOLDÁVEL, DN28MM, INSTALADO EM RAMAL OU SUB-RAMAL DE ÁGUA  FORNECIMENTO E INSTALAÇÃO. AF_12/2014</t>
  </si>
  <si>
    <t>25,13</t>
  </si>
  <si>
    <t>TÊ DE INSPEÇÃO, PVC, SERIE R, ÁGUA PLUVIAL, DN 100 MM, JUNTA ELÁSTICA, FORNECIDO E INSTALADO EM CONDUTORES VERTICAIS DE ÁGUAS PLUVIAIS. AF_12/2014</t>
  </si>
  <si>
    <t>49,21</t>
  </si>
  <si>
    <t>49,44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</si>
  <si>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</si>
  <si>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</si>
  <si>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</si>
  <si>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</si>
  <si>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</si>
  <si>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</si>
  <si>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60,73</t>
  </si>
  <si>
    <t>LUVA DE CORRER, CPVC, SOLDÁVEL, DN 35MM, INSTALADO EM RAMAL OU SUB-RAMAL DE ÁGUA  FORNECIMENTO E INSTALAÇÃO. AF_12/2014</t>
  </si>
  <si>
    <t>25,73</t>
  </si>
  <si>
    <t>26,15</t>
  </si>
  <si>
    <t>UNIÃO, CPVC, SOLDÁVEL, DN35MM, INSTALADO EM RAMAL OU SUB-RAMAL DE ÁGUA  FORNECIMENTO E INSTALAÇÃO. AF_12/2014</t>
  </si>
  <si>
    <t>36,47</t>
  </si>
  <si>
    <t>JUNÇÃO SIMPLES, PVC, SERIE R, ÁGUA PLUVIAL, DN 75 X 75 MM, JUNTA ELÁSTICA, FORNECIDO E INSTALADO EM CONDUTORES VERTICAIS DE ÁGUAS PLUVIAIS. AF_12/2014</t>
  </si>
  <si>
    <t>40,57</t>
  </si>
  <si>
    <t>CONECTOR, CPVC, SOLDÁVEL, DN 35MM X 1 1/4, INSTALADO EM RAMAL OU SUB-RAMAL DE ÁGUA  FORNECIMENTO E INSTALAÇÃO. AF_12/2014</t>
  </si>
  <si>
    <t>TÊ, PVC, SERIE R, ÁGUA PLUVIAL, DN 75 X 75 MM, JUNTA ELÁSTICA, FORNECIDO E INSTALADO EM CONDUTORES VERTICAIS DE ÁGUAS PLUVIAIS. AF_12/2014</t>
  </si>
  <si>
    <t>34,82</t>
  </si>
  <si>
    <t>BUCHA DE REDUÇÃO, CPVC, SOLDÁVEL, DN35MM X 28MM, INSTALADO EM RAMAL OU SUB-RAMAL DE ÁGUA  FORNECIMENTO E INSTALAÇÃO. AF_12/2014</t>
  </si>
  <si>
    <t>27,80</t>
  </si>
  <si>
    <t>28,22</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</si>
  <si>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</si>
  <si>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</si>
  <si>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</si>
  <si>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57,19</t>
  </si>
  <si>
    <t>TÊ, PVC, SERIE R, ÁGUA PLUVIAL, DN 100 X 100 MM, JUNTA ELÁSTICA, FORNECIDO E INSTALADO EM CONDUTORES VERTICAIS DE ÁGUAS PLUVIAIS. AF_12/2014</t>
  </si>
  <si>
    <t>55,58</t>
  </si>
  <si>
    <t>56,02</t>
  </si>
  <si>
    <t>TE DE TRANSIÇÃO, CPVC, SOLDÁVEL, DN 15MM X 1/2, INSTALADO EM RAMAL OU SUB-RAMAL DE ÁGUA  FORNECIMENTO E INSTALAÇÃO. AF_12/2014</t>
  </si>
  <si>
    <t>15,82</t>
  </si>
  <si>
    <t>TÊ MISTURADOR, CPVC, SOLDÁVEL, DN15MM, INSTALADO EM RAMAL OU SUB-RAMAL DE ÁGUA  FORNECIMENTO E INSTALAÇÃO. AF_12/2014</t>
  </si>
  <si>
    <t>14,64</t>
  </si>
  <si>
    <t>TÊ, PVC, SERIE R, ÁGUA PLUVIAL, DN 100 X 75 MM, JUNTA ELÁSTICA, FORNECIDO E INSTALADO EM CONDUTORES VERTICAIS DE ÁGUAS PLUVIAIS. AF_12/2014</t>
  </si>
  <si>
    <t>50,37</t>
  </si>
  <si>
    <t>50,81</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</si>
  <si>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</si>
  <si>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</si>
  <si>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</si>
  <si>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</si>
  <si>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16,71</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</si>
  <si>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</si>
  <si>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</si>
  <si>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</si>
  <si>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37,99</t>
  </si>
  <si>
    <t>38,60</t>
  </si>
  <si>
    <t>TÊ, PVC, SERIE R, ÁGUA PLUVIAL, DN 150 X 100 MM, JUNTA ELÁSTICA, FORNECIDO E INSTALADO EM CONDUTORES VERTICAIS DE ÁGUAS PLUVIAIS. AF_12/2014</t>
  </si>
  <si>
    <t>98,21</t>
  </si>
  <si>
    <t>TÊ, CPVC, SOLDÁVEL, DN28MM, INSTALADO EM RAMAL OU SUB-RAMAL DE ÁGUA   FORNECIMENTO E INSTALAÇÃO. AF_12/2014</t>
  </si>
  <si>
    <t>18,77</t>
  </si>
  <si>
    <t>TÊ, CPVC, SOLDÁVEL, DN35MM, INSTALADO EM RAMAL OU SUB-RAMAL DE ÁGUA  FORNECIMENTO E INSTALAÇÃO. AF_12/2014</t>
  </si>
  <si>
    <t>TUBO, CPVC, SOLDÁVEL, DN 35MM, INSTALADO EM RAMAL DE DISTRIBUIÇÃO DE ÁGUA   FORNECIMENTO E INSTALAÇÃO. AF_12/2014</t>
  </si>
  <si>
    <t>40,01</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</si>
  <si>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</si>
  <si>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</si>
  <si>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</si>
  <si>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10,65</t>
  </si>
  <si>
    <t>JOELHO DE TRANSIÇÃO, 90 GRAUS, CPVC, SOLDÁVEL, DN 22MM X 1/2", INSTALADO EM RAMAL DE ALIMENTAÇAÕ DE ÁGUA - FORNECIMENTO E INSTALAÇÃO. AF_12/2014</t>
  </si>
  <si>
    <t>17,96</t>
  </si>
  <si>
    <t>JOELHO 90 GRAUS, CPVC, SOLDÁVEL, DN 28MM, INSTALADO EM RAMAL DE DISTRIBUIÇÃO DE ÁGUA   FORNECIMENTO E INSTALAÇÃO. AF_12/2014</t>
  </si>
  <si>
    <t>13,79</t>
  </si>
  <si>
    <t>14,11</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</si>
  <si>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</si>
  <si>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</si>
  <si>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</si>
  <si>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</si>
  <si>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15,14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</si>
  <si>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</si>
  <si>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</si>
  <si>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</si>
  <si>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9,26</t>
  </si>
  <si>
    <t>JOELHO 90 GRAUS, PVC, SERIE NORMAL, ESGOTO PREDIAL, DN 50 MM, JUNTA ELÁSTICA, FORNECIDO E INSTALADO EM RAMAL DE DESCARGA OU RAMAL DE ESGOTO SANITÁRIO. AF_12/2014</t>
  </si>
  <si>
    <t>8,98</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</si>
  <si>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</si>
  <si>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</si>
  <si>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14,38</t>
  </si>
  <si>
    <t>14,82</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</si>
  <si>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</si>
  <si>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</si>
  <si>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15,20</t>
  </si>
  <si>
    <t>15,64</t>
  </si>
  <si>
    <t>LUVA, CPVC, SOLDÁVEL, DN 22MM, INSTALADO EM RAMAL DE DISTRIBUIÇÃO DE ÁGUA   FORNECIMENTO E INSTALAÇÃO. AF_12/2014</t>
  </si>
  <si>
    <t>5,78</t>
  </si>
  <si>
    <t>JOELHO 90 GRAUS, PVC, SERIE NORMAL, ESGOTO PREDIAL, DN 75 MM, JUNTA ELÁSTICA, FORNECIDO E INSTALADO EM RAMAL DE DESCARGA OU RAMAL DE ESGOTO SANITÁRIO. AF_12/2014</t>
  </si>
  <si>
    <t>15,37</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</si>
  <si>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</si>
  <si>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</si>
  <si>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</si>
  <si>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5,29</t>
  </si>
  <si>
    <t>UNIÃO, CPVC, SOLDÁVEL, DN 22MM, INSTALADO EM RAMAL DE DISTRIBUIÇÃO DE ÁGUA   FORNECIMENTO E INSTALAÇÃO. AF_12/2014</t>
  </si>
  <si>
    <t>15,68</t>
  </si>
  <si>
    <t>CURVA CURTA 90 GRAUS, PVC, SERIE NORMAL, ESGOTO PREDIAL, DN 75 MM, JUNTA ELÁSTICA, FORNECIDO E INSTALADO EM RAMAL DE DESCARGA OU RAMAL DE ESGOTO SANITÁRIO. AF_12/2014</t>
  </si>
  <si>
    <t>24,85</t>
  </si>
  <si>
    <t>25,49</t>
  </si>
  <si>
    <t>CURVA LONGA 90 GRAUS, PVC, SERIE NORMAL, ESGOTO PREDIAL, DN 75 MM, JUNTA ELÁSTICA, FORNECIDO E INSTALADO EM RAMAL DE DESCARGA OU RAMAL DE ESGOTO SANITÁRIO. AF_12/2014</t>
  </si>
  <si>
    <t>35,65</t>
  </si>
  <si>
    <t>JOELHO 90 GRAUS, PVC, SERIE NORMAL, ESGOTO PREDIAL, DN 100 MM, JUNTA ELÁSTICA, FORNECIDO E INSTALADO EM RAMAL DE DESCARGA OU RAMAL DE ESGOTO SANITÁRIO. AF_12/2014</t>
  </si>
  <si>
    <t>19,15</t>
  </si>
  <si>
    <t>19,98</t>
  </si>
  <si>
    <t>CONECTOR, CPVC, SOLDÁVEL, DN 22MM X 1/2 , INSTALADO EM RAMAL DE DISTRIBUIÇÃO DE ÁGUA   FORNECIMENTO E INSTALAÇÃO. AF_12/2014</t>
  </si>
  <si>
    <t>24,84</t>
  </si>
  <si>
    <t>JOELHO 45 GRAUS, PVC, SERIE NORMAL, ESGOTO PREDIAL, DN 100 MM, JUNTA ELÁSTICA, FORNECIDO E INSTALADO EM RAMAL DE DESCARGA OU RAMAL DE ESGOTO SANITÁRIO. AF_12/2014</t>
  </si>
  <si>
    <t>19,11</t>
  </si>
  <si>
    <t>19,94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</si>
  <si>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</si>
  <si>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</si>
  <si>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</si>
  <si>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</si>
  <si>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</si>
  <si>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4,27</t>
  </si>
  <si>
    <t>LUVA SIMPLES, PVC, SERIE NORMAL, ESGOTO PREDIAL, DN 40 MM, JUNTA SOLDÁVEL, FORNECIDO E INSTALADO EM RAMAL DE DESCARGA OU RAMAL DE ESGOTO SANITÁRIO. AF_12/2014</t>
  </si>
  <si>
    <t>5,12</t>
  </si>
  <si>
    <t>LUVA SIMPLES, PVC, SERIE NORMAL, ESGOTO PREDIAL, DN 50 MM, JUNTA ELÁSTICA, FORNECIDO E INSTALADO EM RAMAL DE DESCARGA OU RAMAL DE ESGOTO SANITÁRIO. AF_12/2014</t>
  </si>
  <si>
    <t>7,28</t>
  </si>
  <si>
    <t>7,55</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</si>
  <si>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</si>
  <si>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</si>
  <si>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8,79</t>
  </si>
  <si>
    <t>LUVA DE CORRER, CPVC, SOLDÁVEL, DN 28MM, INSTALADO EM RAMAL DE DISTRIBUIÇÃO DE ÁGUA   FORNECIMENTO E INSTALAÇÃO. AF_12/2014</t>
  </si>
  <si>
    <t>15,23</t>
  </si>
  <si>
    <t>UNIÃO, CPVC, SOLDÁVEL, DN 28MM, INSTALADO EM RAMAL DE DISTRIBUIÇÃO DE ÁGUA   FORNECIMENTO E INSTALAÇÃO. AF_12/2014</t>
  </si>
  <si>
    <t>23,43</t>
  </si>
  <si>
    <t>CONECTOR, CPVC, SOLDÁVEL, DN 28MM X 1 , INSTALADO EM RAMAL DE DISTRIBUIÇÃO DE ÁGUA   FORNECIMENTO E INSTALAÇÃO. AF_12/2014</t>
  </si>
  <si>
    <t>37,04</t>
  </si>
  <si>
    <t>BUCHA DE REDUÇÃO, CPVC, SOLDÁVEL, DN 28MM X 22MM, INSTALADO EM RAMAL DE DISTRIBUIÇÃO DE ÁGUA - FORNECIMENTO E INSTALAÇÃO. AF_12/2014</t>
  </si>
  <si>
    <t>LUVA, CPVC, SOLDÁVEL, DN 35MM, INSTALADO EM RAMAL DE DISTRIBUIÇÃO DE ÁGUA - FORNECIMENTO E INSTALAÇÃO. AF_12/2014</t>
  </si>
  <si>
    <t>14,77</t>
  </si>
  <si>
    <t>LUVA DE CORRER, CPVC, SOLDÁVEL, DN 35MM, INSTALADO EM RAMAL DE DISTRIBUIÇÃO DE ÁGUA - FORNECIMENTO E INSTALAÇÃO. AF_12/2014</t>
  </si>
  <si>
    <t>24,14</t>
  </si>
  <si>
    <t>24,39</t>
  </si>
  <si>
    <t>UNIÃO, CPVC, SOLDÁVEL, DN35MM, INSTALADO EM RAMAL DE DISTRIBUIÇÃO DE ÁGUA - FORNECIMENTO E INSTALAÇÃO. AF_12/2014</t>
  </si>
  <si>
    <t>34,46</t>
  </si>
  <si>
    <t>CONECTOR, CPVC, SOLDÁVEL, DN 35MM X 1 1/4 , INSTALADO EM RAMAL DE DISTRIBUIÇÃO DE ÁGUA - FORNECIMENTO E INSTALAÇÃO. AF_12/2014</t>
  </si>
  <si>
    <t>136,55</t>
  </si>
  <si>
    <t>BUCHA DE REDUÇÃO, CPVC, SOLDÁVEL, DN35MM X 28MM, INSTALADO EM RAMAL DE DISTRIBUIÇÃO DE ÁGUA - FORNECIMENTO E INSTALAÇÃO. AF_12/2014</t>
  </si>
  <si>
    <t>26,46</t>
  </si>
  <si>
    <t>TE, CPVC, SOLDÁVEL, DN 22MM, INSTALADO EM RAMAL DE DISTRIBUIÇÃO DE ÁGUA - FORNECIMENTO E INSTALAÇÃO. AF_12/2014</t>
  </si>
  <si>
    <t>10,99</t>
  </si>
  <si>
    <t>TE DE TRANSIÇÃO, CPVC, SOLDÁVEL, DN 22MM X 1/2 , INSTALADO EM RAMAL DE DISTRIBUIÇÃO DE ÁGUA   FORNECIMENTO E INSTALAÇÃO. AF_12/2014</t>
  </si>
  <si>
    <t>16,02</t>
  </si>
  <si>
    <t>TÊ MISTURADOR, CPVC, SOLDÁVEL, DN 22MM, INSTALADO EM RAMAL DE DISTRIBUIÇÃO DE ÁGUA - FORNECIMENTO E INSTALAÇÃO. AF_12/2014</t>
  </si>
  <si>
    <t>TÊ, CPVC, SOLDÁVEL, DN 28MM, INSTALADO EM RAMAL DE DISTRIBUIÇÃO DE ÁGUA - FORNECIMENTO E INSTALAÇÃO. AF_12/2014</t>
  </si>
  <si>
    <t>16,50</t>
  </si>
  <si>
    <t>TÊ, CPVC, SOLDÁVEL, DN35MM, INSTALADO EM RAMAL DE DISTRIBUIÇÃO DE ÁGUA - FORNECIMENTO E INSTALAÇÃO. AF_12/2014</t>
  </si>
  <si>
    <t>38,92</t>
  </si>
  <si>
    <t>39,43</t>
  </si>
  <si>
    <t>TUBO, CPVC, SOLDÁVEL, DN 54MM, INSTALADO EM PRUMADA DE ÁGUA  FORNECIMENTO E INSTALAÇÃO. AF_12/2014</t>
  </si>
  <si>
    <t>75,23</t>
  </si>
  <si>
    <t>LUVA SIMPLES, PVC, SERIE NORMAL, ESGOTO PREDIAL, DN 75 MM, JUNTA ELÁSTICA, FORNECIDO E INSTALADO EM RAMAL DE DESCARGA OU RAMAL DE ESGOTO SANITÁRIO. AF_12/2014</t>
  </si>
  <si>
    <t>12,44</t>
  </si>
  <si>
    <t>LUVA DE CORRER, PVC, SERIE NORMAL, ESGOTO PREDIAL, DN 75 MM, JUNTA ELÁSTICA, FORNECIDO E INSTALADO EM RAMAL DE DESCARGA OU RAMAL DE ESGOTO SANITÁRIO. AF_12/2014</t>
  </si>
  <si>
    <t>17,03</t>
  </si>
  <si>
    <t>JOELHO 90 GRAUS, CPVC, SOLDÁVEL, DN 35MM, INSTALADO EM PRUMADA DE ÁGUA  FORNECIMENTO E INSTALAÇÃO. AF_12/2014</t>
  </si>
  <si>
    <t>20,07</t>
  </si>
  <si>
    <t>20,34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</si>
  <si>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</si>
  <si>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</si>
  <si>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</si>
  <si>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</si>
  <si>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30,08</t>
  </si>
  <si>
    <t>TE, PVC, SERIE NORMAL, ESGOTO PREDIAL, DN 40 X 40 MM, JUNTA SOLDÁVEL, FORNECIDO E INSTALADO EM RAMAL DE DESCARGA OU RAMAL DE ESGOTO SANITÁRIO. AF_12/2014</t>
  </si>
  <si>
    <t>9,63</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</si>
  <si>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</si>
  <si>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</si>
  <si>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15,96</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</si>
  <si>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</si>
  <si>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</si>
  <si>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27,14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</si>
  <si>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</si>
  <si>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</si>
  <si>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</si>
  <si>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</si>
  <si>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147,58</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</si>
  <si>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</si>
  <si>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</si>
  <si>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</si>
  <si>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</si>
  <si>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13,99</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</si>
  <si>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</si>
  <si>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</si>
  <si>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</si>
  <si>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</si>
  <si>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</si>
  <si>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6,24</t>
  </si>
  <si>
    <t>CURVA CURTA 90 GRAUS, PVC, SERIE NORMAL, ESGOTO PREDIAL, DN 50 MM, JUNTA ELÁSTICA, FORNECIDO E INSTALADO EM PRUMADA DE ESGOTO SANITÁRIO OU VENTILAÇÃO. AF_12/2014</t>
  </si>
  <si>
    <t>11,72</t>
  </si>
  <si>
    <t>CURVA LONGA 90 GRAUS, PVC, SERIE NORMAL, ESGOTO PREDIAL, DN 50 MM, JUNTA ELÁSTICA, FORNECIDO E INSTALADO EM PRUMADA DE ESGOTO SANITÁRIO OU VENTILAÇÃO. AF_12/2014</t>
  </si>
  <si>
    <t>12,54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</si>
  <si>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</si>
  <si>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</si>
  <si>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12,01</t>
  </si>
  <si>
    <t>12,28</t>
  </si>
  <si>
    <t>CURVA CURTA 90 GRAUS, PVC, SERIE NORMAL, ESGOTO PREDIAL, DN 75 MM, JUNTA ELÁSTICA, FORNECIDO E INSTALADO EM PRUMADA DE ESGOTO SANITÁRIO OU VENTILAÇÃO. AF_12/2014</t>
  </si>
  <si>
    <t>21,43</t>
  </si>
  <si>
    <t>CURVA LONGA 90 GRAUS, PVC, SERIE NORMAL, ESGOTO PREDIAL, DN 75 MM, JUNTA ELÁSTICA, FORNECIDO E INSTALADO EM PRUMADA DE ESGOTO SANITÁRIO OU VENTILAÇÃO. AF_12/2014</t>
  </si>
  <si>
    <t>31,86</t>
  </si>
  <si>
    <t>JOELHO 90 GRAUS, PVC, SERIE NORMAL, ESGOTO PREDIAL, DN 100 MM, JUNTA ELÁSTICA, FORNECIDO E INSTALADO EM PRUMADA DE ESGOTO SANITÁRIO OU VENTILAÇÃO. AF_12/2014</t>
  </si>
  <si>
    <t>15,51</t>
  </si>
  <si>
    <t>JOELHO 45 GRAUS, PVC, SERIE NORMAL, ESGOTO PREDIAL, DN 100 MM, JUNTA ELÁSTICA, FORNECIDO E INSTALADO EM PRUMADA DE ESGOTO SANITÁRIO OU VENTILAÇÃO. AF_12/2014</t>
  </si>
  <si>
    <t>15,47</t>
  </si>
  <si>
    <t>CURVA CURTA 90 GRAUS, PVC, SERIE NORMAL, ESGOTO PREDIAL, DN 100 MM, JUNTA ELÁSTICA, FORNECIDO E INSTALADO EM PRUMADA DE ESGOTO SANITÁRIO OU VENTILAÇÃO. AF_12/2014</t>
  </si>
  <si>
    <t>26,13</t>
  </si>
  <si>
    <t>26,53</t>
  </si>
  <si>
    <t>CURVA LONGA 90 GRAUS, PVC, SERIE NORMAL, ESGOTO PREDIAL, DN 100 MM, JUNTA ELÁSTICA, FORNECIDO E INSTALADO EM PRUMADA DE ESGOTO SANITÁRIO OU VENTILAÇÃO. AF_12/2014</t>
  </si>
  <si>
    <t>45,67</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</si>
  <si>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</si>
  <si>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</si>
  <si>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</si>
  <si>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23,42</t>
  </si>
  <si>
    <t>UNIÃO, CPVC, SOLDÁVEL, DN35MM, INSTALADO EM PRUMADA DE ÁGUA  FORNECIMENTO E INSTALAÇÃO. AF_12/2014</t>
  </si>
  <si>
    <t>33,93</t>
  </si>
  <si>
    <t>LUVA SIMPLES, PVC, SERIE NORMAL, ESGOTO PREDIAL, DN 75 MM, JUNTA ELÁSTICA, FORNECIDO E INSTALADO EM PRUMADA DE ESGOTO SANITÁRIO OU VENTILAÇÃO. AF_12/2014</t>
  </si>
  <si>
    <t>9,83</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</si>
  <si>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</si>
  <si>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</si>
  <si>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14,61</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</si>
  <si>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</si>
  <si>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</si>
  <si>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</si>
  <si>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18,19</t>
  </si>
  <si>
    <t>18,39</t>
  </si>
  <si>
    <t>LUVA DE CORRER, PVC, SERIE NORMAL, ESGOTO PREDIAL, DN 100 MM, JUNTA ELÁSTICA, FORNECIDO E INSTALADO EM PRUMADA DE ESGOTO SANITÁRIO OU VENTILAÇÃO. AF_12/2014</t>
  </si>
  <si>
    <t>20,77</t>
  </si>
  <si>
    <t>LUVA DE CORRER, CPVC, SOLDÁVEL, DN 42MM, INSTALADO EM PRUMADA DE ÁGUA  FORNECIMENTO E INSTALAÇÃO. AF_12/2014</t>
  </si>
  <si>
    <t>31,91</t>
  </si>
  <si>
    <t>TE, PVC, SERIE NORMAL, ESGOTO PREDIAL, DN 50 X 50 MM, JUNTA ELÁSTICA, FORNECIDO E INSTALADO EM PRUMADA DE ESGOTO SANITÁRIO OU VENTILAÇÃO. AF_12/2014</t>
  </si>
  <si>
    <t>12,55</t>
  </si>
  <si>
    <t>12,74</t>
  </si>
  <si>
    <t>LUVA DE TRANSIÇÃO, CPVC, SOLDÁVEL, DN42MM X 1.1/2, INSTALADO EM PRUMADA DE ÁGUA  FORNECIMENTO E INSTALAÇÃO. AF_12/2014</t>
  </si>
  <si>
    <t>138,66</t>
  </si>
  <si>
    <t>138,86</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</si>
  <si>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</si>
  <si>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</si>
  <si>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48,83</t>
  </si>
  <si>
    <t>TE, PVC, SERIE NORMAL, ESGOTO PREDIAL, DN 75 X 75 MM, JUNTA ELÁSTICA, FORNECIDO E INSTALADO EM PRUMADA DE ESGOTO SANITÁRIO OU VENTILAÇÃO. AF_12/2014</t>
  </si>
  <si>
    <t>22,33</t>
  </si>
  <si>
    <t>JUNÇÃO SIMPLES, PVC, SERIE NORMAL, ESGOTO PREDIAL, DN 75 X 75 MM, JUNTA ELÁSTICA, FORNECIDO E INSTALADO EM PRUMADA DE ESGOTO SANITÁRIO OU VENTILAÇÃO. AF_12/2014</t>
  </si>
  <si>
    <t>23,90</t>
  </si>
  <si>
    <t>24,27</t>
  </si>
  <si>
    <t>CONECTOR, CPVC, SOLDÁVEL, DN 42MM X 1.1/2, INSTALADO EM PRUMADA DE ÁGUA  FORNECIMENTO E INSTALAÇÃO. AF_12/2014</t>
  </si>
  <si>
    <t>BUCHA DE REDUÇÃO, CPVC, SOLDÁVEL, DN 42MM X 22MM, INSTALADO EM RAMAL DE DISTRIBUIÇÃO DE ÁGUA - FORNECIMENTO E INSTALAÇÃO. AF_12/2014</t>
  </si>
  <si>
    <t>33,47</t>
  </si>
  <si>
    <t>33,67</t>
  </si>
  <si>
    <t>TE, PVC, SERIE NORMAL, ESGOTO PREDIAL, DN 100 X 100 MM, JUNTA ELÁSTICA, FORNECIDO E INSTALADO EM PRUMADA DE ESGOTO SANITÁRIO OU VENTILAÇÃO. AF_12/2014</t>
  </si>
  <si>
    <t>27,23</t>
  </si>
  <si>
    <t>27,76</t>
  </si>
  <si>
    <t>JUNÇÃO SIMPLES, PVC, SERIE NORMAL, ESGOTO PREDIAL, DN 100 X 100 MM, JUNTA ELÁSTICA, FORNECIDO E INSTALADO EM PRUMADA DE ESGOTO SANITÁRIO OU VENTILAÇÃO. AF_12/2014</t>
  </si>
  <si>
    <t>31,78</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</si>
  <si>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</si>
  <si>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</si>
  <si>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</si>
  <si>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111,63</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</si>
  <si>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</si>
  <si>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</si>
  <si>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</si>
  <si>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140,04</t>
  </si>
  <si>
    <t>140,45</t>
  </si>
  <si>
    <t>UNIÃO, CPVC, SOLDÁVEL, DN 89MM, INSTALADO EM PRUMADA DE ÁGUA  FORNECIMENTO E INSTALAÇÃO. AF_12/2014</t>
  </si>
  <si>
    <t>237,44</t>
  </si>
  <si>
    <t>TÊ, CPVC, SOLDÁVEL, DN 35MM, INSTALADO EM PRUMADA DE ÁGUA  FORNECIMENTO E INSTALAÇÃO. AF_12/2014</t>
  </si>
  <si>
    <t>37,85</t>
  </si>
  <si>
    <t>TE, CPVC, SOLDÁVEL, DN  42MM, INSTALADO EM PRUMADA DE ÁGUA  FORNECIMENTO E INSTALAÇÃO. AF_12/2014</t>
  </si>
  <si>
    <t>47,87</t>
  </si>
  <si>
    <t>TÊ, CPVC, SOLDÁVEL, DN 54 MM, INSTALADO EM PRUMADA DE ÁGUA  FORNECIMENTO E INSTALAÇÃO. AF_12/2014</t>
  </si>
  <si>
    <t>75,14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</si>
  <si>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</si>
  <si>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</si>
  <si>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</si>
  <si>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18,84</t>
  </si>
  <si>
    <t>JOELHO 45 GRAUS, PVC, SERIE NORMAL, ESGOTO PREDIAL, DN 100 MM, JUNTA ELÁSTICA, FORNECIDO E INSTALADO EM SUBCOLETOR AÉREO DE ESGOTO SANITÁRIO. AF_12/2014</t>
  </si>
  <si>
    <t>18,80</t>
  </si>
  <si>
    <t>CURVA CURTA 90 GRAUS, PVC, SERIE NORMAL, ESGOTO PREDIAL, DN 100 MM, JUNTA ELÁSTICA, FORNECIDO E INSTALADO EM SUBCOLETOR AÉREO DE ESGOTO SANITÁRIO. AF_12/2014</t>
  </si>
  <si>
    <t>29,86</t>
  </si>
  <si>
    <t>CURVA LONGA 90 GRAUS, PVC, SERIE NORMAL, ESGOTO PREDIAL, DN 100 MM, JUNTA ELÁSTICA, FORNECIDO E INSTALADO EM SUBCOLETOR AÉREO DE ESGOTO SANITÁRIO. AF_12/2014</t>
  </si>
  <si>
    <t>50,20</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</si>
  <si>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</si>
  <si>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</si>
  <si>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69,67</t>
  </si>
  <si>
    <t>70,77</t>
  </si>
  <si>
    <t>LUVA SIMPLES, PVC, SERIE NORMAL, ESGOTO PREDIAL, DN 100 MM, JUNTA ELÁSTICA, FORNECIDO E INSTALADO EM SUBCOLETOR AÉREO DE ESGOTO SANITÁRIO. AF_12/2014</t>
  </si>
  <si>
    <t>14,76</t>
  </si>
  <si>
    <t>LUVA DE CORRER, PVC, SERIE NORMAL, ESGOTO PREDIAL, DN 100 MM, JUNTA ELÁSTICA, FORNECIDO E INSTALADO EM SUBCOLETOR AÉREO DE ESGOTO SANITÁRIO. AF_12/2014</t>
  </si>
  <si>
    <t>23,26</t>
  </si>
  <si>
    <t>23,79</t>
  </si>
  <si>
    <t>LUVA DE CORRER, PVC, SERIE NORMAL, ESGOTO PREDIAL, DN 150 MM, JUNTA ELÁSTICA, FORNECIDO E INSTALADO EM SUBCOLETOR AÉREO DE ESGOTO SANITÁRIO. AF_12/2014</t>
  </si>
  <si>
    <t>89,25</t>
  </si>
  <si>
    <t>TE, PVC, SERIE NORMAL, ESGOTO PREDIAL, DN 100 X 100 MM, JUNTA ELÁSTICA, FORNECIDO E INSTALADO EM SUBCOLETOR AÉREO DE ESGOTO SANITÁRIO. AF_12/2014</t>
  </si>
  <si>
    <t>32,20</t>
  </si>
  <si>
    <t>33,27</t>
  </si>
  <si>
    <t>JUNÇÃO SIMPLES, PVC, SERIE NORMAL, ESGOTO PREDIAL, DN 100 X 100 MM, JUNTA ELÁSTICA, FORNECIDO E INSTALADO EM SUBCOLETOR AÉREO DE ESGOTO SANITÁRIO. AF_12/2014</t>
  </si>
  <si>
    <t>37,82</t>
  </si>
  <si>
    <t>TE, PVC, SERIE NORMAL, ESGOTO PREDIAL, DN 150 X 150 MM, JUNTA ELÁSTICA, FORNECIDO E INSTALADO EM SUBCOLETOR AÉREO DE ESGOTO SANITÁRIO. AF_12/2014</t>
  </si>
  <si>
    <t>73,53</t>
  </si>
  <si>
    <t>75,00</t>
  </si>
  <si>
    <t>JUNÇÃO SIMPLES, PVC, SERIE NORMAL, ESGOTO PREDIAL, DN 150 X 150 MM, JUNTA ELÁSTICA, FORNECIDO E INSTALADO EM SUBCOLETOR AÉREO DE ESGOTO SANITÁRIO. AF_12/2014</t>
  </si>
  <si>
    <t>151,07</t>
  </si>
  <si>
    <t>JOELHO 90 GRAUS, PVC, SOLDÁVEL, DN 25MM, INSTALADO EM DRENO DE AR-CONDICIONADO - FORNECIMENTO E INSTALAÇÃO. AF_12/2014</t>
  </si>
  <si>
    <t>3,94</t>
  </si>
  <si>
    <t>4,17</t>
  </si>
  <si>
    <t>JOELHO 45 GRAUS, PVC, SOLDÁVEL, DN 25MM, INSTALADO EM DRENO DE AR-CONDICIONADO - FORNECIMENTO E INSTALAÇÃO. AF_12/2014</t>
  </si>
  <si>
    <t>4,93</t>
  </si>
  <si>
    <t>LUVA, PVC, SOLDÁVEL, DN 25MM, INSTALADO EM DRENO DE AR-CONDICIONADO - FORNECIMENTO E INSTALAÇÃO. AF_12/2014</t>
  </si>
  <si>
    <t>TE, PVC, SOLDÁVEL, DN 25MM, INSTALADO EM DRENO DE AR-CONDICIONADO - FORNECIMENTO E INSTALAÇÃO. AF_12/2014</t>
  </si>
  <si>
    <t>6,55</t>
  </si>
  <si>
    <t>6,84</t>
  </si>
  <si>
    <t>LUVA COM BUCHA DE LATÃO, PVC, SOLDÁVEL, DN 32MM X 1 , INSTALADO EM RAMAL OU SUB-RAMAL DE ÁGUA   FORNECIMENTO E INSTALAÇÃO. AF_12/2014</t>
  </si>
  <si>
    <t>23,48</t>
  </si>
  <si>
    <t>23,87</t>
  </si>
  <si>
    <t>LUVA COM BUCHA DE LATÃO, PVC, SOLDÁVEL, DN 25MM X 3/4, INSTALADO EM PRUMADA DE ÁGUA - FORNECIMENTO E INSTALAÇÃO. AF_12/2014</t>
  </si>
  <si>
    <t>LUVA SOLDÁVEL E COM BUCHA DE LATÃO, PVC, SOLDÁVEL, DN 32MM X 1 , INSTALADO EM PRUMADA DE ÁGUA   FORNECIMENTO E INSTALAÇÃO. AF_12/2014</t>
  </si>
  <si>
    <t>21,40</t>
  </si>
  <si>
    <t>JOELHO 90 GRAUS COM BUCHA DE LATÃO, PVC, SOLDÁVEL, DN 25MM, X 1/2 INSTALADO EM RAMAL OU SUB-RAMAL DE ÁGUA - FORNECIMENTO E INSTALAÇÃO. AF_12/2014</t>
  </si>
  <si>
    <t>12,35</t>
  </si>
  <si>
    <t>TÊ COM BUCHA DE LATÃO NA BOLSA CENTRAL, PVC, SOLDÁVEL, DN 25MM X 3/4, INSTALADO EM RAMAL OU SUB-RAMAL DE ÁGUA - FORNECIMENTO E INSTALAÇÃO. AF_03/2015</t>
  </si>
  <si>
    <t>18,85</t>
  </si>
  <si>
    <t>BUCHA DE REDUÇÃO, PVC, SOLDÁVEL, DN 40MM X 32MM, INSTALADO EM RAMAL OU SUB-RAMAL DE ÁGUA - FORNECIMENTO E INSTALAÇÃO. AF_03/2015</t>
  </si>
  <si>
    <t>7,48</t>
  </si>
  <si>
    <t>COTOVELO EM COBRE, DN 22 MM, 90 GRAUS, SEM ANEL DE SOLDA, INSTALADO EM PRUMADA   FORNECIMENTO E INSTALAÇÃO. AF_12/2015</t>
  </si>
  <si>
    <t>11,77</t>
  </si>
  <si>
    <t>COTOVELO EM COBRE, DN 28 MM, 90 GRAUS, SEM ANEL DE SOLDA, INSTALADO EM PRUMADA  FORNECIMENTO E INSTALAÇÃO. AF_12/2015</t>
  </si>
  <si>
    <t>18,01</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</si>
  <si>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</si>
  <si>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</si>
  <si>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</si>
  <si>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</si>
  <si>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</si>
  <si>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6,80</t>
  </si>
  <si>
    <t>LUVA EM COBRE, DN 28 MM, SEM ANEL DE SOLDA, INSTALADO EM PRUMADA  FORNECIMENTO E INSTALAÇÃO. AF_12/2015</t>
  </si>
  <si>
    <t>10,82</t>
  </si>
  <si>
    <t>11,07</t>
  </si>
  <si>
    <t>LUVA EM COBRE, DN 35 MM, SEM ANEL DE SOLDA, INSTALADO EM PRUMADA  FORNECIMENTO E INSTALAÇÃO. AF_12/2015</t>
  </si>
  <si>
    <t>20,10</t>
  </si>
  <si>
    <t>LUVA EM COBRE, DN 42 MM, SEM ANEL DE SOLDA, INSTALADO EM PRUMADA  FORNECIMENTO E INSTALAÇÃO. AF_12/2015</t>
  </si>
  <si>
    <t>26,75</t>
  </si>
  <si>
    <t>27,09</t>
  </si>
  <si>
    <t>LUVA EM COBRE, DN 54 MM, SEM ANEL DE SOLDA, INSTALADO EM PRUMADA  FORNECIMENTO E INSTALAÇÃO. AF_12/2015</t>
  </si>
  <si>
    <t>LUVA EM COBRE, DN 66 MM, SEM ANEL DE SOLDA, INSTALADO EM PRUMADA  FORNECIMENTO E INSTALAÇÃO. AF_12/2015</t>
  </si>
  <si>
    <t>115,71</t>
  </si>
  <si>
    <t>TE EM COBRE, DN 22 MM, SEM ANEL DE SOLDA, INSTALADO EM PRUMADA  FORNECIMENTO E INSTALAÇÃO. AF_12/2015</t>
  </si>
  <si>
    <t>TE EM COBRE, DN 28 MM, SEM ANEL DE SOLDA, INSTALADO EM PRUMADA  FORNECIMENTO E INSTALAÇÃO. AF_12/2015</t>
  </si>
  <si>
    <t>22,46</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</si>
  <si>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</si>
  <si>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</si>
  <si>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</si>
  <si>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</si>
  <si>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</si>
  <si>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8,66</t>
  </si>
  <si>
    <t>COTOVELO EM COBRE, DN 22 MM, 90 GRAUS, SEM ANEL DE SOLDA, INSTALADO EM RAMAL DE DISTRIBUIÇÃO  FORNECIMENTO E INSTALAÇÃO. AF_12/2015</t>
  </si>
  <si>
    <t>13,38</t>
  </si>
  <si>
    <t>COTOVELO EM COBRE, DN 28 MM, 90 GRAUS, SEM ANEL DE SOLDA, INSTALADO EM RAMAL DE DISTRIBUIÇÃO  FORNECIMENTO E INSTALAÇÃO. AF_12/2015</t>
  </si>
  <si>
    <t>20,14</t>
  </si>
  <si>
    <t>LUVA EM COBRE, DN 15 MM, SEM ANEL DE SOLDA, INSTALADO EM RAMAL DE DISTRIBUIÇÃO  FORNECIMENTO E INSTALAÇÃO. AF_12/2015</t>
  </si>
  <si>
    <t>5,32</t>
  </si>
  <si>
    <t>5,63</t>
  </si>
  <si>
    <t>LUVA EM COBRE, DN 22 MM, SEM ANEL DE SOLDA, INSTALADO EM RAMAL DE DISTRIBUIÇÃO  FORNECIMENTO E INSTALAÇÃO. AF_12/2015</t>
  </si>
  <si>
    <t>7,91</t>
  </si>
  <si>
    <t>8,27</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</si>
  <si>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</si>
  <si>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</si>
  <si>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</si>
  <si>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18,41</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</si>
  <si>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</si>
  <si>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</si>
  <si>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</si>
  <si>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15,19</t>
  </si>
  <si>
    <t>15,91</t>
  </si>
  <si>
    <t>COTOVELO EM COBRE, DN 28 MM, 90 GRAUS, SEM ANEL DE SOLDA, INSTALADO EM RAMAL E SUB-RAMAL  FORNECIMENTO E INSTALAÇÃO. AF_12/2015</t>
  </si>
  <si>
    <t>LUVA EM COBRE, DN 15 MM, SEM ANEL DE SOLDA, INSTALADO EM RAMAL E SUB-RAMAL  FORNECIMENTO E INSTALAÇÃO. AF_12/2015</t>
  </si>
  <si>
    <t>5,77</t>
  </si>
  <si>
    <t>LUVA EM COBRE, DN 22 MM, SEM ANEL DE SOLDA, INSTALADO EM RAMAL E SUB-RAMAL  FORNECIMENTO E INSTALAÇÃO. AF_12/2015</t>
  </si>
  <si>
    <t>LUVA EM COBRE, DN 28 MM, SEM ANEL DE SOLDA, INSTALADO EM RAMAL E SUB-RAMAL  FORNECIMENTO E INSTALAÇÃO. AF_12/2015</t>
  </si>
  <si>
    <t>14,28</t>
  </si>
  <si>
    <t>TE EM COBRE, DN 15 MM, SEM ANEL DE SOLDA, INSTALADO EM RAMAL E SUB-RAMAL  FORNECIMENTO E INSTALAÇÃO. AF_12/2015</t>
  </si>
  <si>
    <t>TE EM COBRE, DN 22 MM, SEM ANEL DE SOLDA, INSTALADO EM RAMAL E SUB-RAMAL  FORNECIMENTO E INSTALAÇÃO. AF_12/2015</t>
  </si>
  <si>
    <t>21,05</t>
  </si>
  <si>
    <t>TE EM COBRE, DN 28 MM, SEM ANEL DE SOLDA, INSTALADO EM RAMAL E SUB-RAMAL  FORNECIMENTO E INSTALAÇÃO. AF_12/2015</t>
  </si>
  <si>
    <t>29,31</t>
  </si>
  <si>
    <t>NIPLE, EM FERRO GALVANIZADO, DN 50 (2"), CONEXÃO ROSQUEADA, INSTALADO EM PRUMADAS - FORNECIMENTO E INSTALAÇÃO. AF_10/2020</t>
  </si>
  <si>
    <t>40,39</t>
  </si>
  <si>
    <t>LUVA, EM FERRO GALVANIZADO, DN 50 (2"), CONEXÃO ROSQUEADA, INSTALADO EM PRUMADAS - FORNECIMENTO E INSTALAÇÃO. AF_10/2020</t>
  </si>
  <si>
    <t>NIPLE, EM FERRO GALVANIZADO, DN 65 (2 1/2"), CONEXÃO ROSQUEADA, INSTALADO EM PRUMADAS - FORNECIMENTO E INSTALAÇÃO. AF_10/2020</t>
  </si>
  <si>
    <t>52,80</t>
  </si>
  <si>
    <t>LUVA, EM FERRO GALVANIZADO, DN 65 (2 1/2"), CONEXÃO ROSQUEADA, INSTALADO EM PRUMADAS - FORNECIMENTO E INSTALAÇÃO. AF_10/2020</t>
  </si>
  <si>
    <t>NIPLE, EM FERRO GALVANIZADO, DN 80 (3"), CONEXÃO ROSQUEADA, INSTALADO EM PRUMADAS - FORNECIMENTO E INSTALAÇÃO. AF_10/2020</t>
  </si>
  <si>
    <t>73,69</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</si>
  <si>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</si>
  <si>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</si>
  <si>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</si>
  <si>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</si>
  <si>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</si>
  <si>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88,09</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</si>
  <si>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</si>
  <si>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</si>
  <si>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</si>
  <si>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</si>
  <si>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</si>
  <si>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143,47</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</si>
  <si>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</si>
  <si>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</si>
  <si>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24,69</t>
  </si>
  <si>
    <t>NIPLE, EM FERRO GALVANIZADO, DN 32 (1 1/4"), CONEXÃO ROSQUEADA, INSTALADO EM REDE DE ALIMENTAÇÃO PARA HIDRANTE - FORNECIMENTO E INSTALAÇÃO. AF_10/2020</t>
  </si>
  <si>
    <t>26,51</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</si>
  <si>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</si>
  <si>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</si>
  <si>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</si>
  <si>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31,43</t>
  </si>
  <si>
    <t>33,37</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</si>
  <si>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</si>
  <si>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</si>
  <si>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40,34</t>
  </si>
  <si>
    <t>42,50</t>
  </si>
  <si>
    <t>NIPLE, EM FERRO GALVANIZADO, DN 65 (2 1/2"), CONEXÃO ROSQUEADA, INSTALADO EM REDE DE ALIMENTAÇÃO PARA HIDRANTE - FORNECIMENTO E INSTALAÇÃO. AF_10/2020</t>
  </si>
  <si>
    <t>53,86</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</si>
  <si>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</si>
  <si>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</si>
  <si>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78,64</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</si>
  <si>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</si>
  <si>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</si>
  <si>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</si>
  <si>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</si>
  <si>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41,71</t>
  </si>
  <si>
    <t>44,38</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</si>
  <si>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</si>
  <si>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</si>
  <si>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</si>
  <si>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</si>
  <si>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63,18</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</si>
  <si>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</si>
  <si>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</si>
  <si>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91,86</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</si>
  <si>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</si>
  <si>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</si>
  <si>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</si>
  <si>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</si>
  <si>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</si>
  <si>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</si>
  <si>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60,42</t>
  </si>
  <si>
    <t>TÊ, EM FERRO GALVANIZADO, CONEXÃO ROSQUEADA, DN 50 (2"), INSTALADO EM REDE DE ALIMENTAÇÃO PARA HIDRANTE - FORNECIMENTO E INSTALAÇÃO. AF_10/2020</t>
  </si>
  <si>
    <t>78,20</t>
  </si>
  <si>
    <t>TÊ, EM FERRO GALVANIZADO, CONEXÃO ROSQUEADA, DN 65 (2 1/2"), INSTALADO EM REDE DE ALIMENTAÇÃO PARA HIDRANTE - FORNECIMENTO E INSTALAÇÃO. AF_10/2020</t>
  </si>
  <si>
    <t>122,69</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</si>
  <si>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</si>
  <si>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</si>
  <si>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</si>
  <si>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17,17</t>
  </si>
  <si>
    <t>18,18</t>
  </si>
  <si>
    <t>NIPLE, EM FERRO GALVANIZADO, CONEXÃO ROSQUEADA, DN 32 (1 1/4"), INSTALADO EM REDE DE ALIMENTAÇÃO PARA SPRINKLER - FORNECIMENTO E INSTALAÇÃO. AF_10/2020</t>
  </si>
  <si>
    <t>20,90</t>
  </si>
  <si>
    <t>LUVA, EM FERRO GALVANIZADO, CONEXÃO ROSQUEADA, DN 32 (1 1/4"), INSTALADO EM REDE DE ALIMENTAÇÃO PARA SPRINKLER - FORNECIMENTO E INSTALAÇÃO. AF_10/2020</t>
  </si>
  <si>
    <t>20,80</t>
  </si>
  <si>
    <t>21,87</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</si>
  <si>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</si>
  <si>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</si>
  <si>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23,81</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</si>
  <si>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</si>
  <si>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</si>
  <si>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31,58</t>
  </si>
  <si>
    <t>NIPLE, EM FERRO GALVANIZADO, CONEXÃO ROSQUEADA, DN 65 (2 1/2"), INSTALADO EM REDE DE ALIMENTAÇÃO PARA SPRINKLER - FORNECIMENTO E INSTALAÇÃO. AF_10/2020</t>
  </si>
  <si>
    <t>43,36</t>
  </si>
  <si>
    <t>44,69</t>
  </si>
  <si>
    <t>LUVA, EM FERRO GALVANIZADO, CONEXÃO ROSQUEADA, DN 65 (2 1/2"), INSTALADO EM REDE DE ALIMENTAÇÃO PARA SPRINKLER - FORNECIMENTO E INSTALAÇÃO. AF_10/2020</t>
  </si>
  <si>
    <t>50,49</t>
  </si>
  <si>
    <t>NIPLE, EM FERRO GALVANIZADO, CONEXÃO ROSQUEADA, DN 80 (3"), INSTALADO EM REDE DE ALIMENTAÇÃO PARA SPRINKLER - FORNECIMENTO E INSTALAÇÃO. AF_10/2020</t>
  </si>
  <si>
    <t>65,11</t>
  </si>
  <si>
    <t>LUVA, EM FERRO GALVANIZADO, CONEXÃO ROSQUEADA, DN 80 (3"), INSTALADO EM REDE DE ALIMENTAÇÃO PARA SPRINKLER - FORNECIMENTO E INSTALAÇÃO. AF_10/2020</t>
  </si>
  <si>
    <t>68,82</t>
  </si>
  <si>
    <t>70,27</t>
  </si>
  <si>
    <t>JOELHO 45 GRAUS, EM FERRO GALVANIZADO, CONEXÃO ROSQUEADA, DN 25 (1"), INSTALADO EM REDE DE ALIMENTAÇÃO PARA SPRINKLER - FORNECIMENTO E INSTALAÇÃO. AF_10/2020</t>
  </si>
  <si>
    <t>25,95</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</si>
  <si>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</si>
  <si>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</si>
  <si>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33,30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</si>
  <si>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</si>
  <si>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</si>
  <si>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38,02</t>
  </si>
  <si>
    <t>JOELHO 90 GRAUS, EM FERRO GALVANIZADO, CONEXÃO ROSQUEADA, DN 40 (1 1/2"), INSTALADO EM REDE DE ALIMENTAÇÃO PARA SPRINKLER - FORNECIMENTO E INSTALAÇÃO. AF_10/2020</t>
  </si>
  <si>
    <t>36,12</t>
  </si>
  <si>
    <t>JOELHO 45 GRAUS, EM FERRO GALVANIZADO, CONEXÃO ROSQUEADA, DN 50 (2"), INSTALADO EM REDE DE ALIMENTAÇÃO PARA SPRINKLER - FORNECIMENTO E INSTALAÇÃO. AF_10/2020</t>
  </si>
  <si>
    <t>48,65</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</si>
  <si>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</si>
  <si>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</si>
  <si>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78,14</t>
  </si>
  <si>
    <t>JOELHO 90 GRAUS, EM FERRO GALVANIZADO, CONEXÃO ROSQUEADA, DN 65 (2 1/2"), INSTALADO EM REDE DE ALIMENTAÇÃO PARA SPRINKLER - FORNECIMENTO E INSTALAÇÃO. AF_10/2020</t>
  </si>
  <si>
    <t>72,46</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</si>
  <si>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</si>
  <si>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</si>
  <si>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</si>
  <si>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</si>
  <si>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41,03</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</si>
  <si>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</si>
  <si>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</si>
  <si>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60,71</t>
  </si>
  <si>
    <t>63,13</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</si>
  <si>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</si>
  <si>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</si>
  <si>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</si>
  <si>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8,72</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</si>
  <si>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</si>
  <si>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</si>
  <si>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13,86</t>
  </si>
  <si>
    <t>LUVA, EM FERRO GALVANIZADO, CONEXÃO ROSQUEADA, DN 20 (3/4"), INSTALADO EM RAMAIS E SUB-RAMAIS DE GÁS - FORNECIMENTO E INSTALAÇÃO. AF_10/2020</t>
  </si>
  <si>
    <t>14,09</t>
  </si>
  <si>
    <t>NIPLE, EM FERRO GALVANIZADO, CONEXÃO ROSQUEADA, DN 25 (1"), INSTALADO EM RAMAIS E SUB-RAMAIS DE GÁS - FORNECIMENTO E INSTALAÇÃO. AF_10/2020</t>
  </si>
  <si>
    <t>21,74</t>
  </si>
  <si>
    <t>23,36</t>
  </si>
  <si>
    <t>LUVA, EM FERRO GALVANIZADO, CONEXÃO ROSQUEADA, DN 25 (1"), INSTALADO EM RAMAIS E SUB-RAMAIS DE GÁS - FORNECIMENTO E INSTALAÇÃO. AF_10/2020</t>
  </si>
  <si>
    <t>22,79</t>
  </si>
  <si>
    <t>JOELHO 45 GRAUS, EM FERRO GALVANIZADO, CONEXÃO ROSQUEADA, DN 15 (1/2"), INSTALADO EM RAMAIS E SUB-RAMAIS DE GÁS - FORNECIMENTO E INSTALAÇÃO. AF_10/2020</t>
  </si>
  <si>
    <t>13,75</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</si>
  <si>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</si>
  <si>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</si>
  <si>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</si>
  <si>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19,90</t>
  </si>
  <si>
    <t>JOELHO 45 GRAUS, EM FERRO GALVANIZADO, CONEXÃO ROSQUEADA, DN 25 (1"), INSTALADO EM RAMAIS E SUB-RAMAIS DE GÁS - FORNECIMENTO E INSTALAÇÃO. AF_10/2020</t>
  </si>
  <si>
    <t>32,93</t>
  </si>
  <si>
    <t>35,35</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</si>
  <si>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</si>
  <si>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</si>
  <si>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</si>
  <si>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26,33</t>
  </si>
  <si>
    <t>28,32</t>
  </si>
  <si>
    <t>TÊ, EM FERRO GALVANIZADO, CONEXÃO ROSQUEADA, DN 25 (1"), INSTALADO EM RAMAIS E SUB-RAMAIS DE GÁS - FORNECIMENTO E INSTALAÇÃO. AF_10/2020</t>
  </si>
  <si>
    <t>42,58</t>
  </si>
  <si>
    <t>UNIÃO, EM FERRO GALVANIZADO, DN 50 (2"), CONEXÃO ROSQUEADA, INSTALADO EM PRUMADAS - FORNECIMENTO E INSTALAÇÃO. AF_10/2020</t>
  </si>
  <si>
    <t>UNIÃO, EM FERRO GALVANIZADO, DN 65 (2 1/2"), CONEXÃO ROSQUEADA, INSTALADO EM PRUMADAS - FORNECIMENTO E INSTALAÇÃO. AF_10/2020</t>
  </si>
  <si>
    <t>119,92</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</si>
  <si>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</si>
  <si>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</si>
  <si>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</si>
  <si>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48,32</t>
  </si>
  <si>
    <t>50,11</t>
  </si>
  <si>
    <t>UNIÃO, EM FERRO GALVANIZADO, DN 40 (1 1/2"), CONEXÃO ROSQUEADA, INSTALADO EM REDE DE ALIMENTAÇÃO PARA HIDRANTE - FORNECIMENTO E INSTALAÇÃO. AF_10/2020</t>
  </si>
  <si>
    <t>59,53</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</si>
  <si>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</si>
  <si>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</si>
  <si>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</si>
  <si>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</si>
  <si>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28,38</t>
  </si>
  <si>
    <t>29,39</t>
  </si>
  <si>
    <t>UNIÃO, EM FERRO GALVANIZADO, CONEXÃO ROSQUEADA, DN 32 (1 1/4"), INSTALADO EM REDE DE ALIMENTAÇÃO PARA SPRINKLER - FORNECIMENTO E INSTALAÇÃO. AF_10/2020</t>
  </si>
  <si>
    <t>42,71</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</si>
  <si>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</si>
  <si>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</si>
  <si>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</si>
  <si>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</si>
  <si>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</si>
  <si>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</si>
  <si>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</si>
  <si>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35,62</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</si>
  <si>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</si>
  <si>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</si>
  <si>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</si>
  <si>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</si>
  <si>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</si>
  <si>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</si>
  <si>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81,28</t>
  </si>
  <si>
    <t>83,63</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</si>
  <si>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</si>
  <si>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</si>
  <si>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</si>
  <si>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22,95</t>
  </si>
  <si>
    <t>24,60</t>
  </si>
  <si>
    <t>LUVA DE REDUÇÃO, EM FERRO GALVANIZADO, 1" X 3/4", CONEXÃO ROSQUEADA, INSTALADO EM REDE DE ALIMENTAÇÃO PARA HIDRANTE - FORNECIMENTO E INSTALAÇÃO. AF_10/2020</t>
  </si>
  <si>
    <t>23,10</t>
  </si>
  <si>
    <t>LUVA DE REDUÇÃO, EM FERRO GALVANIZADO, 1 1/4" X 1", CONEXÃO ROSQUEADA, INSTALADO EM REDE DE ALIMENTAÇÃO PARA HIDRANTE - FORNECIMENTO E INSTALAÇÃO. AF_10/2020</t>
  </si>
  <si>
    <t>30,04</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</si>
  <si>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</si>
  <si>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</si>
  <si>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</si>
  <si>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32,23</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</si>
  <si>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</si>
  <si>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</si>
  <si>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</si>
  <si>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</si>
  <si>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</si>
  <si>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</si>
  <si>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</si>
  <si>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</si>
  <si>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</si>
  <si>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</si>
  <si>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17,08</t>
  </si>
  <si>
    <t>LUVA DE REDUÇÃO, EM FERRO GALVANIZADO, 1" X 3/4", CONEXÃO ROSQUEADA, INSTALADO EM REDE DE ALIMENTAÇÃO PARA SPRINKLER - FORNECIMENTO E INSTALAÇÃO. AF_10/2020</t>
  </si>
  <si>
    <t>18,24</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</si>
  <si>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</si>
  <si>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</si>
  <si>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</si>
  <si>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</si>
  <si>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24,61</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</si>
  <si>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</si>
  <si>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</si>
  <si>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</si>
  <si>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33,77</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</si>
  <si>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</si>
  <si>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</si>
  <si>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</si>
  <si>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</si>
  <si>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</si>
  <si>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73,10</t>
  </si>
  <si>
    <t>74,55</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</si>
  <si>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</si>
  <si>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</si>
  <si>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14,85</t>
  </si>
  <si>
    <t>15,85</t>
  </si>
  <si>
    <t>LUVA PASSANTE EM COBRE, DN 22 MM, SEM ANEL DE SOLDA, INSTALADO EM PRUMADA  FORNECIMENTO E INSTALAÇÃO. AF_01/2016</t>
  </si>
  <si>
    <t>7,64</t>
  </si>
  <si>
    <t>BUCHA DE REDUÇÃO EM COBRE, DN 22 MM X 15 MM, SEM ANEL DE SOLDA, BOLSA X BOLSA, INSTALADO EM PRUMADA  FORNECIMENTO E INSTALAÇÃO. AF_01/2016</t>
  </si>
  <si>
    <t>6,85</t>
  </si>
  <si>
    <t>7,07</t>
  </si>
  <si>
    <t>JUNTA DE EXPANSÃO EM COBRE, DN 22 MM, PONTA X PONTA, INSTALADO EM PRUMADA  FORNECIMENTO E INSTALAÇÃO. AF_01/2016</t>
  </si>
  <si>
    <t>CONECTOR EM BRONZE/LATÃO, DN 22 MM X 3/4", SEM ANEL DE SOLDA, BOLSA X ROSCA F, INSTALADO EM PRUMADA  FORNECIMENTO E INSTALAÇÃO. AF_01/2016</t>
  </si>
  <si>
    <t>14,31</t>
  </si>
  <si>
    <t>CURVA DE TRANSPOSIÇÃO EM BRONZE/LATÃO, DN 22 MM, SEM ANEL DE SOLDA, BOLSA X BOLSA, INSTALADO EM PRUMADA  FORNECIMENTO E INSTALAÇÃO. AF_01/2016</t>
  </si>
  <si>
    <t>28,61</t>
  </si>
  <si>
    <t>LUVA PASSANTE EM COBRE, DN 28 MM, SEM ANEL DE SOLDA, INSTALADO EM PRUMADA  FORNECIMENTO E INSTALAÇÃO. AF_01/2016</t>
  </si>
  <si>
    <t>BUCHA DE REDUÇÃO EM COBRE, DN 28 MM X 22 MM, SEM ANEL DE SOLDA, PONTA X BOLSA, INSTALADO EM PRUMADA  FORNECIMENTO E INSTALAÇÃO. AF_01/2016</t>
  </si>
  <si>
    <t>9,71</t>
  </si>
  <si>
    <t>JUNTA DE EXPANSÃO EM COBRE, DN 28 MM, PONTA X PONTA, INSTALADO EM PRUMADA  FORNECIMENTO E INSTALAÇÃO. AF_01/2016</t>
  </si>
  <si>
    <t>CONECTOR EM BRONZE/LATÃO, DN 28 MM X 1/2", SEM ANEL DE SOLDA, BOLSA X ROSCA F, INSTALADO EM PRUMADA  FORNECIMENTO E INSTALAÇÃO. AF_01/2016</t>
  </si>
  <si>
    <t>19,33</t>
  </si>
  <si>
    <t>CURVA DE TRANSPOSIÇÃO EM BRONZE/LATÃO, DN 28 MM, SEM ANEL DE SOLDA, BOLSA X BOLSA, INSTALADO EM PRUMADA  FORNECIMENTO E INSTALAÇÃO. AF_01/2016</t>
  </si>
  <si>
    <t>49,80</t>
  </si>
  <si>
    <t>50,05</t>
  </si>
  <si>
    <t>LUVA PASSANTE EM COBRE, DN 35 MM, SEM ANEL DE SOLDA, INSTALADO EM PRUMADA  FORNECIMENTO E INSTALAÇÃO. AF_01/2016</t>
  </si>
  <si>
    <t>20,47</t>
  </si>
  <si>
    <t>BUCHA DE REDUÇÃO EM COBRE, DN 35 MM X 28 MM, SEM ANEL DE SOLDA, PONTA X BOLSA, INSTALADO EM PRUMADA  FORNECIMENTO E INSTALAÇÃO. AF_01/2016</t>
  </si>
  <si>
    <t>17,55</t>
  </si>
  <si>
    <t>JUNTA DE EXPANSÃO EM BRONZE/LATÃO, DN 35 MM, PONTA X PONTA, INSTALADO EM PRUMADA  FORNECIMENTO E INSTALAÇÃO. AF_01/2016</t>
  </si>
  <si>
    <t>LUVA PASSANTE EM COBRE, DN 42 MM, SEM ANEL DE SOLDA, INSTALADO EM PRUMADA  FORNECIMENTO E INSTALAÇÃO. AF_01/2016</t>
  </si>
  <si>
    <t>31,41</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</si>
  <si>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</si>
  <si>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</si>
  <si>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518,20</t>
  </si>
  <si>
    <t>LUVA PASSANTE EM COBRE, DN 54 MM, SEM ANEL DE SOLDA, INSTALADO EM PRUMADA  FORNECIMENTO E INSTALAÇÃO. AF_01/2016</t>
  </si>
  <si>
    <t>BUCHA DE REDUÇÃO EM COBRE, DN 54 MM X 42 MM, SEM ANEL DE SOLDA, PONTA X BOLSA, INSTALADO EM PRUMADA  FORNECIMENTO E INSTALAÇÃO. AF_01/2016</t>
  </si>
  <si>
    <t>40,73</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</si>
  <si>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</si>
  <si>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</si>
  <si>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</si>
  <si>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107,48</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</si>
  <si>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</si>
  <si>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</si>
  <si>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</si>
  <si>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8,18</t>
  </si>
  <si>
    <t>COTOVELO EM BRONZE/LATÃO, DN 15 MM X 1/2", 90 GRAUS, SEM ANEL DE SOLDA, BOLSA X ROSCA F, INSTALADO EM RAMAL DE DISTRIBUIÇÃO  FORNECIMENTO E INSTALAÇÃO. AF_01/2016</t>
  </si>
  <si>
    <t>13,62</t>
  </si>
  <si>
    <t>14,08</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</si>
  <si>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</si>
  <si>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</si>
  <si>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19,84</t>
  </si>
  <si>
    <t>COTOVELO EM BRONZE/LATÃO, DN 22 MM X 3/4", 90 GRAUS, SEM ANEL DE SOLDA, BOLSA X ROSCA F, INSTALADO EM RAMAL DE DISTRIBUIÇÃO  FORNECIMENTO E INSTALAÇÃO. AF_01/2016</t>
  </si>
  <si>
    <t>21,44</t>
  </si>
  <si>
    <t>CURVA EM COBRE, DN 28 MM, 45 GRAUS, SEM ANEL DE SOLDA, BOLSA X BOLSA, INSTALADO EM RAMAL DE DISTRIBUIÇÃO  FORNECIMENTO E INSTALAÇÃO. AF_01/2016</t>
  </si>
  <si>
    <t>18,45</t>
  </si>
  <si>
    <t>19,03</t>
  </si>
  <si>
    <t>LUVA PASSANTE EM COBRE, DN 15 MM, SEM ANEL DE SOLDA, INSTALADO EM RAMAL DE DISTRIBUIÇÃO  FORNECIMENTO E INSTALAÇÃO. AF_01/2016</t>
  </si>
  <si>
    <t>5,34</t>
  </si>
  <si>
    <t>5,65</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</si>
  <si>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</si>
  <si>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</si>
  <si>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14,99</t>
  </si>
  <si>
    <t>JUNTA DE EXPANSÃO EM COBRE, DN 15 MM, PONTA X PONTA, INSTALADO EM RAMAL DE DISTRIBUIÇÃO  FORNECIMENTO E INSTALAÇÃO. AF_01/2016</t>
  </si>
  <si>
    <t>LUVA PASSANTE EM COBRE, DN 22 MM, SEM ANEL DE SOLDA, INSTALADO EM RAMAL DE DISTRIBUIÇÃO  FORNECIMENTO E INSTALAÇÃO. AF_01/2016</t>
  </si>
  <si>
    <t>8,75</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</si>
  <si>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</si>
  <si>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</si>
  <si>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329,20</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</si>
  <si>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</si>
  <si>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</si>
  <si>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15,94</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</si>
  <si>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</si>
  <si>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</si>
  <si>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</si>
  <si>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10,78</t>
  </si>
  <si>
    <t>11,17</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</si>
  <si>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</si>
  <si>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</si>
  <si>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20,65</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</si>
  <si>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</si>
  <si>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</si>
  <si>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38,58</t>
  </si>
  <si>
    <t>TE DUPLA CURVA EM BRONZE/LATÃO, DN 3/4" X 22 MM X 3/4", SEM ANEL DE SOLDA, ROSCA F X BOLSA X ROSCA F, INSTALADO EM RAMAL DE DISTRIBUIÇÃO  FORNECIMENTO E INSTALAÇÃO. AF_01/2016</t>
  </si>
  <si>
    <t>55,68</t>
  </si>
  <si>
    <t>CURVA EM COBRE, DN 15 MM, 45 GRAUS, SEM ANEL DE SOLDA, BOLSA X BOLSA, INSTALADO EM RAMAL E SUB-RAMAL  FORNECIMENTO E INSTALAÇÃO. AF_01/2016</t>
  </si>
  <si>
    <t>8,33</t>
  </si>
  <si>
    <t>COTOVELO EM BRONZE/LATÃO, DN 15 MM X 1/2", 90 GRAUS, SEM ANEL DE SOLDA, BOLSA X ROSCA F, INSTALADO EM RAMAL E SUB-RAMAL  FORNECIMENTO E INSTALAÇÃO. AF_01/2016</t>
  </si>
  <si>
    <t>13,77</t>
  </si>
  <si>
    <t>14,25</t>
  </si>
  <si>
    <t>CURVA EM COBRE, DN 22 MM, 45 GRAUS, SEM ANEL DE SOLDA, BOLSA X BOLSA, INSTALADO EM RAMAL E SUB-RAMAL  FORNECIMENTO E INSTALAÇÃO. AF_01/2016</t>
  </si>
  <si>
    <t>15,01</t>
  </si>
  <si>
    <t>COTOVELO EM BRONZE/LATÃO, DN 22 MM X 1/2", 90 GRAUS, SEM ANEL DE SOLDA, BOLSA X ROSCA F, INSTALADO EM RAMAL E SUB-RAMAL  FORNECIMENTO E INSTALAÇÃO. AF_01/2016</t>
  </si>
  <si>
    <t>21,11</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</si>
  <si>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</si>
  <si>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</si>
  <si>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20,09</t>
  </si>
  <si>
    <t>LUVA PASSANTE EM COBRE, DN 15 MM, SEM ANEL DE SOLDA, INSTALADO EM RAMAL E SUB-RAMAL  FORNECIMENTO E INSTALAÇÃO. AF_01/2016</t>
  </si>
  <si>
    <t>5,79</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</si>
  <si>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</si>
  <si>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</si>
  <si>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</si>
  <si>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</si>
  <si>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9,93</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</si>
  <si>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</si>
  <si>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</si>
  <si>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</si>
  <si>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14,47</t>
  </si>
  <si>
    <t>CONECTOR EM BRONZE/LATÃO, DN 22 MM X 3/4", SEM ANEL DE SOLDA, BOLSA X ROSCA F, INSTALADO EM RAMAL E SUB-RAMAL  FORNECIMENTO E INSTALAÇÃO. AF_01/2016</t>
  </si>
  <si>
    <t>16,60</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</si>
  <si>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</si>
  <si>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</si>
  <si>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</si>
  <si>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</si>
  <si>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</si>
  <si>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</si>
  <si>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39,39</t>
  </si>
  <si>
    <t>TE DUPLA CURVA EM BRONZE/LATÃO, DN 3/4" X 22 MM X 3/4", SEM ANEL DE SOLDA, ROSCA F X BOLSA X ROSCA F, INSTALADO EM RAMAL E SUB-RAMAL  FORNECIMENTO E INSTALAÇÃO. AF_01/2016</t>
  </si>
  <si>
    <t>58,32</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</si>
  <si>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</si>
  <si>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</si>
  <si>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17,36</t>
  </si>
  <si>
    <t>COTOVELO EM BRONZE/LATÃO, DN 22 MM X 3/4", 90 GRAUS, SEM ANEL DE SOLDA, BOLSA X ROSCA F, INSTALADO EM PRUMADA  FORNECIMENTO E INSTALAÇÃO. AF_01/2016</t>
  </si>
  <si>
    <t>18,96</t>
  </si>
  <si>
    <t>19,29</t>
  </si>
  <si>
    <t>CURVA EM COBRE, DN 28 MM, 45 GRAUS, SEM ANEL DE SOLDA, BOLSA X BOLSA, INSTALADO EM PRUMADA  FORNECIMENTO E INSTALAÇÃO. AF_01/2016</t>
  </si>
  <si>
    <t>16,51</t>
  </si>
  <si>
    <t>16,90</t>
  </si>
  <si>
    <t>CURVA EM COBRE, DN 35 MM, 45 GRAUS, SEM ANEL DE SOLDA, BOLSA X BOLSA, INSTALADO EM PRUMADA  FORNECIMENTO E INSTALAÇÃO. AF_01/2016</t>
  </si>
  <si>
    <t>36,77</t>
  </si>
  <si>
    <t>CURVA EM COBRE, DN 42 MM, 45 GRAUS, SEM ANEL DE SOLDA, BOLSA X BOLSA, INSTALADO EM PRUMADA  FORNECIMENTO E INSTALAÇÃO. AF_01/2016</t>
  </si>
  <si>
    <t>CURVA EM COBRE, DN 54 MM, 45 GRAUS, SEM ANEL DE SOLDA, BOLSA X BOLSA, INSTALADO EM PRUMADA  FORNECIMENTO E INSTALAÇÃO. AF_01/2016</t>
  </si>
  <si>
    <t>83,04</t>
  </si>
  <si>
    <t>CURVA EM COBRE, DN 66 MM, 45 GRAUS, SEM ANEL DE SOLDA, BOLSA X BOLSA, INSTALADO EM PRUMADA  FORNECIMENTO E INSTALAÇÃO. AF_01/2016</t>
  </si>
  <si>
    <t>184,68</t>
  </si>
  <si>
    <t>BUCHA DE REDUÇÃO EM COBRE, DN 28 MM X 22 MM, SEM ANEL DE SOLDA, INSTALADO EM RAMAL E SUB-RAMAL  FORNECIMENTO E INSTALAÇÃO. AF_01/2016</t>
  </si>
  <si>
    <t>13,54</t>
  </si>
  <si>
    <t>LUVA, EM FERRO GALVANIZADO, CONEXÃO ROSQUEADA, DN 50 (2), INSTALADO EM RESERVAÇÃO DE ÁGUA DE EDIFICAÇÃO QUE POSSUA RESERVATÓRIO DE FIBRA/FIBROCIMENTO  FORNECIMENTO E INSTALAÇÃO. AF_06/2016</t>
  </si>
  <si>
    <t>31,11</t>
  </si>
  <si>
    <t>32,27</t>
  </si>
  <si>
    <t>NIPLE, EM FERRO GALVANIZADO, CONEXÃO ROSQUEADA, DN 50 (2), INSTALADO EM RESERVAÇÃO DE ÁGUA DE EDIFICAÇÃO QUE POSSUA RESERVATÓRIO DE FIBRA/FIBROCIMENTO  FORNECIMENTO E INSTALAÇÃO. AF_06/2016</t>
  </si>
  <si>
    <t>31,13</t>
  </si>
  <si>
    <t>LUVA, EM FERRO GALVANIZADO, CONEXÃO ROSQUEADA, DN 65 (2 1/2), INSTALADO EM RESERVAÇÃO DE ÁGUA DE EDIFICAÇÃO QUE POSSUA RESERVATÓRIO DE FIBRA/FIBROCIMENTO  FORNECIMENTO E INSTALAÇÃO. AF_06/2016</t>
  </si>
  <si>
    <t>47,46</t>
  </si>
  <si>
    <t>NIPLE, EM FERRO GALVANIZADO, CONEXÃO ROSQUEADA, DN 65 (2 1/2), INSTALADO EM RESERVAÇÃO DE ÁGUA DE EDIFICAÇÃO QUE POSSUA RESERVATÓRIO DE FIBRA/FIBROCIMENTO  FORNECIMENTO E INSTALAÇÃO. AF_06/2016</t>
  </si>
  <si>
    <t>41,66</t>
  </si>
  <si>
    <t>LUVA, EM FERRO GALVANIZADO, CONEXÃO ROSQUEADA, DN 80 (3), INSTALADO EM RESERVAÇÃO DE ÁGUA DE EDIFICAÇÃO QUE POSSUA RESERVATÓRIO DE FIBRA/FIBROCIMENTO  FORNECIMENTO E INSTALAÇÃO. AF_06/2016</t>
  </si>
  <si>
    <t>68,72</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</si>
  <si>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</si>
  <si>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</si>
  <si>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44,86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</si>
  <si>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</si>
  <si>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</si>
  <si>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67,96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</si>
  <si>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</si>
  <si>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</si>
  <si>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</si>
  <si>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</si>
  <si>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59,74</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</si>
  <si>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</si>
  <si>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</si>
  <si>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</si>
  <si>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51,95</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</si>
  <si>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</si>
  <si>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</si>
  <si>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182,41</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</si>
  <si>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</si>
  <si>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</si>
  <si>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87,45</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</si>
  <si>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</si>
  <si>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</si>
  <si>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</si>
  <si>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</si>
  <si>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</si>
  <si>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</si>
  <si>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</si>
  <si>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</si>
  <si>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</si>
  <si>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</si>
  <si>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5,16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</si>
  <si>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</si>
  <si>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</si>
  <si>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</si>
  <si>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</si>
  <si>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</si>
  <si>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10,19</t>
  </si>
  <si>
    <t>ADAPTADOR CURTO COM BOLSA E ROSCA PARA REGISTRO, PVC, SOLDÁVEL, DN 50 MM X 1 1/2 , INSTALADO EM RESERVAÇÃO DE ÁGUA DE EDIFICAÇÃO QUE POSSUA RESERVATÓRIO DE FIBRA/FIBROCIMENTO   FORNECIMENTO E INSTALAÇÃO. AF_06/2016</t>
  </si>
  <si>
    <t>10,69</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</si>
  <si>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</si>
  <si>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</si>
  <si>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</si>
  <si>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24,42</t>
  </si>
  <si>
    <t>ADAPTADOR CURTO COM BOLSA E ROSCA PARA REGISTRO, PVC, SOLDÁVEL, DN 75 MM X 2 1/2 , INSTALADO EM RESERVAÇÃO DE ÁGUA DE EDIFICAÇÃO QUE POSSUA RESERVATÓRIO DE FIBRA/FIBROCIMENTO   FORNECIMENTO E INSTALAÇÃO. AF_06/2016</t>
  </si>
  <si>
    <t>29,26</t>
  </si>
  <si>
    <t>29,88</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</si>
  <si>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</si>
  <si>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</si>
  <si>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</si>
  <si>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69,10</t>
  </si>
  <si>
    <t>70,18</t>
  </si>
  <si>
    <t>ADAPTADOR CURTO COM BOLSA E ROSCA PARA REGISTRO, PVC, SOLDÁVEL, DN 110 MM X 4 , INSTALADO EM RESERVAÇÃO DE ÁGUA DE EDIFICAÇÃO QUE POSSUA RESERVATÓRIO DE FIBRA/FIBROCIMENTO   FORNECIMENTO E INSTALAÇÃO. AF_06/2016</t>
  </si>
  <si>
    <t>67,01</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</si>
  <si>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</si>
  <si>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</si>
  <si>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</si>
  <si>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8,34</t>
  </si>
  <si>
    <t>JOELHO 90 GRAUS, PVC, SOLDÁVEL, DN 32 MM INSTALADO EM RESERVAÇÃO DE ÁGUA DE EDIFICAÇÃO QUE POSSUA RESERVATÓRIO DE FIBRA/FIBROCIMENTO   FORNECIMENTO E INSTALAÇÃO. AF_06/2016</t>
  </si>
  <si>
    <t>7,85</t>
  </si>
  <si>
    <t>CURVA 90 GRAUS, PVC, SOLDÁVEL, DN 32 MM, INSTALADO EM RESERVAÇÃO DE ÁGUA DE EDIFICAÇÃO QUE POSSUA RESERVATÓRIO DE FIBRA/FIBROCIMENTO   FORNECIMENTO E INSTALAÇÃO. AF_06/2016</t>
  </si>
  <si>
    <t>12,65</t>
  </si>
  <si>
    <t>JOELHO 90 GRAUS, PVC, SOLDÁVEL, DN 40 MM INSTALADO EM RESERVAÇÃO DE ÁGUA DE EDIFICAÇÃO QUE POSSUA RESERVATÓRIO DE FIBRA/FIBROCIMENTO   FORNECIMENTO E INSTALAÇÃO. AF_06/2016</t>
  </si>
  <si>
    <t>13,25</t>
  </si>
  <si>
    <t>CURVA 90 GRAUS, PVC, SOLDÁVEL, DN 40 MM, INSTALADO EM RESERVAÇÃO DE ÁGUA DE EDIFICAÇÃO QUE POSSUA RESERVATÓRIO DE FIBRA/FIBROCIMENTO   FORNECIMENTO E INSTALAÇÃO. AF_06/2016</t>
  </si>
  <si>
    <t>20,46</t>
  </si>
  <si>
    <t>JOELHO 90 GRAUS, PVC, SOLDÁVEL, DN 50 MM INSTALADO EM RESERVAÇÃO DE ÁGUA DE EDIFICAÇÃO QUE POSSUA RESERVATÓRIO DE FIBRA/FIBROCIMENTO   FORNECIMENTO E INSTALAÇÃO. AF_06/2016</t>
  </si>
  <si>
    <t>14,26</t>
  </si>
  <si>
    <t>CURVA 90 GRAUS, PVC, SOLDÁVEL, DN 50 MM, INSTALADO EM RESERVAÇÃO DE ÁGUA DE EDIFICAÇÃO QUE POSSUA RESERVATÓRIO DE FIBRA/FIBROCIMENTO   FORNECIMENTO E INSTALAÇÃO. AF_06/2016</t>
  </si>
  <si>
    <t>23,18</t>
  </si>
  <si>
    <t>23,76</t>
  </si>
  <si>
    <t>JOELHO 90 GRAUS, PVC, SOLDÁVEL, DN 60 MM INSTALADO EM RESERVAÇÃO DE ÁGUA DE EDIFICAÇÃO QUE POSSUA RESERVATÓRIO DE FIBRA/FIBROCIMENTO   FORNECIMENTO E INSTALAÇÃO. AF_06/2016</t>
  </si>
  <si>
    <t>39,97</t>
  </si>
  <si>
    <t>CURVA 90 GRAUS, PVC, SOLDÁVEL, DN 60 MM, INSTALADO EM RESERVAÇÃO DE ÁGUA DE EDIFICAÇÃO QUE POSSUA RESERVATÓRIO DE FIBRA/FIBROCIMENTO   FORNECIMENTO E INSTALAÇÃO. AF_06/2016</t>
  </si>
  <si>
    <t>52,06</t>
  </si>
  <si>
    <t>52,99</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</si>
  <si>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</si>
  <si>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</si>
  <si>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67,81</t>
  </si>
  <si>
    <t>68,74</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</si>
  <si>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</si>
  <si>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</si>
  <si>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</si>
  <si>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256,26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</si>
  <si>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</si>
  <si>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</si>
  <si>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</si>
  <si>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</si>
  <si>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</si>
  <si>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13,33</t>
  </si>
  <si>
    <t>13,87</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</si>
  <si>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</si>
  <si>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</si>
  <si>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21,28</t>
  </si>
  <si>
    <t>22,04</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</si>
  <si>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</si>
  <si>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</si>
  <si>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</si>
  <si>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</si>
  <si>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80,87</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</si>
  <si>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</si>
  <si>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</si>
  <si>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</si>
  <si>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</si>
  <si>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</si>
  <si>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</si>
  <si>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17,56</t>
  </si>
  <si>
    <t>ADAPTADOR COM FLANGE E ANEL DE VEDAÇÃO, PVC, SOLDÁVEL, DN 32 MM X 1 , INSTALADO EM RESERVAÇÃO DE ÁGUA DE EDIFICAÇÃO QUE POSSUA RESERVATÓRIO DE FIBRA/FIBROCIMENTO   FORNECIMENTO E INSTALAÇÃO. AF_06/2016</t>
  </si>
  <si>
    <t>20,43</t>
  </si>
  <si>
    <t>20,89</t>
  </si>
  <si>
    <t>ADAPTADOR COM FLANGE E ANEL DE VEDAÇÃO, PVC, SOLDÁVEL, DN 40 MM X 1 1/4 , INSTALADO EM RESERVAÇÃO DE ÁGUA DE EDIFICAÇÃO QUE POSSUA RESERVATÓRIO DE FIBRA/FIBROCIMENTO   FORNECIMENTO E INSTALAÇÃO. AF_06/2016</t>
  </si>
  <si>
    <t>25,46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</si>
  <si>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</si>
  <si>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</si>
  <si>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46,32</t>
  </si>
  <si>
    <t>ADAPTADOR COM FLANGES LIVRES, PVC, SOLDÁVEL, DN  25 MM X 3/4 , INSTALADO EM RESERVAÇÃO DE ÁGUA DE EDIFICAÇÃO QUE POSSUA RESERVATÓRIO DE FIBRA/FIBROCIMENTO   FORNECIMENTO E INSTALAÇÃO. AF_06/2016</t>
  </si>
  <si>
    <t>22,26</t>
  </si>
  <si>
    <t>ADAPTADOR COM FLANGES LIVRES, PVC, SOLDÁVEL, DN 32 MM X 1 , INSTALADO EM RESERVAÇÃO DE ÁGUA DE EDIFICAÇÃO QUE POSSUA RESERVATÓRIO DE FIBRA/FIBROCIMENTO   FORNECIMENTO E INSTALAÇÃO. AF_06/2016</t>
  </si>
  <si>
    <t>28,10</t>
  </si>
  <si>
    <t>28,88</t>
  </si>
  <si>
    <t>ADAPTADOR COM FLANGES LIVRES, PVC, SOLDÁVEL, DN 40 MM X 1 1/4 , INSTALADO EM RESERVAÇÃO DE ÁGUA DE EDIFICAÇÃO QUE POSSUA RESERVATÓRIO DE FIBRA/FIBROCIMENTO   FORNECIMENTO E INSTALAÇÃO. AF_06/2016</t>
  </si>
  <si>
    <t>45,33</t>
  </si>
  <si>
    <t>ADAPTADOR COM FLANGES LIVRES, PVC, SOLDÁVEL, DN 50 MM X 1 1/2 , INSTALADO EM RESERVAÇÃO DE ÁGUA DE EDIFICAÇÃO QUE POSSUA RESERVATÓRIO DE FIBRA/FIBROCIMENTO   FORNECIMENTO E INSTALAÇÃO. AF_06/2016</t>
  </si>
  <si>
    <t>54,07</t>
  </si>
  <si>
    <t>ADAPTADOR COM FLANGES LIVRES, PVC, SOLDÁVEL, DN 60 MM X 2 , INSTALADO EM RESERVAÇÃO DE ÁGUA DE EDIFICAÇÃO QUE POSSUA RESERVATÓRIO DE FIBRA/FIBROCIMENTO   FORNECIMENTO E INSTALAÇÃO. AF_06/2016</t>
  </si>
  <si>
    <t>72,96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</si>
  <si>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</si>
  <si>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</si>
  <si>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</si>
  <si>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</si>
  <si>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22,87</t>
  </si>
  <si>
    <t>23,12</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</si>
  <si>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</si>
  <si>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</si>
  <si>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35,79</t>
  </si>
  <si>
    <t>LUVA, CPVC, SOLDÁVEL, DN 28 MM, INSTALADO EM RESERVAÇÃO DE ÁGUA DE EDIFICAÇÃO QUE POSSUA RESERVATÓRIO DE FIBRA/FIBROCIMENTO  FORNECIMENTO E INSTALAÇÃO. AF_06/2016</t>
  </si>
  <si>
    <t>7,76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</si>
  <si>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</si>
  <si>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</si>
  <si>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</si>
  <si>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</si>
  <si>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</si>
  <si>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33,09</t>
  </si>
  <si>
    <t>LUVA, CPVC, SOLDÁVEL, DN 89 MM, INSTALADO EM RESERVAÇÃO DE ÁGUA DE EDIFICAÇÃO QUE POSSUA RESERVATÓRIO DE FIBRA/FIBROCIMENTO  FORNECIMENTO E INSTALAÇÃO. AF_06/2016</t>
  </si>
  <si>
    <t>140,16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</si>
  <si>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</si>
  <si>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</si>
  <si>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</si>
  <si>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13,04</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</si>
  <si>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</si>
  <si>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</si>
  <si>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20,92</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</si>
  <si>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</si>
  <si>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</si>
  <si>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</si>
  <si>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146,21</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</si>
  <si>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</si>
  <si>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</si>
  <si>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</si>
  <si>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14,81</t>
  </si>
  <si>
    <t>TE, CPVC, SOLDÁVEL, DN 35 MM, INSTALADO EM RESERVAÇÃO DE ÁGUA DE EDIFICAÇÃO QUE POSSUA RESERVATÓRIO DE FIBRA/FIBROCIMENTO  FORNECIMENTO E INSTALAÇÃO. AF_06/2016</t>
  </si>
  <si>
    <t>37,61</t>
  </si>
  <si>
    <t>38,27</t>
  </si>
  <si>
    <t>TE, CPVC, SOLDÁVEL, DN 42 MM, INSTALADO EM RESERVAÇÃO DE ÁGUA DE EDIFICAÇÃO QUE POSSUA RESERVATÓRIO DE FIBRA/FIBROCIMENTO  FORNECIMENTO E INSTALAÇÃO. AF_06/2016</t>
  </si>
  <si>
    <t>47,27</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</si>
  <si>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</si>
  <si>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</si>
  <si>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</si>
  <si>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213,87</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</si>
  <si>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</si>
  <si>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</si>
  <si>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</si>
  <si>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38,75</t>
  </si>
  <si>
    <t>ADAPTADOR COM FLANGES LIVRES, PVC, SOLDÁVEL LONGO, DN 50 MM X 1 1/2 , INSTALADO EM RESERVAÇÃO DE ÁGUA DE EDIFICAÇÃO QUE POSSUA RESERVATÓRIO DE FIBRA/FIBROCIMENTO   FORNECIMENTO E INSTALAÇÃO. AF_06/2016</t>
  </si>
  <si>
    <t>51,58</t>
  </si>
  <si>
    <t>ADAPTADOR COM FLANGES LIVRES, PVC, SOLDÁVEL LONGO, DN 60 MM X 2 , INSTALADO EM RESERVAÇÃO DE ÁGUA DE EDIFICAÇÃO QUE POSSUA RESERVATÓRIO DE FIBRA/FIBROCIMENTO   FORNECIMENTO E INSTALAÇÃO. AF_06/2016</t>
  </si>
  <si>
    <t>74,17</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</si>
  <si>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</si>
  <si>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</si>
  <si>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275,75</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</si>
  <si>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</si>
  <si>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</si>
  <si>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</si>
  <si>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27,31</t>
  </si>
  <si>
    <t>LUVA COM BUCHA DE LATÃO, PVC, SOLDÁVEL, DN 32MM X 1 , INSTALADO EM RAMAL DE DISTRIBUIÇÃO DE ÁGUA   FORNECIMENTO E INSTALAÇÃO. AF_12/2014</t>
  </si>
  <si>
    <t>21,95</t>
  </si>
  <si>
    <t>22,19</t>
  </si>
  <si>
    <t>LUVA SIMPLES, PVC, SÉRIE NORMAL, ESGOTO PREDIAL, DN 150 MM, JUNTA ELÁSTICA, FORNECIDO E INSTALADO EM SUBCOLETOR AÉREO DE ESGOTO SANITÁRIO. AF_12/2014</t>
  </si>
  <si>
    <t>44,12</t>
  </si>
  <si>
    <t>44,85</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</si>
  <si>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</si>
  <si>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</si>
  <si>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53,97</t>
  </si>
  <si>
    <t>54,31</t>
  </si>
  <si>
    <t>SPRINKLER TIPO PENDENTE, 68 °C, UNIÃO POR ROSCA DN 15 (1/2") - FORNECIMENTO E INSTALAÇÃO. AF_10/2020</t>
  </si>
  <si>
    <t>JOELHO 90 GRAUS, PPR, DN 25 MM, CLASSE PN 25, INSTALADO EM RAMAL OU SUB-RAMAL DE ÁGUA  FORNECIMENTO E INSTALAÇÃO . AF_06/2015</t>
  </si>
  <si>
    <t>11,12</t>
  </si>
  <si>
    <t>JOELHO 45 GRAUS, PPR, DN 25 MM, CLASSE PN 25, INSTALADO EM RAMAL OU SUB-RAMAL DE ÁGUA  FORNECIMENTO E INSTALAÇÃO . AF_06/2015</t>
  </si>
  <si>
    <t>10,56</t>
  </si>
  <si>
    <t>LUVA, PPR, DN 25 MM, CLASSE PN 25, INSTALADO EM RAMAL OU SUB-RAMAL DE ÁGUA  FORNECIMENTO E INSTALAÇÃO . AF_06/2015</t>
  </si>
  <si>
    <t>7,35</t>
  </si>
  <si>
    <t>CONECTOR MACHO, PPR, 25 X 1/2'', CLASSE PN 25, INSTALADO EM RAMAL OU SUB-RAMAL DE ÁGUA   FORNECIMENTO E INSTALAÇÃO . AF_06/2015</t>
  </si>
  <si>
    <t>23,32</t>
  </si>
  <si>
    <t>CONECTOR FÊMEA, PPR, 25 X 1/2'', CLASSE PN 25, INSTALADO EM RAMAL OU SUB-RAMAL DE ÁGUA   FORNECIMENTO E INSTALAÇÃO . AF_06/2015</t>
  </si>
  <si>
    <t>17,27</t>
  </si>
  <si>
    <t>TÊ NORMAL, PPR, DN 25 MM, CLASSE PN 25, INSTALADO EM RAMAL OU SUB-RAMAL DE ÁGUA  FORNECIMENTO E INSTALAÇÃO . AF_06/2015</t>
  </si>
  <si>
    <t>13,63</t>
  </si>
  <si>
    <t>14,68</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</si>
  <si>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</si>
  <si>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</si>
  <si>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</si>
  <si>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7,41</t>
  </si>
  <si>
    <t>7,94</t>
  </si>
  <si>
    <t>JOELHO 90 GRAUS, PPR, DN 32 MM, CLASSE PN 25, INSTALADO EM RAMAL DE DISTRIBUIÇÃO  FORNECIMENTO E INSTALAÇÃO . AF_06/2015</t>
  </si>
  <si>
    <t>14,78</t>
  </si>
  <si>
    <t>15,88</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</si>
  <si>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</si>
  <si>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</si>
  <si>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</si>
  <si>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</si>
  <si>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</si>
  <si>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</si>
  <si>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</si>
  <si>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</si>
  <si>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35,80</t>
  </si>
  <si>
    <t>36,53</t>
  </si>
  <si>
    <t>CONECTOR FÊMEA, PPR, 32 X 3/4'', CLASSE PN 25, INSTALADO EM RAMAL DE DISTRIBUIÇÃO DE ÁGUA   FORNECIMENTO E INSTALAÇÃO . AF_06/2015</t>
  </si>
  <si>
    <t>28,04</t>
  </si>
  <si>
    <t>BUCHA DE REDUÇÃO, PPR, 32 X 25, CLASSE PN 25, INSTALADO EM RAMAL DE DISTRIBUIÇÃO DE ÁGUA  FORNECIMENTO E INSTALAÇÃO . AF_06/2015</t>
  </si>
  <si>
    <t>LUVA, PPR, DN 40 MM, CLASSE PN 25, INSTALADO EM RAMAL DE DISTRIBUIÇÃO DE ÁGUA  FORNECIMENTO E INSTALAÇÃO. AF_06/2015</t>
  </si>
  <si>
    <t>19,05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</si>
  <si>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</si>
  <si>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</si>
  <si>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</si>
  <si>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21,31</t>
  </si>
  <si>
    <t>TÊ NORMAL, PPR, DN 40 MM, CLASSE PN 25, INSTALADO EM RAMAL DE DISTRIBUIÇÃO DE ÁGUA  FORNECIMENTO E INSTALAÇÃO . AF_06/2015</t>
  </si>
  <si>
    <t>35,70</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</si>
  <si>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</si>
  <si>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</si>
  <si>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</si>
  <si>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</si>
  <si>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</si>
  <si>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</si>
  <si>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</si>
  <si>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22,58</t>
  </si>
  <si>
    <t>JOELHO 45 GRAUS, PPR, DN 50 MM, CLASSE PN 25, INSTALADO EM PRUMADA DE ÁGUA  FORNECIMENTO E INSTALAÇÃO . AF_06/2015</t>
  </si>
  <si>
    <t>23,89</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</si>
  <si>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</si>
  <si>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</si>
  <si>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</si>
  <si>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</si>
  <si>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</si>
  <si>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118,27</t>
  </si>
  <si>
    <t>119,75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</si>
  <si>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</si>
  <si>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</si>
  <si>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</si>
  <si>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18,87</t>
  </si>
  <si>
    <t>18,97</t>
  </si>
  <si>
    <t>CONECTOR FÊMEA, PPR, 25 X 1/2'', CLASSE PN 25, INSTALADO EM PRUMADA DE ÁGUA   FORNECIMENTO E INSTALAÇÃO . AF_06/2015</t>
  </si>
  <si>
    <t>LUVA, PPR, DN 32 MM, CLASSE PN 25, INSTALADO EM PRUMADA DE ÁGUA  FORNECIMENTO E INSTALAÇÃO. AF_06/2015</t>
  </si>
  <si>
    <t>4,64</t>
  </si>
  <si>
    <t>4,78</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</si>
  <si>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</si>
  <si>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</si>
  <si>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</si>
  <si>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12,10</t>
  </si>
  <si>
    <t>12,32</t>
  </si>
  <si>
    <t>LUVA, PPR, DN 50 MM, CLASSE PN 25, INSTALADO EM PRUMADA DE ÁGUA  FORNECIMENTO E INSTALAÇÃO. AF_06/2015</t>
  </si>
  <si>
    <t>LUVA, PPR, DN 63 MM, CLASSE PN 25, INSTALADO EM PRUMADA DE ÁGUA  FORNECIMENTO E INSTALAÇÃO. AF_06/2015</t>
  </si>
  <si>
    <t>23,23</t>
  </si>
  <si>
    <t>23,73</t>
  </si>
  <si>
    <t>LUVA, PPR, DN 75 MM, CLASSE PN 25, INSTALADO EM PRUMADA DE ÁGUA  FORNECIMENTO E INSTALAÇÃO. AF_06/2015</t>
  </si>
  <si>
    <t>50,83</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</si>
  <si>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</si>
  <si>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</si>
  <si>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</si>
  <si>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5,97</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</si>
  <si>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</si>
  <si>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</si>
  <si>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</si>
  <si>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25,63</t>
  </si>
  <si>
    <t>TÊ NORMAL, PPR, DN 63 MM, CLASSE PN 25, INSTALADO EM PRUMADA DE ÁGUA  FORNECIMENTO E INSTALAÇÃO . AF_06/2015</t>
  </si>
  <si>
    <t>42,68</t>
  </si>
  <si>
    <t>43,68</t>
  </si>
  <si>
    <t>TÊ NORMAL, PPR, DN 75 MM, CLASSE PN 25, INSTALADO EM PRUMADA DE ÁGUA  FORNECIMENTO E INSTALAÇÃO . AF_06/2015</t>
  </si>
  <si>
    <t>82,76</t>
  </si>
  <si>
    <t>TÊ NORMAL, PPR, DN 90 MM, CLASSE PN 25, INSTALADO EM PRUMADA DE ÁGUA  FORNECIMENTO E INSTALAÇÃO . AF_06/2015</t>
  </si>
  <si>
    <t>124,90</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</si>
  <si>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</si>
  <si>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</si>
  <si>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4,30</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</si>
  <si>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</si>
  <si>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</si>
  <si>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20,87</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</si>
  <si>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</si>
  <si>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</si>
  <si>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</si>
  <si>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</si>
  <si>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17,71</t>
  </si>
  <si>
    <t>LUVA, PPR, DN 63 MM, CLASSE PN 25, INSTALADO EM RESERVAÇÃO DE ÁGUA DE EDIFICAÇÃO QUE POSSUA RESERVATÓRIO DE FIBRA/FIBROCIMENTO  FORNECIMENTO E INSTALAÇÃO. AF_06/2016</t>
  </si>
  <si>
    <t>24,38</t>
  </si>
  <si>
    <t>LUVA, PPR, DN 75 MM, CLASSE PN 25, INSTALADO EM RESERVAÇÃO DE ÁGUA DE EDIFICAÇÃO QUE POSSUA RESERVATÓRIO DE FIBRA/FIBROCIMENTO  FORNECIMENTO E INSTALAÇÃO. AF_06/2016</t>
  </si>
  <si>
    <t>53,24</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</si>
  <si>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</si>
  <si>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</si>
  <si>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</si>
  <si>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</si>
  <si>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7,01</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</si>
  <si>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</si>
  <si>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</si>
  <si>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</si>
  <si>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25,87</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</si>
  <si>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</si>
  <si>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</si>
  <si>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81,50</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</si>
  <si>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</si>
  <si>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</si>
  <si>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</si>
  <si>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11,94</t>
  </si>
  <si>
    <t>12,51</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</si>
  <si>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</si>
  <si>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</si>
  <si>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</si>
  <si>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</si>
  <si>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</si>
  <si>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43,86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</si>
  <si>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</si>
  <si>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</si>
  <si>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</si>
  <si>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</si>
  <si>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</si>
  <si>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143,15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</si>
  <si>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</si>
  <si>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</si>
  <si>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</si>
  <si>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137,24</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</si>
  <si>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</si>
  <si>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</si>
  <si>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</si>
  <si>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</si>
  <si>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</si>
  <si>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</si>
  <si>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15,08</t>
  </si>
  <si>
    <t>CONEXÃO FIXA, ROSCA FÊMEA, METÁLICA, PARA INSTALAÇÕES EM PEX, DN 20 MM X 3/4", COM ANEL DESLIZANTE. FORNECIMENTO E INSTALAÇÃO. AF_06/2015</t>
  </si>
  <si>
    <t>17,66</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</si>
  <si>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</si>
  <si>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</si>
  <si>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</si>
  <si>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</si>
  <si>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</si>
  <si>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</si>
  <si>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</si>
  <si>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</si>
  <si>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35,48</t>
  </si>
  <si>
    <t>UNIÃO DE REDUÇÃO, METÁLICA, PEX, DN 32 X 25 MM, CONEXÃO POR ANEL DESLIZANTE  FORNECIMENTO E INSTALAÇÃO. AF_06/2015</t>
  </si>
  <si>
    <t>LUVA PARA INSTALAÇÕES EM PEX, DN 16 MM, CONEXÃO POR CRIMPAGEM  FORNECIMENTO E INSTALAÇÃO . AF_06/2015</t>
  </si>
  <si>
    <t>14,50</t>
  </si>
  <si>
    <t>CONEXÃO FIXA, ROSCA FÊMEA, PARA INSTALAÇÕES EM PEX, DN 16MM X 1/2", CONEXÃO POR CRIMPAGEM  FORNECIMENTO E INSTALAÇÃO. AF_06/2015</t>
  </si>
  <si>
    <t>16,80</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</si>
  <si>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</si>
  <si>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</si>
  <si>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</si>
  <si>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</si>
  <si>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</si>
  <si>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20,63</t>
  </si>
  <si>
    <t>LUVA PARA INSTALAÇÕES EM PEX, DN 25 MM, CONEXÃO POR CRIMPAGEM   FORNECIMENTO E INSTALAÇÃO. AF_06/2015</t>
  </si>
  <si>
    <t>30,26</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</si>
  <si>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</si>
  <si>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</si>
  <si>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</si>
  <si>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26,17</t>
  </si>
  <si>
    <t>LUVA PARA INSTALAÇÕES EM PEX, DN 32 MM, CONEXÃO POR CRIMPAGEM  FORNECIMENTO E INSTALAÇÃO . AF_06/2015</t>
  </si>
  <si>
    <t>CONEXÃO FIXA, ROSCA FÊMEA, PARA INSTALAÇÕES EM PEX, DN 32 MM X 3/4", CONEXÃO POR CRIMPAGEM  FORNECIMENTO E INSTALAÇÃO. AF_06/2015</t>
  </si>
  <si>
    <t>37,70</t>
  </si>
  <si>
    <t>LUVA DE REDUÇÃO PARA INSTALAÇÕES EM PEX, DN 32 X 25 MM, CONEXÃO POR CRIMPAGEM  FORNECIMENTO E INSTALAÇÃO. AF_06/2015</t>
  </si>
  <si>
    <t>JOELHO 90 GRAUS, METÁLICO, PARA INSTALAÇÕES EM PEX, DN 16 MM, CONEXÃO POR ANEL DESLIZANTE   FORNECIMENTO E INSTALAÇÃO. AF_06/2015</t>
  </si>
  <si>
    <t>20,66</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</si>
  <si>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</si>
  <si>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</si>
  <si>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18,47</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</si>
  <si>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</si>
  <si>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</si>
  <si>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</si>
  <si>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27,17</t>
  </si>
  <si>
    <t>JOELHO ROSCA FÊMEA, COM BASE FIXA, METÁLICO, PARA INSTALAÇÕES EM PEX, DN 20MM X 1/2", CONEXÃO POR ANEL DESLIZANTE  FORNECIMENTO E INSTALAÇÃO. AF_06/2015</t>
  </si>
  <si>
    <t>26,66</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</si>
  <si>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</si>
  <si>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</si>
  <si>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</si>
  <si>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30,56</t>
  </si>
  <si>
    <t>JOELHO ROSCA FÊMEA, COM BASE FIXA, METÁLICO, PARA INSTALAÇÕES EM PEX, DN 25MM X 3/4", CONEXÃO POR ANEL DESLIZANTE  FORNECIMENTO E INSTALAÇÃO. AF_06/2015</t>
  </si>
  <si>
    <t>33,05</t>
  </si>
  <si>
    <t>33,83</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</si>
  <si>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</si>
  <si>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</si>
  <si>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</si>
  <si>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21,76</t>
  </si>
  <si>
    <t>JOELHO 90 GRAUS, ROSCA FÊMEA TERMINAL, PARA INSTALAÇÕES EM PEX, DN 16MM X 3/4", CONEXÃO POR CRIMPAGEM  FORNECIMENTO E INSTALAÇÃO. AF_06/2015</t>
  </si>
  <si>
    <t>28,81</t>
  </si>
  <si>
    <t>29,23</t>
  </si>
  <si>
    <t>JOELHO 90 GRAUS, PARA INSTALAÇÕES EM PEX, DN 20 MM, CONEXÃO POR CRIMPAGEM   FORNECIMENTO E INSTALAÇÃO. AF_06/2015</t>
  </si>
  <si>
    <t>24,20</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</si>
  <si>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</si>
  <si>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</si>
  <si>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</si>
  <si>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30,14</t>
  </si>
  <si>
    <t>30,73</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</si>
  <si>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</si>
  <si>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</si>
  <si>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</si>
  <si>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50,19</t>
  </si>
  <si>
    <t>JOELHO 90 GRAUS, ROSCA FÊMEA TERMINAL, PARA INSTALAÇÕES EM PEX, DN 32 MM X 1", CONEXÃO POR CRIMPAGEM  FORNECIMENTO E INSTALAÇÃO. AF_06/2015</t>
  </si>
  <si>
    <t>63,62</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</si>
  <si>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</si>
  <si>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</si>
  <si>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</si>
  <si>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28,51</t>
  </si>
  <si>
    <t>TÊ, ROSCA FÊMEA, METÁLICO, PARA INSTALAÇÕES EM PEX, DN 20 MM X ½, CONEXÃO POR ANEL DESLIZANTE   FORNECIMENTO E INSTALAÇÃO. AF_06/2015</t>
  </si>
  <si>
    <t>29,02</t>
  </si>
  <si>
    <t>TÊ, METÁLICO, PARA INSTALAÇÕES EM PEX, DN 25 MM, CONEXÃO POR ANEL DESLIZANTE  FORNECIMENTO E INSTALAÇÃO. AF_06/2015</t>
  </si>
  <si>
    <t>45,93</t>
  </si>
  <si>
    <t>TÊ, ROSCA FÊMEA, METÁLICO, PARA INSTALAÇÕES EM PEX, DN 25 MM X 3/4", CONEXÃO POR ANEL DESLIZANTE  FORNECIMENTO E INSTALAÇÃO. AF_06/2015</t>
  </si>
  <si>
    <t>44,90</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</si>
  <si>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</si>
  <si>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</si>
  <si>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</si>
  <si>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28,26</t>
  </si>
  <si>
    <t>TÊ, PARA INSTALAÇÕES EM PEX, DN 20 MM, CONEXÃO POR CRIMPAGEM  FORNECIMENTO E INSTALAÇÃO. AF_06/2015</t>
  </si>
  <si>
    <t>34,43</t>
  </si>
  <si>
    <t>TÊ, PEX, DN 25 MM, CONEXÃO POR CRIMPAGEM  FORNECIMENTO E INSTALAÇÃO. AF_06/2015</t>
  </si>
  <si>
    <t>54,36</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</si>
  <si>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</si>
  <si>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</si>
  <si>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70,30</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</si>
  <si>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</si>
  <si>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</si>
  <si>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85,03</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</si>
  <si>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</si>
  <si>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</si>
  <si>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191,25</t>
  </si>
  <si>
    <t>DISTRIBUIDOR 2 SAÍDAS, PARA INSTALAÇÕES EM PEX, ENTRADA DE 32 MM X 2 SAÍDAS DE 20 MM, CONEXÃO POR CRIMPAGEM  FORNECIMENTO E INSTALAÇÃO. AF_06/2015</t>
  </si>
  <si>
    <t>203,79</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</si>
  <si>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</si>
  <si>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</si>
  <si>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</si>
  <si>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</si>
  <si>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</si>
  <si>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18,75</t>
  </si>
  <si>
    <t>19,62</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</si>
  <si>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</si>
  <si>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</si>
  <si>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25,42</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</si>
  <si>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</si>
  <si>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</si>
  <si>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38,23</t>
  </si>
  <si>
    <t>39,10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</si>
  <si>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</si>
  <si>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</si>
  <si>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</si>
  <si>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39,11</t>
  </si>
  <si>
    <t>40,67</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</si>
  <si>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</si>
  <si>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</si>
  <si>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</si>
  <si>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87,03</t>
  </si>
  <si>
    <t>CURVA 90 GRAUS, EM AÇO, CONEXÃO RANHURADA, DN 65 (2 1/2"), INSTALADO EM PRUMADAS - FORNECIMENTO E INSTALAÇÃO. AF_10/2020</t>
  </si>
  <si>
    <t>92,00</t>
  </si>
  <si>
    <t>CURVA 45 GRAUS, EM AÇO, CONEXÃO RANHURADA, DN 80 (3), INSTALADO EM PRUMADAS - FORNECIMENTO E INSTALAÇÃO. AF_10/2020</t>
  </si>
  <si>
    <t>CURVA 90 GRAUS, EM AÇO, CONEXÃO RANHURADA, DN 80 (3"), INSTALADO EM PRUMADAS - FORNECIMENTO E INSTALAÇÃO. AF_10/2020</t>
  </si>
  <si>
    <t>105,13</t>
  </si>
  <si>
    <t>TÊ, EM AÇO, CONEXÃO RANHURADA, DN 50 (2"), INSTALADO EM PRUMADAS - FORNECIMENTO E INSTALAÇÃO. AF_10/2020</t>
  </si>
  <si>
    <t>115,89</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</si>
  <si>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</si>
  <si>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</si>
  <si>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</si>
  <si>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73,30</t>
  </si>
  <si>
    <t>76,00</t>
  </si>
  <si>
    <t>LUVA COM REDUÇÃO, EM AÇO, CONEXÃO SOLDADA, DN 50 X 40 MM (2  X 1 1/2"), INSTALADO EM PRUMADAS - FORNECIMENTO E INSTALAÇÃO. AF_10/2020</t>
  </si>
  <si>
    <t>LUVA, EM AÇO, CONEXÃO SOLDADA, DN 65 (2 1/2"), INSTALADO EM PRUMADAS - FORNECIMENTO E INSTALAÇÃO. AF_10/2020</t>
  </si>
  <si>
    <t>151,19</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</si>
  <si>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</si>
  <si>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</si>
  <si>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</si>
  <si>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</si>
  <si>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</si>
  <si>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128,52</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</si>
  <si>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</si>
  <si>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</si>
  <si>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</si>
  <si>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</si>
  <si>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419,42</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</si>
  <si>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</si>
  <si>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</si>
  <si>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</si>
  <si>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</si>
  <si>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</si>
  <si>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</si>
  <si>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</si>
  <si>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40,00</t>
  </si>
  <si>
    <t>LUVA, EM AÇO, CONEXÃO SOLDADA, DN 40 (1 1/2"), INSTALADO EM REDE DE ALIMENTAÇÃO PARA HIDRANTE - FORNECIMENTO E INSTALAÇÃO. AF_10/2020</t>
  </si>
  <si>
    <t>43,69</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</si>
  <si>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</si>
  <si>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</si>
  <si>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</si>
  <si>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76,21</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</si>
  <si>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</si>
  <si>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</si>
  <si>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</si>
  <si>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154,06</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</si>
  <si>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</si>
  <si>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</si>
  <si>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37,40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</si>
  <si>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</si>
  <si>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</si>
  <si>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</si>
  <si>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</si>
  <si>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78,13</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</si>
  <si>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</si>
  <si>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</si>
  <si>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107,64</t>
  </si>
  <si>
    <t>CURVA 90 GRAUS, EM AÇO, CONEXÃO SOLDADA, DN 50 (2"), INSTALADO EM REDE DE ALIMENTAÇÃO PARA HIDRANTE - FORNECIMENTO E INSTALAÇÃO. AF_10/2020</t>
  </si>
  <si>
    <t>115,26</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</si>
  <si>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</si>
  <si>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</si>
  <si>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</si>
  <si>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463,78</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</si>
  <si>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</si>
  <si>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</si>
  <si>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57,94</t>
  </si>
  <si>
    <t>TÊ, EM AÇO, CONEXÃO SOLDADA, DN 32 (1 1/4"), INSTALADO EM REDE DE ALIMENTAÇÃO PARA HIDRANTE - FORNECIMENTO E INSTALAÇÃO. AF_10/2020</t>
  </si>
  <si>
    <t>87,21</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</si>
  <si>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</si>
  <si>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</si>
  <si>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</si>
  <si>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</si>
  <si>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</si>
  <si>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21,47</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</si>
  <si>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</si>
  <si>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</si>
  <si>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</si>
  <si>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37,03</t>
  </si>
  <si>
    <t>37,73</t>
  </si>
  <si>
    <t>LUVA, EM AÇO, CONEXÃO SOLDADA, DN 40 (1 1/2"), INSTALADO EM REDE DE ALIMENTAÇÃO PARA SPRINKLER - FORNECIMENTO E INSTALAÇÃO. AF_10/2020</t>
  </si>
  <si>
    <t>38,01</t>
  </si>
  <si>
    <t>38,82</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</si>
  <si>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</si>
  <si>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</si>
  <si>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</si>
  <si>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</si>
  <si>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106,58</t>
  </si>
  <si>
    <t>107,69</t>
  </si>
  <si>
    <t>LUVA COM REDUÇÃO, EM AÇO, CONEXÃO SOLDADA, DN 65 X 50 MM (2 1/2" X 2"), INSTALADO EM REDE DE ALIMENTAÇÃO PARA SPRINKLER - FORNECIMENTO E INSTALAÇÃO. AF_10/2020</t>
  </si>
  <si>
    <t>134,69</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</si>
  <si>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</si>
  <si>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</si>
  <si>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</si>
  <si>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</si>
  <si>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</si>
  <si>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50,91</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</si>
  <si>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</si>
  <si>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</si>
  <si>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70,79</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</si>
  <si>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</si>
  <si>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</si>
  <si>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95,92</t>
  </si>
  <si>
    <t>CURVA 90 GRAUS, EM AÇO, CONEXÃO SOLDADA, DN 50 (2"), INSTALADO EM REDE DE ALIMENTAÇÃO PARA SPRINKLER - FORNECIMENTO E INSTALAÇÃO. AF_10/2020</t>
  </si>
  <si>
    <t>104,92</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</si>
  <si>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</si>
  <si>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</si>
  <si>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</si>
  <si>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</si>
  <si>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</si>
  <si>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54,62</t>
  </si>
  <si>
    <t>TÊ, EM AÇO, CONEXÃO SOLDADA, DN 32 (1 1/4"), INSTALADO EM REDE DE ALIMENTAÇÃO PARA SPRINKLER - FORNECIMENTO E INSTALAÇÃO. AF_10/2020</t>
  </si>
  <si>
    <t>79,23</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</si>
  <si>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</si>
  <si>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</si>
  <si>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158,48</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</si>
  <si>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</si>
  <si>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</si>
  <si>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</si>
  <si>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</si>
  <si>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21,37</t>
  </si>
  <si>
    <t>22,41</t>
  </si>
  <si>
    <t>LUVA COM REDUÇÃO, EM AÇO, CONEXÃO SOLDADA, DN 20 X 15 MM (3/4" X 1/2"), INSTALADO EM RAMAIS E SUB-RAMAIS DE GÁS - FORNECIMENTO E INSTALAÇÃO. AF_10/2020</t>
  </si>
  <si>
    <t>19,17</t>
  </si>
  <si>
    <t>LUVA, EM AÇO, CONEXÃO SOLDADA, DN 25 (1"), INSTALADO EM RAMAIS E SUB-RAMAIS DE GÁS - FORNECIMENTO E INSTALAÇÃO. AF_10/2020</t>
  </si>
  <si>
    <t>36,59</t>
  </si>
  <si>
    <t>LUVA COM REDUÇÃO, EM AÇO, CONEXÃO SOLDADA, DN 25 X 20 MM (1" X 3/4"), INSTALADO EM RAMAIS E SUB-RAMAIS DE GÁS - FORNECIMENTO E INSTALAÇÃO. AF_10/2020</t>
  </si>
  <si>
    <t>32,67</t>
  </si>
  <si>
    <t>CURVA 45 GRAUS, EM AÇO, CONEXÃO SOLDADA, DN 15 (1/2"), INSTALADO EM RAMAIS E SUB-RAMAIS DE GÁS - FORNECIMENTO E INSTALAÇÃO. AF_10/2020</t>
  </si>
  <si>
    <t>22,37</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</si>
  <si>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</si>
  <si>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</si>
  <si>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</si>
  <si>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</si>
  <si>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57,60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</si>
  <si>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</si>
  <si>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</si>
  <si>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</si>
  <si>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48,94</t>
  </si>
  <si>
    <t>TÊ, EM AÇO, CONEXÃO SOLDADA, DN 25 (1"), INSTALADO EM RAMAIS E SUB-RAMAIS DE GÁS - FORNECIMENTO E INSTALAÇÃO. AF_10/2020</t>
  </si>
  <si>
    <t>CONECTOR EM BRONZE/LATÃO, DN 22 MM X 1/2", SEM ANEL DE SOLDA, BOLSA X ROSCA F, INSTALADO EM PRUMADA  FORNECIMENTO E INSTALAÇÃO. AF_01/2016</t>
  </si>
  <si>
    <t>CAIXA D´ÁGUA EM POLIETILENO, 1000 LITROS, COM ACESSÓRIOS</t>
  </si>
  <si>
    <t>CAIXA D´AGUA EM POLIETILENO, 500 LITROS, COM ACESSÓRIOS</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</si>
  <si>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</si>
  <si>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</si>
  <si>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</si>
  <si>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</si>
  <si>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</si>
  <si>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</si>
  <si>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</si>
  <si>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</si>
  <si>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</si>
  <si>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</si>
  <si>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</si>
  <si>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</si>
  <si>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</si>
  <si>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580,12</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</si>
  <si>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</si>
  <si>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</si>
  <si>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</si>
  <si>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</si>
  <si>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</si>
  <si>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</si>
  <si>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</si>
  <si>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156,34</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</si>
  <si>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</si>
  <si>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</si>
  <si>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</si>
  <si>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</si>
  <si>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</si>
  <si>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</si>
  <si>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</si>
  <si>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</si>
  <si>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SIFONADA, PVC, DN 100 X 100 X 50 MM, FORNECIDA E INSTALADA EM RAMAIS DE ENCAMINHAMENTO DE ÁGUA PLUVIAL. AF_12/2014</t>
  </si>
  <si>
    <t>21,84</t>
  </si>
  <si>
    <t>22,28</t>
  </si>
  <si>
    <t>CAIXA SIFONADA, PVC, DN 150 X 185 X 75 MM, FORNECIDA E INSTALADA EM RAMAIS DE ENCAMINHAMENTO DE ÁGUA PLUVIAL. AF_12/2014</t>
  </si>
  <si>
    <t>54,15</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</si>
  <si>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</si>
  <si>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</si>
  <si>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</si>
  <si>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</si>
  <si>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9,86</t>
  </si>
  <si>
    <t>RALO SECO, PVC, DN 100 X 40 MM, JUNTA SOLDÁVEL, FORNECIDO E INSTALADO EM RAMAL DE DESCARGA OU EM RAMAL DE ESGOTO SANITÁRIO. AF_12/2014</t>
  </si>
  <si>
    <t>9,67</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</si>
  <si>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</si>
  <si>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</si>
  <si>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</si>
  <si>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</si>
  <si>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</si>
  <si>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23,37</t>
  </si>
  <si>
    <t>VÁLVULA EM METAL CROMADO TIPO AMERICANA 3.1/2 X 1.1/2 PARA PIA - FORNECIMENTO E INSTALAÇÃO. AF_01/2020</t>
  </si>
  <si>
    <t>66,37</t>
  </si>
  <si>
    <t>VÁLVULA EM PLÁSTICO 1 PARA PIA, TANQUE OU LAVATÓRIO, COM OU SEM LADRÃO - FORNECIMENTO E INSTALAÇÃO. AF_01/2020</t>
  </si>
  <si>
    <t>5,89</t>
  </si>
  <si>
    <t>VÁLVULA EM PLÁSTICO CROMADO TIPO AMERICANA 3.1/2 X 1.1/2 SEM ADAPTADOR PARA PIA - FORNECIMENTO E INSTALAÇÃO. AF_01/2020</t>
  </si>
  <si>
    <t>16,86</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</si>
  <si>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</si>
  <si>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</si>
  <si>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</si>
  <si>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</si>
  <si>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</si>
  <si>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</si>
  <si>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</si>
  <si>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49,25</t>
  </si>
  <si>
    <t>VASO SANITÁRIO SIFONADO COM CAIXA ACOPLADA LOUÇA BRANCA - FORNECIMENTO E INSTALAÇÃO. AF_01/2020</t>
  </si>
  <si>
    <t>398,13</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</si>
  <si>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</si>
  <si>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</si>
  <si>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</si>
  <si>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</si>
  <si>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</si>
  <si>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</si>
  <si>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</si>
  <si>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120,27</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</si>
  <si>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</si>
  <si>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</si>
  <si>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</si>
  <si>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</si>
  <si>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</si>
  <si>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44,36</t>
  </si>
  <si>
    <t>APARELHO MISTURADOR DE MESA PARA PIA DE COZINHA, PADRÃO MÉDIO - FORNECIMENTO E INSTALAÇÃO. AF_01/2020</t>
  </si>
  <si>
    <t>TORNEIRA CROMADA TUBO MÓVEL, DE MESA, 1/2 OU 3/4, PARA PIA DE COZINHA, PADRÃO ALTO - FORNECIMENTO E INSTALAÇÃO. AF_01/2020</t>
  </si>
  <si>
    <t>88,31</t>
  </si>
  <si>
    <t>TORNEIRA CROMADA TUBO MÓVEL, DE PAREDE, 1/2 OU 3/4, PARA PIA DE COZINHA, PADRÃO MÉDIO - FORNECIMENTO E INSTALAÇÃO. AF_01/2020</t>
  </si>
  <si>
    <t>TORNEIRA CROMADA LONGA, DE PAREDE, 1/2 OU 3/4, PARA PIA DE COZINHA, PADRÃO POPULAR - FORNECIMENTO E INSTALAÇÃO. AF_01/2020</t>
  </si>
  <si>
    <t>37,36</t>
  </si>
  <si>
    <t>TORNEIRA CROMADA 1/2 OU 3/4 PARA TANQUE, PADRÃO POPULAR - FORNECIMENTO E INSTALAÇÃO. AF_01/2020</t>
  </si>
  <si>
    <t>17,06</t>
  </si>
  <si>
    <t>TORNEIRA CROMADA 1/2 OU 3/4 PARA TANQUE, PADRÃO MÉDIO - FORNECIMENTO E INSTALAÇÃO. AF_01/2020</t>
  </si>
  <si>
    <t>34,05</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</si>
  <si>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</si>
  <si>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</si>
  <si>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</si>
  <si>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</si>
  <si>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</si>
  <si>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</si>
  <si>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</si>
  <si>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</si>
  <si>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</si>
  <si>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</si>
  <si>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</si>
  <si>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</si>
  <si>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</si>
  <si>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</si>
  <si>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</si>
  <si>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</si>
  <si>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447,76</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</si>
  <si>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</si>
  <si>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</si>
  <si>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</si>
  <si>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</si>
  <si>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</si>
  <si>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</si>
  <si>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</si>
  <si>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</si>
  <si>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</si>
  <si>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</si>
  <si>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</si>
  <si>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</si>
  <si>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</si>
  <si>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479,53</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</si>
  <si>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</si>
  <si>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</si>
  <si>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</si>
  <si>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</si>
  <si>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</si>
  <si>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</si>
  <si>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</si>
  <si>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</si>
  <si>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</si>
  <si>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30,78</t>
  </si>
  <si>
    <t>SABONETEIRA DE PAREDE EM METAL CROMADO, INCLUSO FIXAÇÃO. AF_01/2020</t>
  </si>
  <si>
    <t>30,18</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</si>
  <si>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</si>
  <si>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</si>
  <si>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</si>
  <si>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</si>
  <si>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32,26</t>
  </si>
  <si>
    <t>ASSENTO SANITÁRIO INFANTIL - FORNECIMENTO E INSTALACAO. AF_01/2020</t>
  </si>
  <si>
    <t>64,86</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</si>
  <si>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</si>
  <si>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</si>
  <si>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</si>
  <si>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</si>
  <si>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</si>
  <si>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</si>
  <si>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473,46</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</si>
  <si>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</si>
  <si>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</si>
  <si>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</si>
  <si>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</si>
  <si>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</si>
  <si>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</si>
  <si>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</si>
  <si>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</si>
  <si>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</si>
  <si>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</si>
  <si>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</si>
  <si>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</si>
  <si>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</si>
  <si>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</si>
  <si>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</si>
  <si>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</si>
  <si>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</si>
  <si>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</si>
  <si>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</si>
  <si>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</si>
  <si>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</si>
  <si>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</si>
  <si>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</si>
  <si>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</si>
  <si>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</si>
  <si>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</si>
  <si>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</si>
  <si>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</si>
  <si>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</si>
  <si>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</si>
  <si>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</si>
  <si>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</si>
  <si>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</si>
  <si>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</si>
  <si>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</si>
  <si>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</si>
  <si>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</si>
  <si>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</si>
  <si>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</si>
  <si>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</si>
  <si>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</si>
  <si>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</si>
  <si>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</si>
  <si>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</si>
  <si>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</si>
  <si>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</si>
  <si>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</si>
  <si>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</si>
  <si>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</si>
  <si>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</si>
  <si>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</si>
  <si>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</si>
  <si>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</si>
  <si>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</si>
  <si>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</si>
  <si>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</si>
  <si>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</si>
  <si>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</si>
  <si>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</si>
  <si>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</si>
  <si>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</si>
  <si>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</si>
  <si>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</si>
  <si>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</si>
  <si>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</si>
  <si>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21,09</t>
  </si>
  <si>
    <t>21,80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</si>
  <si>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</si>
  <si>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</si>
  <si>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</si>
  <si>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90,38</t>
  </si>
  <si>
    <t>PONTO DE CONSUMO TERMINAL DE ÁGUA FRIA (SUBRAMAL) COM TUBULAÇÃO DE PVC, DN 25 MM, INSTALADO EM RAMAL DE ÁGUA, INCLUSOS RASGO E CHUMBAMENTO EM ALVENARIA. AF_12/2014</t>
  </si>
  <si>
    <t>99,72</t>
  </si>
  <si>
    <t>PONTO DE CONSUMO TERMINAL DE ÁGUA QUENTE (SUBRAMAL) COM TUBULAÇÃO DE CPVC, DN 22 MM, INSTALADO EM RAMAL DE ÁGUA, INCLUSOS RASGO E CHUMBAMENTO EM ALVENARIA. AF_12/2014</t>
  </si>
  <si>
    <t>REGISTRO DE PRESSÃO BRUTO, LATÃO, ROSCÁVEL, 1/2", FORNECIDO E INSTALADO EM RAMAL DE ÁGUA. AF_12/2014</t>
  </si>
  <si>
    <t>22,48</t>
  </si>
  <si>
    <t>REGISTRO DE PRESSÃO BRUTO, LATÃO,  ROSCÁVEL, 3/4, FORNECIDO E INSTALADO EM RAMAL DE ÁGUA. AF_12/2014</t>
  </si>
  <si>
    <t>26,28</t>
  </si>
  <si>
    <t>REGISTRO DE GAVETA BRUTO, LATÃO, ROSCÁVEL, 1/2", FORNECIDO E INSTALADO EM RAMAL DE ÁGUA. AF_12/2014</t>
  </si>
  <si>
    <t>REGISTRO DE GAVETA BRUTO, LATÃO, ROSCÁVEL, 3/4", FORNECIDO E INSTALADO EM RAMAL DE ÁGUA. AF_12/2014</t>
  </si>
  <si>
    <t>31,03</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</si>
  <si>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</si>
  <si>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</si>
  <si>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</si>
  <si>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36,48</t>
  </si>
  <si>
    <t>37,84</t>
  </si>
  <si>
    <t>KIT DE REGISTRO DE GAVETA BRUTO DE LATÃO ½", INCLUSIVE CONEXÕES, ROSCÁVEL, INSTALADO EM RAMAL DE ÁGUA FRIA - FORNECIMENTO E INSTALAÇÃO. AF_12/2014</t>
  </si>
  <si>
    <t>37,60</t>
  </si>
  <si>
    <t>KIT DE REGISTRO DE GAVETA BRUTO DE LATÃO ¾", INCLUSIVE CONEXÕES, ROSCÁVEL, INSTALADO EM RAMAL DE ÁGUA FRIA - FORNECIMENTO E INSTALAÇÃO. AF_12/2014</t>
  </si>
  <si>
    <t>41,85</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</si>
  <si>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</si>
  <si>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</si>
  <si>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</si>
  <si>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61,87</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</si>
  <si>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</si>
  <si>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</si>
  <si>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61,26</t>
  </si>
  <si>
    <t>REGISTRO DE GAVETA BRUTO, LATÃO, ROSCÁVEL, 3/4", COM ACABAMENTO E CANOPLA CROMADOS. FORNECIDO E INSTALADO EM RAMAL DE ÁGUA. AF_12/2014</t>
  </si>
  <si>
    <t>67,90</t>
  </si>
  <si>
    <t>REGISTRO DE ESFERA, PVC, ROSCÁVEL, 3/4", FORNECIDO E INSTALADO EM RAMAL DE ÁGUA. AF_03/2015</t>
  </si>
  <si>
    <t>23,49</t>
  </si>
  <si>
    <t>REGISTRO DE ESFERA, PVC, SOLDÁVEL, DN  25 MM, INSTALADO EM RESERVAÇÃO DE ÁGUA DE EDIFICAÇÃO QUE POSSUA RESERVATÓRIO DE FIBRA/FIBROCIMENTO   FORNECIMENTO E INSTALAÇÃO. AF_06/2016</t>
  </si>
  <si>
    <t>21,24</t>
  </si>
  <si>
    <t>REGISTRO DE ESFERA, PVC, SOLDÁVEL, DN  32 MM, INSTALADO EM RESERVAÇÃO DE ÁGUA DE EDIFICAÇÃO QUE POSSUA RESERVATÓRIO DE FIBRA/FIBROCIMENTO   FORNECIMENTO E INSTALAÇÃO. AF_06/2016</t>
  </si>
  <si>
    <t>34,74</t>
  </si>
  <si>
    <t>35,28</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</si>
  <si>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</si>
  <si>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</si>
  <si>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49,26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</si>
  <si>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</si>
  <si>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</si>
  <si>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48,15</t>
  </si>
  <si>
    <t>REGISTRO DE GAVETA BRUTO, LATÃO, ROSCÁVEL, 1, INSTALADO EM RESERVAÇÃO DE ÁGUA DE EDIFICAÇÃO QUE POSSUA RESERVATÓRIO DE FIBRA/FIBROCIMENTO  FORNECIMENTO E INSTALAÇÃO. AF_06/2016</t>
  </si>
  <si>
    <t>62,01</t>
  </si>
  <si>
    <t>REGISTRO DE GAVETA BRUTO, LATÃO, ROSCÁVEL, 1 1/4, INSTALADO EM RESERVAÇÃO DE ÁGUA DE EDIFICAÇÃO QUE POSSUA RESERVATÓRIO DE FIBRA/FIBROCIMENTO  FORNECIMENTO E INSTALAÇÃO. AF_06/2016</t>
  </si>
  <si>
    <t>76,33</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</si>
  <si>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</si>
  <si>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</si>
  <si>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</si>
  <si>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</si>
  <si>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</si>
  <si>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504,17</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</si>
  <si>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</si>
  <si>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</si>
  <si>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</si>
  <si>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128,84</t>
  </si>
  <si>
    <t>131,48</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</si>
  <si>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</si>
  <si>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</si>
  <si>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</si>
  <si>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</si>
  <si>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</si>
  <si>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</si>
  <si>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198,52</t>
  </si>
  <si>
    <t>VÁLVULA DE ESFERA BRUTA, BRONZE, ROSCÁVEL, 1/2  , INSTALADO EM RESERVAÇÃO DE ÁGUA DE EDIFICAÇÃO QUE POSSUA RESERVATÓRIO DE FIBRA/FIBROCIMENTO - FORNECIMENTO E INSTALAÇÃO. AF_06/2016</t>
  </si>
  <si>
    <t>58,24</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</si>
  <si>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</si>
  <si>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</si>
  <si>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77,25</t>
  </si>
  <si>
    <t>79,85</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</si>
  <si>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</si>
  <si>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</si>
  <si>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</si>
  <si>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</si>
  <si>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</si>
  <si>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</si>
  <si>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</si>
  <si>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</si>
  <si>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213,44</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</si>
  <si>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</si>
  <si>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</si>
  <si>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</si>
  <si>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</si>
  <si>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62,26</t>
  </si>
  <si>
    <t>VÁLVULA DE RETENÇÃO VERTICAL, DE BRONZE, ROSCÁVEL, 3/4" - FORNECIMENTO E INSTALAÇÃO. AF_01/2019</t>
  </si>
  <si>
    <t>43,56</t>
  </si>
  <si>
    <t>44,24</t>
  </si>
  <si>
    <t>VÁLVULA DE RETENÇÃO VERTICAL, DE BRONZE, ROSCÁVEL, 1" - FORNECIMENTO E INSTALAÇÃO. AF_01/2019</t>
  </si>
  <si>
    <t>67,40</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</si>
  <si>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</si>
  <si>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</si>
  <si>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</si>
  <si>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128,26</t>
  </si>
  <si>
    <t>130,99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</si>
  <si>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</si>
  <si>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</si>
  <si>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</si>
  <si>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177,24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</si>
  <si>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</si>
  <si>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</si>
  <si>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148,28</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</si>
  <si>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</si>
  <si>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</si>
  <si>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</si>
  <si>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</si>
  <si>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240,80</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</si>
  <si>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</si>
  <si>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</si>
  <si>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</si>
  <si>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</si>
  <si>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</si>
  <si>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</si>
  <si>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</si>
  <si>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</si>
  <si>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</si>
  <si>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128,22</t>
  </si>
  <si>
    <t>CAIXA EM CONCRETO PRÉ-MOLDADO PARA ABRIGO DE HIDRÔMETRO COM DN 20 (½)  FORNECIMENTO E INSTALAÇÃO. AF_11/2016</t>
  </si>
  <si>
    <t>87,67</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</si>
  <si>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</si>
  <si>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</si>
  <si>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</si>
  <si>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</si>
  <si>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33,49</t>
  </si>
  <si>
    <t>FURO EM CONCRETO PARA DIÂMETROS MENORES OU IGUAIS A 40 MM. AF_05/2015</t>
  </si>
  <si>
    <t>FURO EM CONCRETO PARA DIÂMETROS MAIORES QUE 40 MM E MENORES OU IGUAIS A 75 MM. AF_05/2015</t>
  </si>
  <si>
    <t>FURO EM CONCRETO PARA DIÂMETROS MAIORES QUE 75 MM. AF_05/2015</t>
  </si>
  <si>
    <t>110,31</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</si>
  <si>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</si>
  <si>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</si>
  <si>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</si>
  <si>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</si>
  <si>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26,83</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</si>
  <si>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</si>
  <si>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</si>
  <si>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</si>
  <si>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</si>
  <si>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2,13</t>
  </si>
  <si>
    <t>PASSANTE TIPO TUBO DE DIÂMETRO MAIORES QUE 40 MM E MENORES OU IGUAIS A 75 MM, FIXADO EM LAJE. AF_05/2015</t>
  </si>
  <si>
    <t>3,83</t>
  </si>
  <si>
    <t>PASSANTE TIPO TUBO DE DIÂMETRO MAIOR QUE 75 MM, FIXADO EM LAJE. AF_05/2015</t>
  </si>
  <si>
    <t>4,69</t>
  </si>
  <si>
    <t>QUEBRA EM ALVENARIA PARA INSTALAÇÃO DE CAIXA DE TOMADA (4X4 OU 4X2). AF_05/2015</t>
  </si>
  <si>
    <t>2,80</t>
  </si>
  <si>
    <t>3,12</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</si>
  <si>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</si>
  <si>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</si>
  <si>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</si>
  <si>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28,48</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</si>
  <si>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</si>
  <si>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</si>
  <si>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</si>
  <si>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1,00</t>
  </si>
  <si>
    <t>SUPORTE PARA MAIS DE 3 TUBOS VERTICAIS, ESPAÇADO A CADA 3 M, EM PERFILADO DE SEÇÃO 38X38 MM, POR METRO DE TUBULAÇÃO FIXADA. AF_05/2015</t>
  </si>
  <si>
    <t>0,90</t>
  </si>
  <si>
    <t>CHUMBAMENTO LINEAR EM ALVENARIA PARA RAMAIS/DISTRIBUIÇÃO COM DIÂMETROS MENORES OU IGUAIS A 40 MM. AF_05/2015</t>
  </si>
  <si>
    <t>CHUMBAMENTO LINEAR EM ALVENARIA PARA RAMAIS/DISTRIBUIÇÃO COM DIÂMETROS MAIORES QUE 40 MM E MENORES OU IGUAIS A 75 MM. AF_05/2015</t>
  </si>
  <si>
    <t>14,02</t>
  </si>
  <si>
    <t>15,40</t>
  </si>
  <si>
    <t>CHUMBAMENTO LINEAR EM CONTRAPISO PARA RAMAIS/DISTRIBUIÇÃO COM DIÂMETROS MENORES OU IGUAIS A 40 MM. AF_05/2015</t>
  </si>
  <si>
    <t>4,29</t>
  </si>
  <si>
    <t>CHUMBAMENTO LINEAR EM CONTRAPISO PARA RAMAIS/DISTRIBUIÇÃO COM DIÂMETROS MAIORES QUE 40 MM E MENORES OU IGUAIS A 75 MM. AF_05/2015</t>
  </si>
  <si>
    <t>6,35</t>
  </si>
  <si>
    <t>6,88</t>
  </si>
  <si>
    <t>CHUMBAMENTO LINEAR EM CONTRAPISO PARA RAMAIS/DISTRIBUIÇÃO COM DIÂMETROS MAIORES QUE 75 MM. AF_05/2015</t>
  </si>
  <si>
    <t>9,47</t>
  </si>
  <si>
    <t>FIXAÇÃO DE TUBOS HORIZONTAIS DE PEX DIAMETROS IGUAIS OU INFERIORES A 40 MM COM ABRAÇADEIRA PLÁSTICA 390 MM, FIXADA EM LAJE. AF_05/2015</t>
  </si>
  <si>
    <t>2,48</t>
  </si>
  <si>
    <t>2,64</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</si>
  <si>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</si>
  <si>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</si>
  <si>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7,13</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</si>
  <si>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</si>
  <si>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</si>
  <si>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</si>
  <si>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</si>
  <si>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4,45</t>
  </si>
  <si>
    <t>4,72</t>
  </si>
  <si>
    <t>FIXAÇÃO DE TUBOS VERTICAIS DE PPR DIÂMETROS MENORES OU IGUAIS A 40 MM COM ABRAÇADEIRA METÁLICA RÍGIDA TIPO D 1/2", FIXADA EM PERFILADO EM ALVENARIA. AF_05/2015</t>
  </si>
  <si>
    <t>1,21</t>
  </si>
  <si>
    <t>1,29</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</si>
  <si>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</si>
  <si>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</si>
  <si>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3,91</t>
  </si>
  <si>
    <t>4,15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</si>
  <si>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</si>
  <si>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</si>
  <si>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9,28</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</si>
  <si>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</si>
  <si>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</si>
  <si>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</si>
  <si>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</si>
  <si>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</si>
  <si>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18,34</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</si>
  <si>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</si>
  <si>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</si>
  <si>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</si>
  <si>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</si>
  <si>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</si>
  <si>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4,48</t>
  </si>
  <si>
    <t>CHUMBAMENTO PONTUAL DE ABERTURA EM LAJE COM PASSAGEM DE 1 TUBO DE DIAMETRO EQUIVALENTE IGUAL À  50 MM. AF_05/2015</t>
  </si>
  <si>
    <t>CHUMBAMENTO PONTUAL DE ABERTURA EM LAJE COM PASSAGEM DE MAIS DE 1 TUBO DE  DIAMETRO EQUIVALENTE IGUAL À  50 MM. AF_05/2015</t>
  </si>
  <si>
    <t>34,62</t>
  </si>
  <si>
    <t>CHUMBAMENTO PONTUAL EM PASSAGEM DE TUBO COM DIÂMETRO MENOR OU IGUAL A 40 MM. AF_05/2015</t>
  </si>
  <si>
    <t>3,42</t>
  </si>
  <si>
    <t>3,77</t>
  </si>
  <si>
    <t>CHUMBAMENTO PONTUAL EM PASSAGEM DE TUBO COM DIÂMETROS ENTRE 40 MM E 75 MM. AF_05/2015</t>
  </si>
  <si>
    <t>3,99</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</si>
  <si>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</si>
  <si>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</si>
  <si>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</si>
  <si>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</si>
  <si>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</si>
  <si>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959,08</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</si>
  <si>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</si>
  <si>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</si>
  <si>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3,47</t>
  </si>
  <si>
    <t>SUPORTE PARA DUTO EM CHAPA GALVANIZADA BITOLA 26, ESPAÇADO A CADA 1 M, EM PERFILADO DE SEÇÃO 38X76 MM, POR ÁREA DE DUTO FIXADO. AF_07/2017</t>
  </si>
  <si>
    <t>20,75</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</si>
  <si>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</si>
  <si>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</si>
  <si>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</si>
  <si>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</si>
  <si>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</si>
  <si>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</si>
  <si>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</si>
  <si>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</si>
  <si>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</si>
  <si>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</si>
  <si>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</si>
  <si>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</si>
  <si>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92,29</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</si>
  <si>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</si>
  <si>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</si>
  <si>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</si>
  <si>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104,84</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</si>
  <si>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</si>
  <si>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</si>
  <si>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</si>
  <si>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</si>
  <si>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</si>
  <si>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142,25</t>
  </si>
  <si>
    <t>INSTALAÇÃO DE QUADRO ELÉTRICO PARA BOMBAS TRIFÁSICAS ATÉ 25 CV (NÃO INCLUI O FORNECIMENTO DO QUADRO). AF_12/2020</t>
  </si>
  <si>
    <t>55,38</t>
  </si>
  <si>
    <t>CHAVE DE BOIA AUTOMÁTICA SUPERIOR/INFERIOR 15A/250V - FORNECIMENTO E INSTALAÇÃO. AF_12/2020</t>
  </si>
  <si>
    <t>62,16</t>
  </si>
  <si>
    <t>MOTO BOMBA HORIZONTAL DE 12,5 A 25 CV, HM 140 M (NÃO INCLUI O FORNECIMENTO DA BOMBA). AF_12/2020</t>
  </si>
  <si>
    <t>154,82</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</si>
  <si>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</si>
  <si>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</si>
  <si>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</si>
  <si>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</si>
  <si>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</si>
  <si>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</si>
  <si>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</si>
  <si>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</si>
  <si>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</si>
  <si>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</si>
  <si>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</si>
  <si>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102,40</t>
  </si>
  <si>
    <t>113,11</t>
  </si>
  <si>
    <t>ESCAVAÇÃO MANUAL PARA BLOCO DE COROAMENTO OU SAPATA, COM PREVISÃO DE FÔRMA. AF_06/2017</t>
  </si>
  <si>
    <t>65,60</t>
  </si>
  <si>
    <t>72,40</t>
  </si>
  <si>
    <t>ESCAVAÇÃO MECANIZADA PARA VIGA BALDRAME, SEM PREVISÃO DE FÔRMA, COM MINI-ESCAVADEIRA. AF_06/2017</t>
  </si>
  <si>
    <t>ESCAVAÇÃO MECANIZADA PARA VIGA BALDRAME, COM PREVISÃO DE FÔRMA, COM MINI-ESCAVADEIRA. AF_06/2017</t>
  </si>
  <si>
    <t>26,04</t>
  </si>
  <si>
    <t>27,44</t>
  </si>
  <si>
    <t>ESCAVAÇÃO MANUAL DE VALA PARA VIGA BALDRAME, SEM PREVISÃO DE FÔRMA. AF_06/2017</t>
  </si>
  <si>
    <t>206,51</t>
  </si>
  <si>
    <t>228,16</t>
  </si>
  <si>
    <t>ESCAVAÇÃO MANUAL DE VALA PARA VIGA BALDRAME, COM PREVISÃO DE FÔRMA. AF_06/2017</t>
  </si>
  <si>
    <t>86,19</t>
  </si>
  <si>
    <t>95,11</t>
  </si>
  <si>
    <t>FABRICAÇÃO, MONTAGEM E DESMONTAGEM DE FÔRMA PARA BLOCO DE COROAMENTO, EM MADEIRA SERRADA, E=25 MM, 1 UTILIZAÇÃO. AF_06/2017</t>
  </si>
  <si>
    <t>133,60</t>
  </si>
  <si>
    <t>ESCAVAÇÃO HORIZONTAL EM SOLO DE 1A CATEGORIA COM TRATOR DE ESTEIRAS (100HP/LÂMINA: 2,19M3). AF_07/2020</t>
  </si>
  <si>
    <t>ESCAVAÇÃO HORIZONTAL EM SOLO DE 1A CATEGORIA COM TRATOR DE ESTEIRAS (150HP/LÂMINA: 3,18M3). AF_07/2020</t>
  </si>
  <si>
    <t>2,32</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</si>
  <si>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</si>
  <si>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</si>
  <si>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</si>
  <si>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2,38</t>
  </si>
  <si>
    <t>ESCAVAÇÃO HORIZONTAL, INCLUINDO ESCARIFICAÇÃO EM SOLO DE 2A CATEGORIA COM TRATOR DE ESTEIRAS (100HP/LÂMINA: 2,19M3). AF_07/2020</t>
  </si>
  <si>
    <t>ESCAVAÇÃO HORIZONTAL, INCLUINDO ESCARIFICAÇÃO EM SOLO DE 2A CATEGORIA COM TRATOR DE ESTEIRAS (150HP/LÂMINA: 3,18M3). AF_07/2020</t>
  </si>
  <si>
    <t>4,60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</si>
  <si>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</si>
  <si>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</si>
  <si>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</si>
  <si>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4,55</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</si>
  <si>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</si>
  <si>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</si>
  <si>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</si>
  <si>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</si>
  <si>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</si>
  <si>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8,91</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</si>
  <si>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</si>
  <si>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</si>
  <si>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</si>
  <si>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</si>
  <si>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</si>
  <si>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</si>
  <si>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</si>
  <si>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</si>
  <si>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8,39</t>
  </si>
  <si>
    <t>8,57</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</si>
  <si>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</si>
  <si>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</si>
  <si>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</si>
  <si>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12,49</t>
  </si>
  <si>
    <t>ESCAVAÇÃO HORIZONTAL, INCLUINDO ESCARIFICAÇÃO, CARGA, DESCARGA E TRANSPORTE EM SOLO DE 2A CATEGORIA COM TRATOR DE ESTEIRAS (150HP/LÂMINA: 3,18M3) E CAMINHÃO BASCULANTE DE 10M3, DMT ATÉ 200M. AF_07/2020</t>
  </si>
  <si>
    <t>11,97</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</si>
  <si>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</si>
  <si>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</si>
  <si>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11,30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</si>
  <si>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</si>
  <si>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</si>
  <si>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</si>
  <si>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</si>
  <si>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</si>
  <si>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</si>
  <si>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</si>
  <si>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</si>
  <si>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</si>
  <si>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</si>
  <si>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11,42</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</si>
  <si>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</si>
  <si>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</si>
  <si>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</si>
  <si>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</si>
  <si>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</si>
  <si>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</si>
  <si>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11,45</t>
  </si>
  <si>
    <t>11,62</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</si>
  <si>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</si>
  <si>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</si>
  <si>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14,33</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</si>
  <si>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</si>
  <si>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</si>
  <si>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19,61</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</si>
  <si>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</si>
  <si>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</si>
  <si>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</si>
  <si>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</si>
  <si>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14,37</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</si>
  <si>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</si>
  <si>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17,42</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</si>
  <si>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</si>
  <si>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</si>
  <si>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</si>
  <si>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13,28</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</si>
  <si>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</si>
  <si>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</si>
  <si>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18,73</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</si>
  <si>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</si>
  <si>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</si>
  <si>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10,41</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</si>
  <si>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</si>
  <si>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12,21</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</si>
  <si>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</si>
  <si>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12,90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</si>
  <si>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</si>
  <si>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16,25</t>
  </si>
  <si>
    <t>16,44</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</si>
  <si>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</si>
  <si>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7,19</t>
  </si>
  <si>
    <t>7,31</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</si>
  <si>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</si>
  <si>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</si>
  <si>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</si>
  <si>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5,67</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</si>
  <si>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</si>
  <si>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</si>
  <si>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11,80</t>
  </si>
  <si>
    <t>11,98</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</si>
  <si>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</si>
  <si>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13,93</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</si>
  <si>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</si>
  <si>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14,88</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</si>
  <si>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</si>
  <si>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</si>
  <si>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</si>
  <si>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</si>
  <si>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</si>
  <si>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13,71</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</si>
  <si>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</si>
  <si>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16,46</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</si>
  <si>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</si>
  <si>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</si>
  <si>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</si>
  <si>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</si>
  <si>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</si>
  <si>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17,73</t>
  </si>
  <si>
    <t>17,94</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</si>
  <si>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</si>
  <si>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9,12</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</si>
  <si>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</si>
  <si>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</si>
  <si>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</si>
  <si>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</si>
  <si>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15,76</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</si>
  <si>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</si>
  <si>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</si>
  <si>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</si>
  <si>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</si>
  <si>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</si>
  <si>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15,02</t>
  </si>
  <si>
    <t>15,26</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</si>
  <si>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</si>
  <si>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16,65</t>
  </si>
  <si>
    <t>16,92</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</si>
  <si>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</si>
  <si>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</si>
  <si>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</si>
  <si>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</si>
  <si>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14,21</t>
  </si>
  <si>
    <t>14,43</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</si>
  <si>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</si>
  <si>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</si>
  <si>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</si>
  <si>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</si>
  <si>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</si>
  <si>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</si>
  <si>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</si>
  <si>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14,60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</si>
  <si>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</si>
  <si>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15,90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</si>
  <si>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</si>
  <si>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</si>
  <si>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</si>
  <si>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</si>
  <si>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13,64</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</si>
  <si>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</si>
  <si>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15,31</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</si>
  <si>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</si>
  <si>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19,22</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</si>
  <si>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</si>
  <si>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</si>
  <si>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7,54</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</si>
  <si>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</si>
  <si>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</si>
  <si>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</si>
  <si>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</si>
  <si>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</si>
  <si>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</si>
  <si>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</si>
  <si>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3,55</t>
  </si>
  <si>
    <t>ESCAVAÇÃO MECANIZADA DE VALA COM PROF. MAIOR QUE 4,5 M ATÉ 6,0 M (MÉDIA ENTRE MONTANTE E JUSANTE/UMA COMPOSIÇÃO POR TRECHO), COM ESCAVADEIRA HIDRÁULICA (1,2 M3/155 HP), LARG. DE 1,5 M A 2,5 M, EM SOLO DE 1A CATEGORIA, LOCAIS COM BAIXO NÍVEL DE INTERFERÊNCIA. AF_02/2021</t>
  </si>
  <si>
    <t>3,51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</si>
  <si>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</si>
  <si>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</si>
  <si>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</si>
  <si>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8,67</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</si>
  <si>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</si>
  <si>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7,89</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</si>
  <si>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</si>
  <si>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5,70</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</si>
  <si>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</si>
  <si>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4,85</t>
  </si>
  <si>
    <t>5,09</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</si>
  <si>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</si>
  <si>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</si>
  <si>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ESCAVAÇÃO MANUAL DE VALA COM PROFUNDIDADE MENOR OU IGUAL A 1,30 M. AF_02/2021</t>
  </si>
  <si>
    <t>57,55</t>
  </si>
  <si>
    <t>63,33</t>
  </si>
  <si>
    <t>ESCAVAÇÃO MECANIZADA DE VALA COM PROF. ATÉ 1,5 M (MÉDIA ENTRE MONTANTE E JUSANTE/UMA COMPOSIÇÃO POR TRECHO), COM ESCAVADEIRA HIDRÁULICA (0,8 M3/111 HP), LARG. MENOR QUE  1,5 M, EM SOLO DE 1A CATEGORIA, EM LOCAIS COM ALTO NÍVEL DE INTERFERÊNCIA. AF_02/2021</t>
  </si>
  <si>
    <t>8,76</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</si>
  <si>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</si>
  <si>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</si>
  <si>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6,54</t>
  </si>
  <si>
    <t>ESCAVAÇÃO MECANIZADA DE VALA COM PROF. ATÉ 1,5 M (MÉDIA ENTRE MONTANTE E JUSANTE/UMA COMPOSIÇÃO POR TRECHO), COM ESCAVADEIRA HIDRÁULICA (0,8 M3/111 HP),LARG. MENOR QUE 1,5 M, EM SOLO DE 1A CATEGORIA, LOCAIS COM BAIXO NÍVEL DE INTERFERÊNCIA. AF_02/2021</t>
  </si>
  <si>
    <t>4,83</t>
  </si>
  <si>
    <t>ESCAVAÇÃO MECANIZADA DE VALA COM PROF. MAIOR QUE 4,5 M ATÉ 6,0 M (MÉDIA ENTRE MONTANTE E JUSANTE/UMA COMPOSIÇÃO POR TRECHO),COM ESCAVADEIRA HIDRÁULICA (0,8 M3/111 HP), LARG. MENOR QUE 1,5 M, EM SOLO DE 1A CATEGORIA, LOCAIS COM BAIXO NÍVEL DE INTERFERÊNCIA. AF_02/2021</t>
  </si>
  <si>
    <t>3,81</t>
  </si>
  <si>
    <t>ESCAVAÇÃO MECANIZADA DE VALA COM PROF. MAIOR QUE 1,5 M ATÉ 3,0 M (MÉDIA ENTRE MONTANTE E JUSANTE/UMA COMPOSIÇÃO POR TRECHO),COM ESCAVADEIRA HIDRÁULICA (1,2 M3/155 HP),LARG. DE 1,5 M A 2,5 M, EM SOLO DE 1A CATEGORIA, LOCAIS COM BAIXO NÍVEL DE INTERFERÊNCIA. AF_02/2021</t>
  </si>
  <si>
    <t>3,71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</si>
  <si>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</si>
  <si>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</si>
  <si>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</si>
  <si>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8,37</t>
  </si>
  <si>
    <t>ESCAVAÇÃO MECANIZADA DE VALA COM PROF. MAIOR QUE 3,0 M ATÉ 4,5 M (MÉDIA ENTRE MONTANTE E JUSANTE/UMA COMPOSIÇÃO POR TRECHO), COM ESCAVADEIRA HIDRÁULICA (0,8 M3/111 HP), LARG. MENOR QUE 1,5 M, EM SOLO  MOLE, EM LOCAIS COM ALTO NÍVEL DE INTERFERÊNCIA. AF_02/2021</t>
  </si>
  <si>
    <t>7,65</t>
  </si>
  <si>
    <t>7,43</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</si>
  <si>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</si>
  <si>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</si>
  <si>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</si>
  <si>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</si>
  <si>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</si>
  <si>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4,76</t>
  </si>
  <si>
    <t>ESCAVAÇÃO MECANIZADA DE VALA COM PROF. MAIOR QUE 1,5 M E ATÉ 3,0 M (MÉDIA ENTRE MONTANTE E JUSANTE/UMA COMPOSIÇÃO POR TRECHO), COM ESCAVADEIRA HIDRÁULICA (0,8 M3/111 HP), LARG. MENOR QUE 1,5 M, EM SOLO MOLE, LOCAIS COM BAIXO NÍVEL DE INTERFERÊNCIA. AF_02/2021</t>
  </si>
  <si>
    <t>4,62</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</si>
  <si>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</si>
  <si>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</si>
  <si>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</si>
  <si>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</si>
  <si>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3,85</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</si>
  <si>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</si>
  <si>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</si>
  <si>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</si>
  <si>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</si>
  <si>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58,73</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</si>
  <si>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</si>
  <si>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</si>
  <si>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6,65</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</si>
  <si>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</si>
  <si>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</si>
  <si>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5,57</t>
  </si>
  <si>
    <t>ESCAVAÇÃO MECANIZADA DE VALA COM PROF. MAIOR QUE 1,5 M ATÉ 3,0 M (MÉDIA ENTRE MONTANTE E JUSANTE/UMA COMPOSIÇÃO POR TRECHO) COM RETROESCAVADEIRA (0,26 M3 / 88 HP), LARG. DE 0,8 M A 1,5 M, EM SOLO MOLE, LOCAIS COM BAIXO NÍVEL DE INTERFERÊNCIA. AF_02/2021</t>
  </si>
  <si>
    <t>4,84</t>
  </si>
  <si>
    <t>5,08</t>
  </si>
  <si>
    <t>ESCAVAÇÃO MECANIZADA DE VALA COM PROF. ATÉ 1,5 M (MÉDIA ENTRE MONTANTE E JUSANTE/UMA COMPOSIÇÃO POR TRECHO), COM ESCAVADEIRA HIDRÁULICA (0,8 M3/111 HP),LARG. ATÉ 1,5 M, EM SOLO DE 2A CATEGORIA, EM LOCAIS COM ALTO NÍVEL DE INTERFERÊNCIA.  AF_02/2021</t>
  </si>
  <si>
    <t>10,96</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</si>
  <si>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</si>
  <si>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</si>
  <si>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</si>
  <si>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8,61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</si>
  <si>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</si>
  <si>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</si>
  <si>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</si>
  <si>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</si>
  <si>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</si>
  <si>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6,04</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</si>
  <si>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</si>
  <si>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</si>
  <si>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</si>
  <si>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</si>
  <si>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</si>
  <si>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4,50</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</si>
  <si>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</si>
  <si>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</si>
  <si>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</si>
  <si>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12,93</t>
  </si>
  <si>
    <t>13,57</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</si>
  <si>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</si>
  <si>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</si>
  <si>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</si>
  <si>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10,36</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</si>
  <si>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</si>
  <si>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</si>
  <si>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</si>
  <si>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6,28</t>
  </si>
  <si>
    <t>ESCAVAÇÃO MECANIZADA DE VALA COM PROF. MAIOR QUE 1,5 M ATÉ 3,0 M (MÉDIA ENTRE MONTANTE E JUSANTE/UMA COMPOSIÇÃO POR TRECHO) COM RETROESCAVADEIRA (0,26 M3 / 88 HP), LARG. DE 0,8 M A 1,5 M, EM SOLO DE 2ª CATEGORIA, EM LOCAIS COM BAIXO NÍVEL DE INTERFERÊNCIA. AF_02/2021</t>
  </si>
  <si>
    <t>5,44</t>
  </si>
  <si>
    <t>5,71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</si>
  <si>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</si>
  <si>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</si>
  <si>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24,54</t>
  </si>
  <si>
    <t>ATERRO MECANIZADO DE VALA COM ESCAVADEIRA HIDRÁULICA (CAPACIDADE DA CAÇAMBA: 0,8 M³ / POTÊNCIA: 111 HP), LARGURA DE 1,5 A 2,5 M, PROFUNDIDADE DE 1,5 A 3,0 M, COM SOLO ARGILO-ARENOSO. AF_05/2016</t>
  </si>
  <si>
    <t>20,79</t>
  </si>
  <si>
    <t>ATERRO MECANIZADO DE VALA COM ESCAVADEIRA HIDRÁULICA (CAPACIDADE DA CAÇAMBA: 0,8 M³ / POTÊNCIA: 111 HP), LARGURA ATÉ 1,5 M, PROFUNDIDADE DE 3,0 A 4,5 M, COM SOLO ARGILO-ARENOSO. AF_05/2016</t>
  </si>
  <si>
    <t>21,64</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</si>
  <si>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</si>
  <si>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</si>
  <si>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</si>
  <si>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18,67</t>
  </si>
  <si>
    <t>ATERRO MECANIZADO DE VALA COM RETROESCAVADEIRA (CAPACIDADE DA CAÇAMBA DA RETRO: 0,26 M³ / POTÊNCIA: 88 HP), LARGURA ATÉ 0,8 M, PROFUNDIDADE ATÉ 1,5 M, COM SOLO ARGILO-ARENOSO. AF_05/2016</t>
  </si>
  <si>
    <t>33,82</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</si>
  <si>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</si>
  <si>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</si>
  <si>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23,02</t>
  </si>
  <si>
    <t>ATERRO MECANIZADO DE VALA COM RETROESCAVADEIRA (CAPACIDADE DA CAÇAMBA DA RETRO: 0,26 M³ / POTÊNCIA: 88 HP), LARGURA DE 0,8 A 1,5 M, PROFUNDIDADE DE 1,5 A 3,0 M, COM SOLO ARGILO-ARENOSO. AF_05/2016</t>
  </si>
  <si>
    <t>19,78</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</si>
  <si>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</si>
  <si>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</si>
  <si>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</si>
  <si>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54,35</t>
  </si>
  <si>
    <t>54,89</t>
  </si>
  <si>
    <t>ATERRO MECANIZADO DE VALA COM ESCAVADEIRA HIDRÁULICA (CAPACIDADE DA CAÇAMBA: 0,8 M³ / POTÊNCIA: 111 HP), LARGURA DE 1,5 A 2,5 M, PROFUNDIDADE DE 1,5 A 3,0 M, COM AREIA PARA ATERRO. AF_05/2016</t>
  </si>
  <si>
    <t>51,14</t>
  </si>
  <si>
    <t>ATERRO MECANIZADO DE VALA COM ESCAVADEIRA HIDRÁULICA (CAPACIDADE DA CAÇAMBA: 0,8 M³ / POTÊNCIA: 111 HP), LARGURA ATÉ 1,5 M, PROFUNDIDADE DE 3,0 A 4,5 M, COM AREIA PARA ATERRO. AF_05/2016</t>
  </si>
  <si>
    <t>51,99</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</si>
  <si>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</si>
  <si>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</si>
  <si>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50,74</t>
  </si>
  <si>
    <t>ATERRO MECANIZADO DE VALA COM ESCAVADEIRA HIDRÁULICA (CAPACIDADE DA CAÇAMBA: 0,8 M³ / POTÊNCIA: 111 HP), LARGURA DE 1,5 A 2,5 M, PROFUNDIDADE DE 4,5 A 6,0 M, COM AREIA PARA ATERRO. AF_05/2016</t>
  </si>
  <si>
    <t>48,82</t>
  </si>
  <si>
    <t>49,02</t>
  </si>
  <si>
    <t>ATERRO MECANIZADO DE VALA COM RETROESCAVADEIRA (CAPACIDADE DA CAÇAMBA DA RETRO: 0,26 M³ / POTÊNCIA: 88 HP), LARGURA ATÉ 0,8 M, PROFUNDIDADE ATÉ 1,5 M, COM AREIA PARA ATERRO. AF_05/2016</t>
  </si>
  <si>
    <t>64,17</t>
  </si>
  <si>
    <t>ATERRO MECANIZADO DE VALA COM RETROESCAVADEIRA (CAPACIDADE DA CAÇAMBA DA RETRO: 0,26 M³ / POTÊNCIA: 88 HP), LARGURA DE 0,8 A 1,5 M, PROFUNDIDADE ATÉ 1,5 M, COM AREIA PARA ATERRO. AF_05/2016</t>
  </si>
  <si>
    <t>56,20</t>
  </si>
  <si>
    <t>ATERRO MECANIZADO DE VALA COM RETROESCAVADEIRA (CAPACIDADE DA CAÇAMBA DA RETRO: 0,26 M³ / POTÊNCIA: 88 HP), LARGURA ATÉ 0,8 M, PROFUNDIDADE DE 1,5 A 3,0 M, COM AREIA PARA ATERRO. AF_05/2016</t>
  </si>
  <si>
    <t>54,11</t>
  </si>
  <si>
    <t>ATERRO MECANIZADO DE VALA COM RETROESCAVADEIRA (CAPACIDADE DA CAÇAMBA DA RETRO: 0,26 M³ / POTÊNCIA: 88 HP), LARGURA DE 0,8 A 1,5 M, PROFUNDIDADE DE 1,5 A 3,0 M, COM AREIA PARA ATERRO. AF_05/2016</t>
  </si>
  <si>
    <t>49,70</t>
  </si>
  <si>
    <t>50,13</t>
  </si>
  <si>
    <t>ATERRO MANUAL DE VALAS COM AREIA PARA ATERRO E COMPACTAÇÃO MECANIZADA. AF_05/2016</t>
  </si>
  <si>
    <t>65,40</t>
  </si>
  <si>
    <t>67,58</t>
  </si>
  <si>
    <t>EXECUÇÃO E COMPACTAÇÃO DE ATERRO COM SOLO PREDOMINANTEMENTE ARGILOSO - EXCLUSIVE SOLO, ESCAVAÇÃO, CARGA E TRANSPORTE. AF_11/2019</t>
  </si>
  <si>
    <t>7,32</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</si>
  <si>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</si>
  <si>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</si>
  <si>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16,21</t>
  </si>
  <si>
    <t>REATERRO MECANIZADO DE VALA COM ESCAVADEIRA HIDRÁULICA (CAPACIDADE DA CAÇAMBA: 0,8 M³ / POTÊNCIA: 111 HP), LARGURA ATÉ 1,5 M, PROFUNDIDADE DE 1,5 A 3,0 M, COM SOLO DE 1ª CATEGORIA EM LOCAIS COM ALTO NÍVEL DE INTERFERÊNCIA. AF_04/2016</t>
  </si>
  <si>
    <t>12,76</t>
  </si>
  <si>
    <t>REATERRO MECANIZADO DE VALA COM ESCAVADEIRA HIDRÁULICA (CAPACIDADE DA CAÇAMBA: 0,8 M³ / POTÊNCIA: 111 HP), LARGURA DE 1,5 A 2,5 M, PROFUNDIDADE DE 1,5 A 3,0 M, COM SOLO DE 1ª CATEGORIA EM LOCAIS COM ALTO NÍVEL DE INTERFERÊNCIA. AF_04/2016</t>
  </si>
  <si>
    <t>9,19</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</si>
  <si>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</si>
  <si>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</si>
  <si>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7,82</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</si>
  <si>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</si>
  <si>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</si>
  <si>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</si>
  <si>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14,44</t>
  </si>
  <si>
    <t>15,17</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</si>
  <si>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</si>
  <si>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</si>
  <si>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</si>
  <si>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</si>
  <si>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</si>
  <si>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</si>
  <si>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</si>
  <si>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</si>
  <si>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</si>
  <si>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</si>
  <si>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</si>
  <si>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16,97</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</si>
  <si>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</si>
  <si>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</si>
  <si>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10,71</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</si>
  <si>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</si>
  <si>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</si>
  <si>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</si>
  <si>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34,89</t>
  </si>
  <si>
    <t>38,40</t>
  </si>
  <si>
    <t>TRANSPORTE COM CAMINHÃO BASCULANTE DE 6 M³, EM VIA URBANA EM LEITO NATURAL (UNIDADE: TXKM). AF_07/2020</t>
  </si>
  <si>
    <t>TXKM</t>
  </si>
  <si>
    <t>TRANSPORTE COM CAMINHÃO BASCULANTE DE 6 M³, EM VIA URBANA EM REVESTIMENTO PRIMÁRIO (UNIDADE: TXKM). AF_07/2020</t>
  </si>
  <si>
    <t>1,36</t>
  </si>
  <si>
    <t>TRANSPORTE COM CAMINHÃO BASCULANTE DE 6 M³, EM VIA URBANA PAVIMENTADA, DMT ATÉ 30 KM (UNIDADE: TXKM). AF_07/2020</t>
  </si>
  <si>
    <t>TRANSPORTE COM CAMINHÃO BASCULANTE DE 6 M³, EM VIA URBANA PAVIMENTADA, ADICIONAL PARA DMT EXCEDENTE A 30 KM (UNIDADE: TXKM). AF_07/2020</t>
  </si>
  <si>
    <t>0,48</t>
  </si>
  <si>
    <t>0,50</t>
  </si>
  <si>
    <t>PREPARO DE FUNDO DE VALA COM LARGURA MENOR QUE 1,5 M (ACERTO DO SOLO NATURAL). AF_08/2020</t>
  </si>
  <si>
    <t>PREPARO DE FUNDO DE VALA COM LARGURA MAIOR OU IGUAL A 1,5 M E MENOR QUE 2,5 M (ACERTO DO SOLO NATURAL). AF_08/2020</t>
  </si>
  <si>
    <t>2,07</t>
  </si>
  <si>
    <t>PREPARO DE FUNDO DE VALA COM LARGURA MENOR QUE 1,5 M, COM CAMADA DE AREIA, LANÇAMENTO MANUAL. AF_08/2020</t>
  </si>
  <si>
    <t>PREPARO DE FUNDO DE VALA COM LARGURA MENOR QUE 1,5 M, COM CAMADA DE BRITA, LANÇAMENTO MANUAL. AF_08/2020</t>
  </si>
  <si>
    <t>170,18</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</si>
  <si>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</si>
  <si>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</si>
  <si>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</si>
  <si>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</si>
  <si>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</si>
  <si>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</si>
  <si>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</si>
  <si>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1,42</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</si>
  <si>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</si>
  <si>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</si>
  <si>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52,38</t>
  </si>
  <si>
    <t>ALVENARIA DE VEDAÇÃO DE BLOCOS CERÂMICOS FURADOS NA VERTICAL DE 14X19X39CM (ESPESSURA 14CM) DE PAREDES COM ÁREA LÍQUIDA MENOR QUE 6M² SEM VÃOS E ARGAMASSA DE ASSENTAMENTO COM PREPARO EM BETONEIRA. AF_06/2014</t>
  </si>
  <si>
    <t>66,11</t>
  </si>
  <si>
    <t>ALVENARIA DE VEDAÇÃO DE BLOCOS CERÂMICOS FURADOS NA VERTICAL DE 14X19X39CM (ESPESSURA 14CM) DE PAREDES COM ÁREA LÍQUIDA MENOR QUE 6M² SEM VÃOS E ARGAMASSA DE ASSENTAMENTO COM PREPARO MANUAL. AF_06/2014</t>
  </si>
  <si>
    <t>67,07</t>
  </si>
  <si>
    <t>ALVENARIA DE VEDAÇÃO DE BLOCOS CERÂMICOS FURADOS NA VERTICAL DE 19X19X39CM (ESPESSURA 19CM) DE PAREDES COM ÁREA LÍQUIDA MENOR QUE 6M² SEM VÃOS E ARGAMASSA DE ASSENTAMENTO COM PREPARO EM BETONEIRA. AF_06/2014</t>
  </si>
  <si>
    <t>80,71</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</si>
  <si>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</si>
  <si>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</si>
  <si>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46,12</t>
  </si>
  <si>
    <t>ALVENARIA DE VEDAÇÃO DE BLOCOS CERÂMICOS FURADOS NA VERTICAL DE 9X19X39CM (ESPESSURA 9CM) DE PAREDES COM ÁREA LÍQUIDA MAIOR OU IGUAL A 6M² SEM VÃOS E ARGAMASSA DE ASSENTAMENTO COM PREPARO MANUAL. AF_06/2014</t>
  </si>
  <si>
    <t>48,43</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</si>
  <si>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</si>
  <si>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</si>
  <si>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</si>
  <si>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</si>
  <si>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</si>
  <si>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</si>
  <si>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</si>
  <si>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71,82</t>
  </si>
  <si>
    <t>ALVENARIA DE VEDAÇÃO DE BLOCOS CERÂMICOS FURADOS NA VERTICAL DE 19X19X39CM (ESPESSURA 19CM) DE PAREDES COM ÁREA LÍQUIDA MENOR QUE 6M² COM VÃOS E ARGAMASSA DE ASSENTAMENTO COM PREPARO EM BETONEIRA. AF_06/2014</t>
  </si>
  <si>
    <t>86,32</t>
  </si>
  <si>
    <t>89,62</t>
  </si>
  <si>
    <t>ALVENARIA DE VEDAÇÃO DE BLOCOS CERÂMICOS FURADOS NA VERTICAL DE 19X19X39CM (ESPESSURA 19CM) DE PAREDES COM ÁREA LÍQUIDA MENOR QUE 6M² COM VÃOS E ARGAMASSA DE ASSENTAMENTO COM PREPARO MANUAL. AF_06/2014</t>
  </si>
  <si>
    <t>87,44</t>
  </si>
  <si>
    <t>90,86</t>
  </si>
  <si>
    <t>ALVENARIA DE VEDAÇÃO DE BLOCOS CERÂMICOS FURADOS NA VERTICAL DE 9X19X39CM (ESPESSURA 9CM) DE PAREDES COM ÁREA LÍQUIDA MAIOR OU IGUAL A 6M² COM VÃOS E ARGAMASSA DE ASSENTAMENTO COM PREPARO EM BETONEIRA. AF_06/2014</t>
  </si>
  <si>
    <t>49,42</t>
  </si>
  <si>
    <t>ALVENARIA DE VEDAÇÃO DE BLOCOS CERÂMICOS FURADOS NA VERTICAL DE 9X19X39CM (ESPESSURA 9CM) DE PAREDES COM ÁREA LÍQUIDA MAIOR OU IGUAL A 6M² COM VÃOS E ARGAMASSA DE ASSENTAMENTO COM PREPARO MANUAL. AF_06/2014</t>
  </si>
  <si>
    <t>50,27</t>
  </si>
  <si>
    <t>ALVENARIA DE VEDAÇÃO DE BLOCOS CERÂMICOS FURADOS NA VERTICAL DE 14X19X39CM (ESPESSURA 14CM) DE PAREDES COM ÁREA LÍQUIDA MAIOR OU IGUAL A 6M² COM VÃOS E ARGAMASSA DE ASSENTAMENTO COM PREPARO EM BETONEIRA. AF_06/2014</t>
  </si>
  <si>
    <t>65,32</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</si>
  <si>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</si>
  <si>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</si>
  <si>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79,36</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</si>
  <si>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</si>
  <si>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</si>
  <si>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71,61</t>
  </si>
  <si>
    <t>ALVENARIA DE VEDAÇÃO DE BLOCOS CERÂMICOS FURADOS NA HORIZONTAL DE 9X19X19CM (ESPESSURA 9CM) DE PAREDES COM ÁREA LÍQUIDA MENOR QUE 6M² SEM VÃOS E ARGAMASSA DE ASSENTAMENTO COM PREPARO MANUAL. AF_06/2014</t>
  </si>
  <si>
    <t>77,13</t>
  </si>
  <si>
    <t>ALVENARIA DE VEDAÇÃO DE BLOCOS CERÂMICOS FURADOS NA HORIZONTAL DE 11,5X19X19CM (ESPESSURA 11,5CM) DE PAREDES COM ÁREA LÍQUIDA MENOR QUE 6M² SEM VÃOS E ARGAMASSA DE ASSENTAMENTO COM PREPARO EM BETONEIRA. AF_06/2014</t>
  </si>
  <si>
    <t>78,36</t>
  </si>
  <si>
    <t>ALVENARIA DE VEDAÇÃO DE BLOCOS CERÂMICOS FURADOS NA HORIZONTAL DE 11,5X19X19CM (ESPESSURA 11,5CM) DE PAREDES COM ÁREA LÍQUIDA MENOR QUE 6M² SEM VÃOS E ARGAMASSA DE ASSENTAMENTO COM PREPARO MANUAL. AF_06/2014</t>
  </si>
  <si>
    <t>75,45</t>
  </si>
  <si>
    <t>ALVENARIA DE VEDAÇÃO DE BLOCOS CERÂMICOS FURADOS NA HORIZONTAL DE 9X14X19CM (ESPESSURA 9CM) DE PAREDES COM ÁREA LÍQUIDA MENOR QUE 6M² SEM VÃOS E ARGAMASSA DE ASSENTAMENTO COM PREPARO EM BETONEIRA. AF_06/2014</t>
  </si>
  <si>
    <t>83,24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</si>
  <si>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</si>
  <si>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</si>
  <si>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128,69</t>
  </si>
  <si>
    <t>ALVENARIA DE VEDAÇÃO DE BLOCOS CERÂMICOS FURADOS NA HORIZONTAL DE 14X9X19CM (ESPESSURA 14CM, BLOCO DEITADO) DE PAREDES COM ÁREA LÍQUIDA MENOR QUE 6M² SEM VÃOS E ARGAMASSA DE ASSENTAMENTO COM PREPARO MANUAL. AF_06/2014</t>
  </si>
  <si>
    <t>129,80</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</si>
  <si>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</si>
  <si>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</si>
  <si>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</si>
  <si>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68,48</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</si>
  <si>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</si>
  <si>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</si>
  <si>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75,59</t>
  </si>
  <si>
    <t>ALVENARIA DE VEDAÇÃO DE BLOCOS CERÂMICOS FURADOS NA HORIZONTAL DE 9X14X19CM (ESPESSURA 9CM) DE PAREDES COM ÁREA LÍQUIDA MAIOR OU IGUAL A 6M² SEM VÃOS E ARGAMASSA DE ASSENTAMENTO COM PREPARO MANUAL. AF_06/2014</t>
  </si>
  <si>
    <t>72,30</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</si>
  <si>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</si>
  <si>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</si>
  <si>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</si>
  <si>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84,62</t>
  </si>
  <si>
    <t>ALVENARIA DE VEDAÇÃO DE BLOCOS CERÂMICOS FURADOS NA HORIZONTAL DE 9X19X19CM (ESPESSURA 9CM) DE PAREDES COM ÁREA LÍQUIDA MENOR QUE 6M² COM VÃOS E ARGAMASSA DE ASSENTAMENTO COM PREPARO MANUAL. AF_06/2014</t>
  </si>
  <si>
    <t>80,00</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</si>
  <si>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</si>
  <si>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</si>
  <si>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83,40</t>
  </si>
  <si>
    <t>88,23</t>
  </si>
  <si>
    <t>ALVENARIA DE VEDAÇÃO DE BLOCOS CERÂMICOS FURADOS NA HORIZONTAL DE 9X14X19CM (ESPESSURA 9CM) DE PAREDES COM ÁREA LÍQUIDA MENOR QUE 6M² COM VÃOS E ARGAMASSA DE ASSENTAMENTO COM PREPARO EM BETONEIRA. AF_06/2014</t>
  </si>
  <si>
    <t>93,82</t>
  </si>
  <si>
    <t>ALVENARIA DE VEDAÇÃO DE BLOCOS CERÂMICOS FURADOS NA HORIZONTAL DE 9X14X19CM (ESPESSURA 9CM) DE PAREDES COM ÁREA LÍQUIDA MENOR QUE 6M² COM VÃOS E ARGAMASSA DE ASSENTAMENTO COM PREPARO MANUAL. AF_06/2014</t>
  </si>
  <si>
    <t>94,69</t>
  </si>
  <si>
    <t>101,16</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</si>
  <si>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</si>
  <si>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</si>
  <si>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</si>
  <si>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</si>
  <si>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</si>
  <si>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</si>
  <si>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75,02</t>
  </si>
  <si>
    <t>ALVENARIA DE VEDAÇÃO DE BLOCOS CERÂMICOS FURADOS NA HORIZONTAL DE 9X14X19CM (ESPESSURA 9CM) DE PAREDES COM ÁREA LÍQUIDA MAIOR OU IGUAL A 6M² COM VÃOS E ARGAMASSA DE ASSENTAMENTO COM PREPARO EM BETONEIRA. AF_06/2014</t>
  </si>
  <si>
    <t>82,78</t>
  </si>
  <si>
    <t>ALVENARIA DE VEDAÇÃO DE BLOCOS CERÂMICOS FURADOS NA HORIZONTAL DE 9X14X19CM (ESPESSURA 9CM) DE PAREDES COM ÁREA LÍQUIDA MAIOR OU IGUAL A 6M² COM VÃOS E ARGAMASSA DE ASSENTAMENTO COM PREPARO MANUAL. AF_06/2014</t>
  </si>
  <si>
    <t>83,73</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</si>
  <si>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</si>
  <si>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</si>
  <si>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</si>
  <si>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68,62</t>
  </si>
  <si>
    <t>(COMPOSIÇÃO REPRESENTATIVA) DO SERVIÇO DE ALVENARIA DE VEDAÇÃO DE BLOCOS VAZADOS DE CERÂMICA DE 9X19X19CM (ESPESSURA 9CM), PARA EDIFICAÇÃO HABITACIONAL UNIFAMILIAR (CASA) E EDIFICAÇÃO PÚBLICA PADRÃO. AF_11/2014</t>
  </si>
  <si>
    <t>74,90</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</si>
  <si>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</si>
  <si>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</si>
  <si>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72,78</t>
  </si>
  <si>
    <t>ALVENARIA DE VEDAÇÃO DE BLOCOS CERÂMICOS MACIÇOS DE 5X10X20CM (ESPESSURA 10CM) E ARGAMASSA DE ASSENTAMENTO COM PREPARO EM BETONEIRA. AF_05/2020</t>
  </si>
  <si>
    <t>ALVENARIA ESTRUTURAL DE BLOCOS CERÂMICOS 14X19X39, (ESPESSURA DE 14 CM), PARA PAREDES COM ÁREA LÍQUIDA MENOR QUE 6M², SEM VÃOS, UTILIZANDO PALHETA E ARGAMASSA DE ASSENTAMENTO COM PREPARO EM BETONEIRA. AF_12/2014</t>
  </si>
  <si>
    <t>67,10</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</si>
  <si>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</si>
  <si>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</si>
  <si>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</si>
  <si>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61,60</t>
  </si>
  <si>
    <t>ALVENARIA ESTRUTURAL DE BLOCOS CERÂMICOS 14X19X39, (ESPESSURA DE 14 CM), PARA PAREDES COM ÁREA LÍQUIDA MENOR QUE 6M², COM VÃOS, UTILIZANDO PALHETA E ARGAMASSA DE ASSENTAMENTO COM PREPARO EM BETONEIRA. AF_12/2014</t>
  </si>
  <si>
    <t>69,20</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</si>
  <si>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</si>
  <si>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</si>
  <si>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</si>
  <si>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63,86</t>
  </si>
  <si>
    <t>ALVENARIA ESTRUTURAL DE BLOCOS CERÂMICOS 14X19X29, (ESPESSURA DE 14 CM), PARA PAREDES COM ÁREA LÍQUIDA MENOR QUE 6M², SEM VÃOS, UTILIZANDO PALHETA E ARGAMASSA DE ASSENTAMENTO COM PREPARO EM BETONEIRA. AF_12/2014</t>
  </si>
  <si>
    <t>75,65</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</si>
  <si>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</si>
  <si>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</si>
  <si>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</si>
  <si>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</si>
  <si>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</si>
  <si>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83,00</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</si>
  <si>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</si>
  <si>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</si>
  <si>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</si>
  <si>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</si>
  <si>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</si>
  <si>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</si>
  <si>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</si>
  <si>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</si>
  <si>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</si>
  <si>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76,63</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</si>
  <si>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</si>
  <si>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</si>
  <si>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82,62</t>
  </si>
  <si>
    <t>ALVENARIA ESTRUTURAL DE BLOCOS CERÂMICOS 14X19X29, (ESPESSURA DE 14 CM), PARA PAREDES COM ÁREA LÍQUIDA MENOR QUE 6M², SEM VÃOS, UTILIZANDO COLHER DE PEDREIRO E ARGAMASSA DE ASSENTAMENTO COM PREPARO MANUAL. AF_12/2014</t>
  </si>
  <si>
    <t>84,14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</si>
  <si>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</si>
  <si>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</si>
  <si>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</si>
  <si>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</si>
  <si>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</si>
  <si>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</si>
  <si>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84,25</t>
  </si>
  <si>
    <t>ALVENARIA DE VEDAÇÃO COM ELEMENTO VAZADO DE CERÂMICA (COBOGÓ) DE 7X20X20CM E ARGAMASSA DE ASSENTAMENTO COM PREPARO EM BETONEIRA. AF_05/2020</t>
  </si>
  <si>
    <t>ALVENARIA DE VEDAÇÃO DE BLOCOS VAZADOS DE CONCRETO DE 9X19X39CM (ESPESSURA 9CM) DE PAREDES COM ÁREA LÍQUIDA MENOR QUE 6M² SEM VÃOS E ARGAMASSA DE ASSENTAMENTO COM PREPARO EM BETONEIRA. AF_06/2014</t>
  </si>
  <si>
    <t>53,91</t>
  </si>
  <si>
    <t>ALVENARIA DE VEDAÇÃO DE BLOCOS VAZADOS DE CONCRETO DE 9X19X39CM (ESPESSURA 9CM) DE PAREDES COM ÁREA LÍQUIDA MENOR QUE 6M² SEM VÃOS E ARGAMASSA DE ASSENTAMENTO COM PREPARO MANUAL. AF_06/2014</t>
  </si>
  <si>
    <t>54,29</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</si>
  <si>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</si>
  <si>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</si>
  <si>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</si>
  <si>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</si>
  <si>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</si>
  <si>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50,24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</si>
  <si>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</si>
  <si>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</si>
  <si>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63,17</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</si>
  <si>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</si>
  <si>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</si>
  <si>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76,75</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</si>
  <si>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</si>
  <si>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</si>
  <si>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</si>
  <si>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60,47</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</si>
  <si>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</si>
  <si>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</si>
  <si>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77,07</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</si>
  <si>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</si>
  <si>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</si>
  <si>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88,35</t>
  </si>
  <si>
    <t>92,12</t>
  </si>
  <si>
    <t>ALVENARIA DE VEDAÇÃO DE BLOCOS VAZADOS DE CONCRETO DE 9X19X39CM (ESPESSURA 9CM) DE PAREDES COM ÁREA LÍQUIDA MAIOR OU IGUAL A 6M² COM VÃOS E ARGAMASSA DE ASSENTAMENTO COM PREPARO EM BETONEIRA. AF_06/2014</t>
  </si>
  <si>
    <t>51,47</t>
  </si>
  <si>
    <t>53,51</t>
  </si>
  <si>
    <t>ALVENARIA DE VEDAÇÃO DE BLOCOS VAZADOS DE CONCRETO DE 9X19X39CM (ESPESSURA 9CM) DE PAREDES COM ÁREA LÍQUIDA MAIOR OU IGUAL A 6M² COM VÃOS E ARGAMASSA DE ASSENTAMENTO COM PREPARO MANUAL. AF_06/2014</t>
  </si>
  <si>
    <t>52,18</t>
  </si>
  <si>
    <t>54,30</t>
  </si>
  <si>
    <t>ALVENARIA DE VEDAÇÃO DE BLOCOS VAZADOS DE CONCRETO DE 14X19X39CM (ESPESSURA 14CM) DE PAREDES COM ÁREA LÍQUIDA MAIOR OU IGUAL A 6M² COM VÃOS E ARGAMASSA DE ASSENTAMENTO COM PREPARO EM BETONEIRA. AF_06/2014</t>
  </si>
  <si>
    <t>66,60</t>
  </si>
  <si>
    <t>69,38</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</si>
  <si>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</si>
  <si>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</si>
  <si>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80,33</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</si>
  <si>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</si>
  <si>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</si>
  <si>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53,65</t>
  </si>
  <si>
    <t>(COMPOSIÇÃO REPRESENTATIVA) DO SERVIÇO DE ALVENARIA DE VEDAÇÃO DE BLOCOS VAZADOS DE CONCRETO DE 9X19X39CM (ESPESSURA 9CM), PARA EDIFICAÇÃO HABITACIONAL UNIFAMILIAR (CASA) E EDIFICAÇÃO PÚBLICA PADRÃO. AF_11/2014</t>
  </si>
  <si>
    <t>52,35</t>
  </si>
  <si>
    <t>54,45</t>
  </si>
  <si>
    <t>(COMPOSIÇÃO REPRESENTATIVA) DO SERVIÇO DE ALVENARIA DE VEDAÇÃO DE BLOCOS VAZADOS DE CONCRETO DE 14X19X39CM (ESPESSURA 14CM), PARA EDIFICAÇÃO HABITACIONAL UNIFAMILIAR (CASA) E EDIFICAÇÃO PÚBLICA PADRÃO. AF_12/2014</t>
  </si>
  <si>
    <t>ALVENARIA DE BLOCOS DE CONCRETO ESTRUTURAL 14X19X39 CM, (ESPESSURA 14 CM), FBK = 4,5 MPA, PARA PAREDES COM ÁREA LÍQUIDA MENOR QUE 6M², SEM VÃOS, UTILIZANDO PALHETA. AF_12/2014</t>
  </si>
  <si>
    <t>61,08</t>
  </si>
  <si>
    <t>62,66</t>
  </si>
  <si>
    <t>ALVENARIA DE BLOCOS DE CONCRETO ESTRUTURAL 14X19X39 CM, (ESPESSURA 14 CM), FBK = 4,5 MPA, PARA PAREDES COM ÁREA LÍQUIDA MAIOR OU IGUAL A 6M², SEM VÃOS, UTILIZANDO PALHETA. AF_12/2014</t>
  </si>
  <si>
    <t>58,45</t>
  </si>
  <si>
    <t>59,95</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</si>
  <si>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</si>
  <si>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</si>
  <si>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</si>
  <si>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66,36</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</si>
  <si>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</si>
  <si>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</si>
  <si>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81,66</t>
  </si>
  <si>
    <t>ALVENARIA DE BLOCOS DE CONCRETO ESTRUTURAL 14X19X39 CM, (ESPESSURA 14 CM) FBK = 14,0 MPA, PARA PAREDES COM ÁREA LÍQUIDA MAIOR OU IGUAL A 6M², COM VÃOS, UTILIZANDO PALHETA. AF_12/2014</t>
  </si>
  <si>
    <t>74,95</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</si>
  <si>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</si>
  <si>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</si>
  <si>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70,63</t>
  </si>
  <si>
    <t>ALVENARIA DE BLOCOS DE CONCRETO ESTRUTURAL 14X19X29 CM, (ESPESSURA 14 CM) FBK = 14,0 MPA, PARA PAREDES COM ÁREA LÍQUIDA MENOR QUE 6M², SEM VÃOS, UTILIZANDO PALHETA. AF_12/2014</t>
  </si>
  <si>
    <t>88,10</t>
  </si>
  <si>
    <t>ALVENARIA DE BLOCOS DE CONCRETO ESTRUTURAL 14X19X29 CM, (ESPESSURA 14 CM) FBK = 14,0 MPA, PARA PAREDES COM ÁREA LÍQUIDA MAIOR OU IGUAL A 6M², SEM VÃOS, UTILIZANDO PALHETA. AF_12/2014</t>
  </si>
  <si>
    <t>85,15</t>
  </si>
  <si>
    <t>ALVENARIA DE BLOCOS DE CONCRETO ESTRUTURAL 14X19X29 CM, (ESPESSURA 14 CM), FBK = 4,5 MPA, PARA PAREDES COM ÁREA LÍQUIDA MENOR QUE 6M², COM VÃOS, UTILIZANDO PALHETA. AF_12/2014</t>
  </si>
  <si>
    <t>78,10</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</si>
  <si>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</si>
  <si>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</si>
  <si>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</si>
  <si>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</si>
  <si>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71,91</t>
  </si>
  <si>
    <t>ALVENARIA DE BLOCOS DE CONCRETO ESTRUTURAL 14X19X39 CM, (ESPESSURA 14 CM), FBK = 4,5 MPA, PARA PAREDES COM ÁREA LÍQUIDA MAIOR OU IGUAL A 6M², SEM VÃOS, UTILIZANDO COLHER DE PEDREIRO. AF_12/2014</t>
  </si>
  <si>
    <t>69,29</t>
  </si>
  <si>
    <t>71,74</t>
  </si>
  <si>
    <t>ALVENARIA DE BLOCOS DE CONCRETO ESTRUTURAL 14X19X39 CM, (ESPESSURA 14 CM) FBK = 14,0 MPA, PARA PAREDES COM ÁREA LÍQUIDA MENOR QUE 6M², SEM VÃOS, UTILIZANDO COLHER DE PEDREIRO. AF_12/2014</t>
  </si>
  <si>
    <t>86,38</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</si>
  <si>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</si>
  <si>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</si>
  <si>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</si>
  <si>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</si>
  <si>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93,25</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</si>
  <si>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</si>
  <si>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</si>
  <si>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84,36</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</si>
  <si>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</si>
  <si>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</si>
  <si>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</si>
  <si>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</si>
  <si>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</si>
  <si>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</si>
  <si>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</si>
  <si>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</si>
  <si>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</si>
  <si>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</si>
  <si>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</si>
  <si>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</si>
  <si>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</si>
  <si>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65,27</t>
  </si>
  <si>
    <t>PAREDE COM PLACAS DE GESSO ACARTONADO (DRYWALL), PARA USO INTERNO, COM DUAS FACES SIMPLES E ESTRUTURA METÁLICA COM GUIAS SIMPLES, COM VÃOS AF_06/2017_P</t>
  </si>
  <si>
    <t>75,42</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</si>
  <si>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</si>
  <si>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</si>
  <si>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</si>
  <si>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</si>
  <si>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</si>
  <si>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107,59</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</si>
  <si>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</si>
  <si>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</si>
  <si>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97,95</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</si>
  <si>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</si>
  <si>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</si>
  <si>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</si>
  <si>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141,86</t>
  </si>
  <si>
    <t>PAREDE COM PLACAS DE GESSO ACARTONADO (DRYWALL), PARA USO INTERNO, COM UMA FACE SIMPLES E ESTRUTURA METÁLICA COM GUIAS SIMPLES, SEM VÃOS. AF_06/2017_P</t>
  </si>
  <si>
    <t>45,21</t>
  </si>
  <si>
    <t>PAREDE COM PLACAS DE GESSO ACARTONADO (DRYWALL), PARA USO INTERNO, COM UMA FACE SIMPLES E ESTRUTURA METÁLICA COM GUIAS SIMPLES, COM VÃOS. AF_06/2017_P</t>
  </si>
  <si>
    <t>INSTALAÇÃO DE ISOLAMENTO COM LÃ DE ROCHA EM PAREDES DRYWALL. AF_06/2017</t>
  </si>
  <si>
    <t>25,78</t>
  </si>
  <si>
    <t>INSTALAÇÃO DE REFORÇO METÁLICO EM PAREDE DRYWALL. AF_06/2017</t>
  </si>
  <si>
    <t>INSTALAÇÃO DE REFORÇO DE MADEIRA EM PAREDE DRYWALL. AF_06/2017</t>
  </si>
  <si>
    <t>DIVISÓRIA FIXA EM VIDRO TEMPERADO 10 MM, SEM ABERTURA. AF_01/2021</t>
  </si>
  <si>
    <t>82,74</t>
  </si>
  <si>
    <t>95,67</t>
  </si>
  <si>
    <t>98,25</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</si>
  <si>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</si>
  <si>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</si>
  <si>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</si>
  <si>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</si>
  <si>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</si>
  <si>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250,26</t>
  </si>
  <si>
    <t>TAPA VISTA DE MICTÓRIO EM PAINEL DE GRANILITE, ESP = 3CM, ASSENTADO COM ARGAMASSA COLANTE AC III-E . AF_01/2021</t>
  </si>
  <si>
    <t>ALVENARIA DE VEDAÇÃO DE BLOCOS DE CONCRETO CELULAR DE 10X30X60CM (ESPESSURA 10CM) E ARGAMASSA DE ASSENTAMENTO COM PREPARO EM BETONEIRA. AF_05/2020</t>
  </si>
  <si>
    <t>80,16</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</si>
  <si>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</si>
  <si>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</si>
  <si>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</si>
  <si>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</si>
  <si>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AF_12/2020</t>
  </si>
  <si>
    <t>RECOMPOSIÇÃO DE REVESTIMENTO EM PRÉ MISTURADO A FRIO (USINAGEM PRÓPRIA), PARA FECHAMENTO DE VALAS. AF_12/2020</t>
  </si>
  <si>
    <t>RECOMPOSIÇÃO DE PAVIMENTOS EM PEDRA POLIÉDRICA, REJUNTAMENTO COM PÓ DE PEDRA, COM REAPROVEITAMENTO DAS PEDRAS POLIÉDRICAS PARA O FECHAMENTO DE VALAS. AF_12/2020</t>
  </si>
  <si>
    <t>27,96</t>
  </si>
  <si>
    <t>30,00</t>
  </si>
  <si>
    <t>RECOMPOSIÇÃO DE PAVIMENTO EM PEDRAS POLIÉDRICAS, REJUNTAMENTO COM PEDRISCO E EMULSÃO ASFÁLTICA COM REAPROVEITAMENTO DAS PEDRAS POLIÉDRICAS, PARA O FECHAMENTO DE VALAS. AF_12/2020</t>
  </si>
  <si>
    <t>55,34</t>
  </si>
  <si>
    <t>RECOMPOSIÇÃO DE PAVIMENTO EM PEDRAS POLIÉDRICAS, REJUNTAMENTO COM ARGAMASSA, COM REAPROVEITAMENTO DAS PEDRAS POLIÉDRICAS, PARA O FECHAMENTO DE VALAS. AF_12/2020</t>
  </si>
  <si>
    <t>47,91</t>
  </si>
  <si>
    <t>RECOMPOSIÇÃO DE PAVIMENTO EM PARALELEPÍPEDOS, REJUNTAMENTO COM PÓ DE PEDRA, COM REAPROVEITAMENTO DOS PARALELEPÍPEDOS, PARA O FECHAMENTO DE VALAS. AF_12/2020</t>
  </si>
  <si>
    <t>33,69</t>
  </si>
  <si>
    <t>RECOMPOSIÇÃO DE PAVIMENTO EM PARALELEPÍPEDOS, REJUNTAMENTO COM PEDRISCO E EMULSÃO ASFÁLTICA, COM REAPROVEITAMENTO DOS PARALELEPÍPEDOS, PARA O FECHAMENTO DE VALAS. AF_12/2020</t>
  </si>
  <si>
    <t>RECOMPOSIÇÃO DE PAVIMENTO EM PARALELEPÍPEDOS, REJUNTAMENTO COM ARGAMASSA, COM REAPROVEITAMENTO DOS PARALELEPÍPEDOS, PARA O FECHAMENTO DE VALAS. AF_12/2020</t>
  </si>
  <si>
    <t>43,75</t>
  </si>
  <si>
    <t>RECOMPOSIÇÃO DE PAVIMENTO EM PISO INTERTRAVADO SEXTAVADO, COM REAPROVEITAMENTO DOS BLOCOS SEXTAVADO, PARA O FECHAMENTO DE VALAS. AF_12/2020</t>
  </si>
  <si>
    <t>RECOMPOSIÇÃO DE PAVIMENTO EM PISO INTERTRAVADO, COM REAPROVEITAMENTO DOS BLOCOS INTERTRAVADOS, PARA O FECHAMENTO DE VALAS. AF_12/2020</t>
  </si>
  <si>
    <t>40,30</t>
  </si>
  <si>
    <t>RECOMPOSIÇÃO DE BASE E OU SUB-BASE PARA REMENDO PROFUNDO DE SOLOS DE COMPORTAMENTO LATERÍTICO (ARENOSO). AF_12/2020</t>
  </si>
  <si>
    <t>91,22</t>
  </si>
  <si>
    <t>RECOMPOSIÇÃO DE BASE E OU SUB-BASE PARA REMENDO PROFUNDO DE SOLO MELHORADO COM CIMENTO (TEOR DE 2%). AF_12/2020</t>
  </si>
  <si>
    <t>RECOMPOSIÇÃO DE BASE E OU SUB-BASE PARA REMENDO PROFUNDO DE SOLO MELHORADO COM CIMENTO (TEOR DE 4%). AF_12/2020</t>
  </si>
  <si>
    <t>RECOMPOSIÇÃO DE BASE E OU SUB-BASE PARA REMENDO PROFUNDO DE SOLO COM CIMENTO (TEOR DE 6%). AF_12/2020</t>
  </si>
  <si>
    <t>166,38</t>
  </si>
  <si>
    <t>RECOMPOSIÇÃO DE BASE E OU SUB-BASE PARA REMENDO PROFUNDO DE SOLO COM CIMENTO (TEOR DE 8%). AF_12/2020</t>
  </si>
  <si>
    <t>190,07</t>
  </si>
  <si>
    <t>RECOMPOSIÇÃO DE BASE E OU SUB-BASE PARA REMENDO PROFUNDO DE SOLO BRITA (40/60). AF_12/2020</t>
  </si>
  <si>
    <t>RECOMPOSIÇÃO DE BASE E OU SUB-BASE PARA REMENDO PROFUNDO DE SOLO BRITA (50/50). AF_12/2020</t>
  </si>
  <si>
    <t>RECOMPOSIÇÃO DE BASE E OU SUB-BASE PARA REMENDO PROFUNDO DE SOLO BRITA (60/40) COM CIMENTO (TEOR DE 4%). AF_12/2020</t>
  </si>
  <si>
    <t>RECOMPOSIÇÃO DE BASE E OU SUB-BASE PARA REMENDO PROFUNDO DE SOLO BRITA (60/40) COM CIMENTO (TEOR DE 6%). AF_12/2020</t>
  </si>
  <si>
    <t>RECOMPOSIÇÃO DE BASE E OU SUB-BASE PARA REMENDO PROFUNDO DE SOLO BRITA (60/40) COM CIMENTO (TEOR DE 8%). AF_12/2020</t>
  </si>
  <si>
    <t>RECOMPOSIÇÃO DE BASE E OU SUB-BASE PARA REMENDO PROFUNDO DE SOLO BRITA (50/50) COM CIMENTO (TEOR DE 4%). AF_12/2020</t>
  </si>
  <si>
    <t>RECOMPOSIÇÃO DE BASE E OU SUB-BASE PARA REMENDO PROFUNDO DE SOLO BRITA (50/50) COM CIMENTO (TEOR DE 6%). AF_12/2020</t>
  </si>
  <si>
    <t>192,60</t>
  </si>
  <si>
    <t>RECOMPOSIÇÃO DE BASE E OU SUB-BASE PARA REMENDO PROFUNDO DE SOLO BRITA (50/50) COM CIMENTO (TEOR DE 8%). AF_12/2020</t>
  </si>
  <si>
    <t>RECOMPOSIÇÃO DE BASE E OU SUB-BASE PARA REMENDO PROFUNDO DE BRITA GRADUADA SIMPLES. AF_12/2020</t>
  </si>
  <si>
    <t>RECOMPOSIÇÃO DE BASE E OU SUB-BASE PARA FECHAMENTO DE VALAS DE SOLOS DE COMPORTAMENTO LATERÍTICO (ARENOSO). AF_12/2020</t>
  </si>
  <si>
    <t>17,41</t>
  </si>
  <si>
    <t>RECOMPOSIÇÃO DE BASE E OU SUB-BASE PARA FECHAMENTO DE VALAS DE SOLO MELHORADO COM CIMENTO (TEOR DE 2%). AF_12/2020</t>
  </si>
  <si>
    <t>RECOMPOSIÇÃO DE BASE E OU SUB-BASE PARA FECHAMENTO DE VALAS DE SOLO MELHORADO COM CIMENTO (TEOR DE 4%). AF_12/2020</t>
  </si>
  <si>
    <t>RECOMPOSIÇÃO DE BASE E OU SUB-BASE PARA FECHAMENTO DE VALAS DE SOLO COM CIMENTO (TEOR DE 6%). AF_12/2020</t>
  </si>
  <si>
    <t>RECOMPOSIÇÃO DE BASE E OU SUB-BASE PARA FECHAMENTO DE VALAS DE SOLO COM CIMENTO (TEOR DE 8%). AF_12/2020</t>
  </si>
  <si>
    <t>148,66</t>
  </si>
  <si>
    <t>RECOMPOSIÇÃO DE BASE E OU SUB-BASE PARA FECHAMENTO DE VALAS DE SOLO BRITA (40/60). AF_12/2020</t>
  </si>
  <si>
    <t>60,89</t>
  </si>
  <si>
    <t>61,73</t>
  </si>
  <si>
    <t>RECOMPOSIÇÃO DE BASE E OU SUB-BASE PARA FECHAMENTO DE VALAS DE SOLO BRITA (50/50). AF_12/2020</t>
  </si>
  <si>
    <t>53,50</t>
  </si>
  <si>
    <t>RECOMPOSIÇÃO DE BASE E OU SUB-BASE PARA FECHAMENTO DE VALAS DE SOLO BRITA (60/40) COM CIMENTO (TEOR DE 4%). AF_12/2020</t>
  </si>
  <si>
    <t>111,11</t>
  </si>
  <si>
    <t>RECOMPOSIÇÃO DE BASE E OU SUB-BASE PARA FECHAMENTO DE VALAS DE SOLO BRITA (60/40) COM CIMENTO (TEOR DE 6%). AF_12/2020</t>
  </si>
  <si>
    <t>RECOMPOSIÇÃO DE BASE E OU SUB-BASE PARA FECHAMENTO DE VALAS DE SOLO BRITA (60/40) COM CIMENTO (TEOR DE 8%). AF_12/2020</t>
  </si>
  <si>
    <t>RECOMPOSIÇÃO DE BASE E OU SUB-BASE PARA FECHAMENTO DE VALAS DE SOLO BRITA (50/50) COM CIMENTO (TEOR DE 4%). AF_12/2020</t>
  </si>
  <si>
    <t>RECOMPOSIÇÃO DE BASE E OU SUB-BASE PARA FECHAMENTO DE VALAS DE SOLO BRITA (50/50) COM CIMENTO (TEOR DE 6%). AF_12/2020</t>
  </si>
  <si>
    <t>RECOMPOSIÇÃO DE BASE E OU SUB-BASE PARA FECHAMENTO DE VALAS DE SOLO BRITA (50/50) COM CIMENTO (TEOR DE 8%). AF_12/2020</t>
  </si>
  <si>
    <t>RECOMPOSIÇÃO DE BASE E OU SUB-BASE PARA FECHAMENTO DE VALAS DE BRITA GRADUADA SIMPLES. AF_12/2020</t>
  </si>
  <si>
    <t>REASSENTAMENTO DE PARALELEPÍPEDOS, REJUNTAMENTO COM PÓ DE PEDRA, COM REAPROVEITAMENTO DOS PARALELEPÍPEDOS. AF_12/2020</t>
  </si>
  <si>
    <t>37,56</t>
  </si>
  <si>
    <t>REASSENTAMENTO DE PARALELEPÍPEDOS, REJUNTAMENTO COM PEDRISCO E EMULSÃO ASFÁLTICA, COM REAPROVEITAMENTO DOS PARALELEPÍPEDOS. AF_12/2020_P</t>
  </si>
  <si>
    <t>REASSENTAMENTO DE PARALELEPÍPEDOS, REJUNTAMENTO COM ARGAMASSA, COM REAPROVEITAMENTO DOS PARALELEPÍPEDOS. AF_12/2020</t>
  </si>
  <si>
    <t>47,50</t>
  </si>
  <si>
    <t>REASSENTAMENTO DE PEDRAS POLIÉDRICAS, REJUNTAMENTO COM PÓ DE PEDRA, COM REAPROVEITAMENTO DAS PEDRAS POLIÉDRICAS. AF_12/2020</t>
  </si>
  <si>
    <t>33,00</t>
  </si>
  <si>
    <t>REASSENTAMENTO DE PEDRAS POLIÉDRICAS, REJUNTAMENTO COM PEDRISCO E EMULSÃO ASFÁLTICA, COM REAPROVEITAMENTO DAS PEDRAS POLIÉDRICAS. AF_12/2020_P</t>
  </si>
  <si>
    <t>88,45</t>
  </si>
  <si>
    <t>REASSENTAMENTO DE PEDRAS POLIÉDRICAS, REJUNTAMENTO COM ARGAMASSA, COM REAPROVEITAMENTO DAS PEDRAS POLIÉDRICAS. AF_12/2020</t>
  </si>
  <si>
    <t>REASSENTAMENTO DE BLOCOS PISOGRAMA PARA PISO INTERTRAVADO, COM REAPROVEITAMENTO DOS BLOCOS PISOGRAMA. AF_12/2020</t>
  </si>
  <si>
    <t>18,68</t>
  </si>
  <si>
    <t>REASSENTAMENTO DE BLOCOS SEXTAVADO PARA PISO INTERTRAVADO, ESPESSURA DE 6 CM, EM CALÇADA, COM REAPROVEITAMENTO DOS BLOCOS SEXTAVADOS. AF_12/2020</t>
  </si>
  <si>
    <t>REASSENTAMENTO DE BLOCOS SEXTAVADO PARA PISO INTERTRAVADO, ESPESSURA DE 6 CM, EM VIA/ESTACIONAMENTO, COM REAPROVEITAMENTO DOS BLOCOS SEXTAVADO. AF_12/2020</t>
  </si>
  <si>
    <t>19,12</t>
  </si>
  <si>
    <t>REASSENTAMENTO DE BLOCOS SEXTAVADO PARA PISO INTERTRAVADO, ESPESSURA DE 8 CM, EM VIA/ESTACIONAMENTO, COM REAPROVEITAMENTO DOS BLOCOS SEXTAVADO. AF_12/2020</t>
  </si>
  <si>
    <t>19,55</t>
  </si>
  <si>
    <t>REASSENTAMENTO DE BLOCOS SEXTAVADO PARA PISO INTERTRAVADO, ESPESSURA DE 10 CM, EM VIA/ESTACIONAMENTO, COM REAPROVEITAMENTO DOS BLOCOS SEXTAVADO. AF_12/2020</t>
  </si>
  <si>
    <t>24,82</t>
  </si>
  <si>
    <t>REASSENTAMENTO DE BLOCOS RETANGULAR PARA PISO INTERTRAVADO, ESPESSURA DE 4  CM, EM CALÇADA, COM REAPROVEITAMENTO DOS BLOCOS RETANGULAR. AF_12/2020</t>
  </si>
  <si>
    <t>21,14</t>
  </si>
  <si>
    <t>REASSENTAMENTO DE BLOCOS RETANGULAR PARA PISO INTERTRAVADO, ESPESSURA DE 6 CM, EM CALÇADA, COM REAPROVEITAMENTO DOS BLOCOS RETANGULAR. AF_12/2020</t>
  </si>
  <si>
    <t>REASSENTAMENTO DE BLOCOS RETANGULAR PARA PISO INTERTRAVADO, ESPESSURA DE 6 CM, EM VIA/ESTACIONAMENTO, COM REAPROVEITAMENTO DOS BLOCOS RETANGULAR. AF_12/2020</t>
  </si>
  <si>
    <t>17,83</t>
  </si>
  <si>
    <t>REASSENTAMENTO DE BLOCOS RETANGULAR PARA PISO INTERTRAVADO, ESPESSURA DE 8 CM, EM VIA/ESTACIONAMENTO, COM REAPROVEITAMENTO DOS BLOCOS RETANGULAR. AF_12/2020</t>
  </si>
  <si>
    <t>22,91</t>
  </si>
  <si>
    <t>REASSENTAMENTO DE BLOCOS RETANGULAR PARA PISO INTERTRAVADO, ESPESSURA DE 10 CM, EM VIA/ESTACIONAMENTO, COM REAPROVEITAMENTO DOS BLOCOS RETANGULAR. AF_12/2020</t>
  </si>
  <si>
    <t>24,13</t>
  </si>
  <si>
    <t>26,39</t>
  </si>
  <si>
    <t>REASSENTAMENTO DE BLOCOS 16 FACES PARA PISO INTERTRAVADO, ESPESSURA DE 4  CM, EM CALÇADA, COM REAPROVEITAMENTO DOS BLOCOS 16 FACES. AF_12/2020</t>
  </si>
  <si>
    <t>21,30</t>
  </si>
  <si>
    <t>REASSENTAMENTO DE BLOCOS 16 FACES PARA PISO INTERTRAVADO, ESPESSURA DE 6 CM, EM CALÇADA, COM REAPROVEITAMENTO DOS BLOCOS 16 FACES. AF_12/2020</t>
  </si>
  <si>
    <t>REASSENTAMENTO DE BLOCOS 16 FACES PARA PISO INTERTRAVADO, ESPESSURA DE 6 CM, EM VIA/ESTACIONAMENTO, COM REAPROVEITAMENTO DOS BLOCOS 16 FACES. AF_12/2020</t>
  </si>
  <si>
    <t>19,09</t>
  </si>
  <si>
    <t>REASSENTAMENTO DE BLOCOS 16 FACES PARA PISO INTERTRAVADO, ESPESSURA DE 8 CM, EM VIA/ESTACIONAMENTO, COM REAPROVEITAMENTO DOS BLOCOS 16 FACES. AF_12/2020</t>
  </si>
  <si>
    <t>24,32</t>
  </si>
  <si>
    <t>REASSENTAMENTO DE BLOCOS 16 FACES PARA PISO INTERTRAVADO, ESPESSURA DE 10 CM, EM VIA/ESTACIONAMENTO, COM REAPROVEITAMENTO DOS BLOCOS 16 FACES. AF_12/2020</t>
  </si>
  <si>
    <t>EXECUÇÃO DE TAPA BURACO COM APLICAÇÃO DE CONCRETO ASFÁLTICO (AQUISIÇÃO EM USINA) E PINTURA DE LIGAÇÃO. AF_12/2020</t>
  </si>
  <si>
    <t>RECOMPOSIÇÃO DE REVESTIMENTO EM CONCRETO ASFÁLTICO (AQUISIÇÃO EM USINA), PARA O FECHAMENTO DE VALAS. AF_12/2020</t>
  </si>
  <si>
    <t>EXECUÇÃO DE IMPRIMAÇÃO IMPERMEABILIZANTE COM ASFALTO DILUÍDO CM-30, PARA O FECHAMENTO DE VALAS. AF_12/2020</t>
  </si>
  <si>
    <t>EXECUÇÃO DE PINTURA DE LIGAÇÃO COM EMULSÃO ASFÁLTICA RR-2C, PARA O FECHAMENTO DE VALAS. AF_12/2020</t>
  </si>
  <si>
    <t>2,62</t>
  </si>
  <si>
    <t>2,76</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</si>
  <si>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</si>
  <si>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</si>
  <si>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</si>
  <si>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</si>
  <si>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36,92</t>
  </si>
  <si>
    <t>EXECUÇÃO E COMPACTAÇÃO DE BASE E OU SUB BASE PARA PAVIMENTAÇÃO DE SOLO (PREDOMINANTEMENTE ARENOSO) COM CIMENTO (TEOR DE 4%) - EXCLUSIVE SOLO, ESCAVAÇÃO, CARGA E TRANSPORTE. AF_11/2019</t>
  </si>
  <si>
    <t>60,38</t>
  </si>
  <si>
    <t>60,80</t>
  </si>
  <si>
    <t>EXECUÇÃO E COMPACTAÇÃO DE BASE E OU SUB BASE PARA PAVIMENTAÇÃO DE SOLO (PREDOMINANTEMENTE ARENOSO) COM CIMENTO (TEOR DE 6%) - EXCLUSIVE SOLO, ESCAVAÇÃO, CARGA E TRANSPORTE. AF_11/2019</t>
  </si>
  <si>
    <t>85,39</t>
  </si>
  <si>
    <t>EXECUÇÃO E COMPACTAÇÃO DE BASE E OU SUB BASE PARA PAVIMENTAÇÃO DE SOLO (PREDOMINANTEMENTE ARENOSO) COM CIMENTO (TEOR DE 8%) - EXCLUSIVE SOLO, ESCAVAÇÃO, CARGA E TRANSPORTE. AF_11/2019</t>
  </si>
  <si>
    <t>108,62</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</si>
  <si>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</si>
  <si>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</si>
  <si>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</si>
  <si>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</si>
  <si>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</si>
  <si>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</si>
  <si>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</si>
  <si>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</si>
  <si>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</si>
  <si>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</si>
  <si>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107,75</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</si>
  <si>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</si>
  <si>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</si>
  <si>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</si>
  <si>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101,36</t>
  </si>
  <si>
    <t>EXECUÇÃO E COMPACTAÇÃO DE BASE E OU SUB-BASE PARA PAVIMENTAÇÃO DE SOLO (PREDOMINANTEMENTE ARENOSO) BRITA - 50/50 COM CIMENTO (TEOR DE 6%) - EXCLUSIVE SOLO, ESCAVAÇÃO, CARGA E TRANSPORTE. AF_11/2019</t>
  </si>
  <si>
    <t>125,36</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</si>
  <si>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</si>
  <si>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</si>
  <si>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</si>
  <si>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54,44</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</si>
  <si>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</si>
  <si>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</si>
  <si>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</si>
  <si>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</si>
  <si>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26,99</t>
  </si>
  <si>
    <t>EXECUÇÃO DE PAVIMENTO EM PISO INTERTRAVADO, COM BLOCO PISOGRAMA DE 35 X 25 CM, ESPESSURA 6 CM. AF_12/2015</t>
  </si>
  <si>
    <t>38,85</t>
  </si>
  <si>
    <t>EXECUÇÃO DE PAVIMENTO EM PISO INTERTRAVADO, COM BLOCO PISOGRAMA DE 35 X 25 CM, ESPESSURA 8 CM. AF_12/2015</t>
  </si>
  <si>
    <t>79,04</t>
  </si>
  <si>
    <t>79,43</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</si>
  <si>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</si>
  <si>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</si>
  <si>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</si>
  <si>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60,65</t>
  </si>
  <si>
    <t>EXECUÇÃO DE PASSEIO EM PISO INTERTRAVADO, COM BLOCO RETANGULAR COR NATURAL DE 20 X 10 CM, ESPESSURA 6 CM. AF_12/2015</t>
  </si>
  <si>
    <t>49,19</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</si>
  <si>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</si>
  <si>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</si>
  <si>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</si>
  <si>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52,31</t>
  </si>
  <si>
    <t>EXECUÇÃO DE PÁTIO/ESTACIONAMENTO EM PISO INTERTRAVADO, COM BLOCO RETANGULAR DE 20 X 10 CM, ESPESSURA 10 CM. AF_12/2015</t>
  </si>
  <si>
    <t>60,33</t>
  </si>
  <si>
    <t>61,58</t>
  </si>
  <si>
    <t>EXECUÇÃO DE VIA EM PISO INTERTRAVADO, COM BLOCO RETANGULAR DE 20 X 10 CM, ESPESSURA 10 CM. AF_12/2015</t>
  </si>
  <si>
    <t>EXECUÇÃO DE PASSEIO EM PISO INTERTRAVADO, COM BLOCO 16 FACES DE 22 X 11 CM, ESPESSURA 6 CM. AF_12/2015</t>
  </si>
  <si>
    <t>50,61</t>
  </si>
  <si>
    <t>52,16</t>
  </si>
  <si>
    <t>EXECUÇÃO DE PÁTIO/ESTACIONAMENTO EM PISO INTERTRAVADO, COM BLOCO 16 FACES DE 22 X 11 CM, ESPESSURA 6 CM. AF_12/2015</t>
  </si>
  <si>
    <t>40,27</t>
  </si>
  <si>
    <t>40,98</t>
  </si>
  <si>
    <t>EXECUÇÃO DE PÁTIO/ESTACIONAMENTO EM PISO INTERTRAVADO, COM BLOCO 16 FACES DE 22 X 11 CM, ESPESSURA 8 CM. AF_12/2015</t>
  </si>
  <si>
    <t>51,54</t>
  </si>
  <si>
    <t>52,58</t>
  </si>
  <si>
    <t>EXECUÇÃO DE VIA EM PISO INTERTRAVADO, COM BLOCO 16 FACES DE 22 X 11 CM, ESPESSURA 8 CM. AF_12/2015</t>
  </si>
  <si>
    <t>52,67</t>
  </si>
  <si>
    <t>EXECUÇÃO DE PÁTIO/ESTACIONAMENTO EM PISO INTERTRAVADO, COM BLOCO 16 FACES DE 22 X 11 CM, ESPESSURA 10 CM. AF_12/2015</t>
  </si>
  <si>
    <t>63,05</t>
  </si>
  <si>
    <t>EXECUÇÃO DE VIA EM PISO INTERTRAVADO, COM BLOCO 16 FACES DE 22 X 11 CM, ESPESSURA 10 CM. AF_12/2015</t>
  </si>
  <si>
    <t>62,87</t>
  </si>
  <si>
    <t>EXECUÇÃO DE PASSEIO EM PISO INTERTRAVADO, COM BLOCO RETANGULAR COLORIDO DE 20 X 10 CM, ESPESSURA 6 CM. AF_12/2015</t>
  </si>
  <si>
    <t>54,21</t>
  </si>
  <si>
    <t>EXECUÇÃO DE PÁTIO/ESTACIONAMENTO EM PISO INTERTRAVADO, COM BLOCO RETANGULAR COLORIDO DE 20 X 10 CM, ESPESSURA 6 CM. AF_12/2015</t>
  </si>
  <si>
    <t>44,30</t>
  </si>
  <si>
    <t>EXECUÇÃO DE PÁTIO/ESTACIONAMENTO EM PISO INTERTRAVADO, COM BLOCO RETANGULAR COLORIDO DE 20 X 10 CM, ESPESSURA 8 CM. AF_12/2015</t>
  </si>
  <si>
    <t>54,04</t>
  </si>
  <si>
    <t>EXECUÇÃO DE VIA EM PISO INTERTRAVADO, COM BLOCO RETANGULAR COLORIDO DE 20 X 10 CM, ESPESSURA 8 CM. AF_12/2015</t>
  </si>
  <si>
    <t>55,22</t>
  </si>
  <si>
    <t>EXECUÇÃO DE PAVIMENTO DE CONCRETO SIMPLES (PCS), FCK = 40 MPA, CAMADA COM ESPESSURA DE 15,0 CM. AF_11/2017</t>
  </si>
  <si>
    <t>EXECUÇÃO DE PAVIMENTO DE CONCRETO SIMPLES (PCS), FCK = 40 MPA, CAMADA COM ESPESSURA DE 17,5 CM. AF_11/2017</t>
  </si>
  <si>
    <t>104,34</t>
  </si>
  <si>
    <t>105,38</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</si>
  <si>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</si>
  <si>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</si>
  <si>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</si>
  <si>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</si>
  <si>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</si>
  <si>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</si>
  <si>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</si>
  <si>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143,90</t>
  </si>
  <si>
    <t>APLICAÇÃO DE LONA PLÁSTICA PARA EXECUÇÃO DE PAVIMENTOS DE CONCRETO. AF_11/2017</t>
  </si>
  <si>
    <t>1,60</t>
  </si>
  <si>
    <t>EXECUÇÃO DE JUNTAS DE CONTRAÇÃO PARA PAVIMENTOS DE CONCRETO. AF_11/2017</t>
  </si>
  <si>
    <t>0,38</t>
  </si>
  <si>
    <t>APLICAÇÃO DE GRAXA EM BARRAS DE TRANSFERÊNCIA PARA EXECUÇÃO DE PAVIMENTO DE CONCRETO. AF_11/2017</t>
  </si>
  <si>
    <t>39,56</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</si>
  <si>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</si>
  <si>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</si>
  <si>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</si>
  <si>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</si>
  <si>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13,59</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</si>
  <si>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</si>
  <si>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</si>
  <si>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</si>
  <si>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</si>
  <si>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</si>
  <si>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</si>
  <si>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</si>
  <si>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</si>
  <si>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</si>
  <si>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</si>
  <si>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109,97</t>
  </si>
  <si>
    <t>EXECUÇÃO DE PAVIMENTO EM PARALELEPÍPEDOS, REJUNTAMENTO COM PEDRISCO E EMULSÃO ASFÁLTICA. AF_05/2020_P</t>
  </si>
  <si>
    <t>EXECUÇÃO DE PAVIMENTO EM PARALELEPÍPEDOS, REJUNTAMENTO COM ARGAMASSA TRAÇO 1:3 (CIMENTO E AREIA). AF_05/2020</t>
  </si>
  <si>
    <t>120,36</t>
  </si>
  <si>
    <t>EXECUÇÃO DE PAVIMENTO EM PEDRAS POLIÉDRICAS, REJUNTAMENTO COM PÓ DE PEDRA. AF_05/2020</t>
  </si>
  <si>
    <t>24,37</t>
  </si>
  <si>
    <t>25,51</t>
  </si>
  <si>
    <t>EXECUÇÃO DE PAVIMENTO EM PEDRAS POLIÉDRICAS, REJUNTAMENTO COM PEDRISCO E EMULSÃO ASFÁLTICA. AF_05/2020_P</t>
  </si>
  <si>
    <t>65,14</t>
  </si>
  <si>
    <t>EXECUÇÃO DE PAVIMENTO EM PEDRAS POLIÉDRICAS, REJUNTAMENTO COM ARGAMASSA TRAÇO 1:3 (CIMENTO E AREIA). AF_05/2020</t>
  </si>
  <si>
    <t>43,74</t>
  </si>
  <si>
    <t>SINALIZACAO HORIZONTAL COM TINTA RETRORREFLETIVA A BASE DE RESINA ACRILICA COM MICROESFERAS DE VIDRO</t>
  </si>
  <si>
    <t>CAIACAO EM MEIO FIO</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</si>
  <si>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</si>
  <si>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</si>
  <si>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</si>
  <si>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</si>
  <si>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</si>
  <si>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</si>
  <si>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</si>
  <si>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</si>
  <si>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</si>
  <si>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</si>
  <si>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</si>
  <si>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</si>
  <si>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279,59</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</si>
  <si>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</si>
  <si>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</si>
  <si>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</si>
  <si>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</si>
  <si>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</si>
  <si>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</si>
  <si>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</si>
  <si>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1,63</t>
  </si>
  <si>
    <t>1,68</t>
  </si>
  <si>
    <t>APLICAÇÃO MANUAL DE FUNDO SELADOR ACRÍLICO EM SUPERFÍCIES EXTERNAS DE SACADA DE EDIFÍCIOS DE MÚLTIPLOS PAVIMENTOS. AF_06/2014</t>
  </si>
  <si>
    <t>3,35</t>
  </si>
  <si>
    <t>APLICAÇÃO MANUAL DE FUNDO SELADOR ACRÍLICO EM SUPERFÍCIES INTERNAS DA SACADA DE EDIFÍCIOS DE MÚLTIPLOS PAVIMENTOS. AF_06/2014</t>
  </si>
  <si>
    <t>APLICAÇÃO MANUAL DE FUNDO SELADOR ACRÍLICO EM PAREDES EXTERNAS DE CASAS. AF_06/2014</t>
  </si>
  <si>
    <t>2,29</t>
  </si>
  <si>
    <t>2,42</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</si>
  <si>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</si>
  <si>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</si>
  <si>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</si>
  <si>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</si>
  <si>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</si>
  <si>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17,31</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</si>
  <si>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</si>
  <si>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</si>
  <si>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16,00</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</si>
  <si>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</si>
  <si>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</si>
  <si>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26,95</t>
  </si>
  <si>
    <t>APLICAÇÃO MANUAL DE PINTURA COM TINTA TEXTURIZADA ACRÍLICA EM PAREDES EXTERNAS DE CASAS, DUAS CORES. AF_06/2014</t>
  </si>
  <si>
    <t>APLICAÇÃO MANUAL DE PINTURA COM TINTA TEXTURIZADA ACRÍLICA EM MOLDURAS DE EPS, PRÉ-FABRICADOS, OU OUTROS. AF_06/2014</t>
  </si>
  <si>
    <t>14,48</t>
  </si>
  <si>
    <t>2,92</t>
  </si>
  <si>
    <t>3,01</t>
  </si>
  <si>
    <t>2,71</t>
  </si>
  <si>
    <t>2,79</t>
  </si>
  <si>
    <t>APLICAÇÃO DE FUNDO SELADOR ACRÍLICO EM TETO, UMA DEMÃO. AF_06/2014</t>
  </si>
  <si>
    <t>2,31</t>
  </si>
  <si>
    <t>2,44</t>
  </si>
  <si>
    <t>APLICAÇÃO DE FUNDO SELADOR ACRÍLICO EM PAREDES, UMA DEMÃO. AF_06/2014</t>
  </si>
  <si>
    <t>2,11</t>
  </si>
  <si>
    <t>APLICAÇÃO MANUAL DE PINTURA COM TINTA LÁTEX ACRÍLICA EM TETO, DUAS DEMÃOS. AF_06/2014</t>
  </si>
  <si>
    <t>APLICAÇÃO MANUAL DE PINTURA COM TINTA LÁTEX ACRÍLICA EM PAREDES, DUAS DEMÃOS. AF_06/2014</t>
  </si>
  <si>
    <t>APLICAÇÃO MECÂNICA DE PINTURA COM TINTA LÁTEX ACRÍLICA EM TETO, DUAS DEMÃOS. AF_06/2014</t>
  </si>
  <si>
    <t>APLICAÇÃO MECÂNICA DE PINTURA COM TINTA LÁTEX ACRÍLICA EM PAREDES, DUAS DEMÃOS. AF_06/2014</t>
  </si>
  <si>
    <t>9,24</t>
  </si>
  <si>
    <t>APLICAÇÃO E LIXAMENTO DE MASSA LÁTEX EM TETO, UMA DEMÃO. AF_06/2014</t>
  </si>
  <si>
    <t>16,18</t>
  </si>
  <si>
    <t>APLICAÇÃO E LIXAMENTO DE MASSA LÁTEX EM PAREDES, UMA DEMÃO. AF_06/2014</t>
  </si>
  <si>
    <t>APLICAÇÃO E LIXAMENTO DE MASSA LÁTEX EM TETO, DUAS DEMÃOS. AF_06/2014</t>
  </si>
  <si>
    <t>APLICAÇÃO E LIXAMENTO DE MASSA LÁTEX EM PAREDES, DUAS DEMÃOS. AF_06/2014</t>
  </si>
  <si>
    <t>11,64</t>
  </si>
  <si>
    <t>12,42</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</si>
  <si>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</si>
  <si>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</si>
  <si>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</si>
  <si>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</si>
  <si>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8,84</t>
  </si>
  <si>
    <t>APLICAÇÃO MANUAL DE TINTA LÁTEX ACRÍLICA EM SUPERFÍCIES EXTERNAS DE SACADA DE EDIFÍCIOS DE MÚLTIPLOS PAVIMENTOS, DUAS DEMÃOS. AF_11/2016</t>
  </si>
  <si>
    <t>16,22</t>
  </si>
  <si>
    <t>17,44</t>
  </si>
  <si>
    <t>APLICAÇÃO MANUAL DE TINTA LÁTEX ACRÍLICA EM SUPERFÍCIES INTERNAS DE SACADA DE EDIFÍCIOS DE MÚLTIPLOS PAVIMENTOS, DUAS DEMÃOS. AF_11/2016</t>
  </si>
  <si>
    <t>17,78</t>
  </si>
  <si>
    <t>APLICAÇÃO MANUAL DE TINTA LÁTEX ACRÍLICA EM PAREDE EXTERNAS DE CASAS, DUAS DEMÃOS. AF_11/2016</t>
  </si>
  <si>
    <t>12,86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</si>
  <si>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</si>
  <si>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</si>
  <si>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11,11</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</si>
  <si>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</si>
  <si>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</si>
  <si>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</si>
  <si>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</si>
  <si>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</si>
  <si>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</si>
  <si>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27,88</t>
  </si>
  <si>
    <t>APLICAÇÃO MANUAL DE MASSA ACRÍLICA EM SUPERFÍCIES INTERNAS DE SACADA DE EDIFÍCIOS DE MÚLTIPLOS PAVIMENTOS, DUAS DEMÃOS. AF_05/2017</t>
  </si>
  <si>
    <t>32,80</t>
  </si>
  <si>
    <t>APLICAÇÃO MANUAL DE MASSA ACRÍLICA EM PAREDES EXTERNAS DE CASAS, DUAS DEMÃOS. AF_05/2017</t>
  </si>
  <si>
    <t>LIXAMENTO DE MADEIRA PARA APLICAÇÃO DE FUNDO OU PINTURA. AF_01/2021</t>
  </si>
  <si>
    <t>1,40</t>
  </si>
  <si>
    <t>LIXAMENTO DE MASSA PARA MADEIRA. AF_01/2021</t>
  </si>
  <si>
    <t>PINTURA FUNDO NIVELADOR ALQUÍDICO BRANCO EM MADEIRA. AF_01/2021</t>
  </si>
  <si>
    <t>APLICAÇÃO MASSA ALQUÍDICA PARA MADEIRA, PARA PINTURA COM TINTA DE ACABAMENTO (PIGMENTADA). AF_01/2021</t>
  </si>
  <si>
    <t>14,58</t>
  </si>
  <si>
    <t>APLICAÇÃO MASSA EPÓXI PARA MADEIRA, PARA PINTURA COM TINTA PU DE ACABAMENTO (PIGMENTADA). AF_01/2021</t>
  </si>
  <si>
    <t>PINTURA VERNIZ (INCOLOR) ALQUÍDICO EM MADEIRA, USO INTERNO E EXTERNO, 1 DEMÃO. AF_01/2021</t>
  </si>
  <si>
    <t>7,37</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</si>
  <si>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</si>
  <si>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</si>
  <si>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</si>
  <si>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</si>
  <si>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</si>
  <si>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</si>
  <si>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</si>
  <si>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15,67</t>
  </si>
  <si>
    <t>PINTURA VERNIZ (INCOLOR) ALQUÍDICO EM MADEIRA, USO INTERNO, 2 DEMÃOS. AF_01/2021</t>
  </si>
  <si>
    <t>15,89</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</si>
  <si>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</si>
  <si>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</si>
  <si>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</si>
  <si>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</si>
  <si>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</si>
  <si>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</si>
  <si>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22,13</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</si>
  <si>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</si>
  <si>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</si>
  <si>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</si>
  <si>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</si>
  <si>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16,70</t>
  </si>
  <si>
    <t>PINTURA TINTA DE ACABAMENTO (PIGMENTADA) ESMALTE SINTÉTICO ACETINADO EM MADEIRA, 3 DEMÃOS. AF_01/2021</t>
  </si>
  <si>
    <t>16,05</t>
  </si>
  <si>
    <t>PINTURA TINTA DE ACABAMENTO (PIGMENTADA) ESMALTE SINTÉTICO BRILHANTE EM MADEIRA, 3 DEMÃOS. AF_01/2021</t>
  </si>
  <si>
    <t>15,33</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</si>
  <si>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</si>
  <si>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</si>
  <si>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</si>
  <si>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</si>
  <si>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6,53</t>
  </si>
  <si>
    <t>COLOCAÇÃO DE FITA PROTETORA PARA PINTURA. AF_01/2020</t>
  </si>
  <si>
    <t>0,91</t>
  </si>
  <si>
    <t>0,99</t>
  </si>
  <si>
    <t>PINTURA COM TINTA ALQUÍDICA DE FUNDO (TIPO ZARCÃO) PULVERIZADA SOBRE PERFIL METÁLICO EXECUTADO EM FÁBRICA (POR DEMÃO). AF_01/2020</t>
  </si>
  <si>
    <t>6,96</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</si>
  <si>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</si>
  <si>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</si>
  <si>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</si>
  <si>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</si>
  <si>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7,29</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</si>
  <si>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</si>
  <si>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</si>
  <si>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17,29</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</si>
  <si>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</si>
  <si>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</si>
  <si>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11,55</t>
  </si>
  <si>
    <t>PINTURA COM TINTA EPOXÍDICA DE FUNDO APLICADA A ROLO OU PINCEL SOBRE PERFIL METÁLICO EXECUTADO EM FÁBRICA (POR DEMÃO). AF_01/2020</t>
  </si>
  <si>
    <t>PINTURA COM TINTA EPOXÍDICA DE ACABAMENTO PULVERIZADA SOBRE PERFIL METÁLICO EXECUTADO EM FÁBRICA (POR DEMÃO). AF_01/2020</t>
  </si>
  <si>
    <t>12,70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</si>
  <si>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</si>
  <si>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</si>
  <si>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</si>
  <si>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</si>
  <si>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</si>
  <si>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</si>
  <si>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6,57</t>
  </si>
  <si>
    <t>6,70</t>
  </si>
  <si>
    <t>PINTURA COM TINTA ALQUÍDICA DE ACABAMENTO (ESMALTE SINTÉTICO ACETINADO) APLICADA A ROLO OU PINCEL SOBRE PERFIL METÁLICO EXECUTADO EM FÁBRICA (POR DEMÃO). AF_01/2020</t>
  </si>
  <si>
    <t>7,58</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</si>
  <si>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</si>
  <si>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</si>
  <si>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17,30</t>
  </si>
  <si>
    <t>PINTURA COM TINTA ALQUÍDICA DE ACABAMENTO (ESMALTE SINTÉTICO BRILHANTE) PULVERIZADA SOBRE PERFIL METÁLICO EXECUTADO EM FÁBRICA  (POR DEMÃO). AF_01/2020</t>
  </si>
  <si>
    <t>6,43</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</si>
  <si>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</si>
  <si>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</si>
  <si>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</si>
  <si>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</si>
  <si>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</si>
  <si>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</si>
  <si>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16,81</t>
  </si>
  <si>
    <t>PINTURA COM TINTA ALQUÍDICA DE ACABAMENTO (ESMALTE SINTÉTICO FOSCO) APLICADA A ROLO OU PINCEL SOBRE SUPERFÍCIES METÁLICAS (EXCETO PERFIL) EXECUTADO EM OBRA (POR DEMÃO). AF_01/2020</t>
  </si>
  <si>
    <t>17,24</t>
  </si>
  <si>
    <t>PINTURA COM TINTA EPOXÍDICA DE ACABAMENTO PULVERIZADA SOBRE PERFIL METÁLICO EXECUTADO EM FÁBRICA (02 DEMÃOS). AF_01/2020</t>
  </si>
  <si>
    <t>25,69</t>
  </si>
  <si>
    <t>PINTURA COM TINTA EPOXÍDICA DE ACABAMENTO APLICADA A ROLO OU PINCEL SOBRE PERFIL METÁLICO EXECUTADO EM FÁBRICA (02 DEMÃOS). AF_01/2020</t>
  </si>
  <si>
    <t>30,02</t>
  </si>
  <si>
    <t>30,93</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</si>
  <si>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</si>
  <si>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</si>
  <si>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</si>
  <si>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</si>
  <si>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</si>
  <si>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31,45</t>
  </si>
  <si>
    <t>33,52</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</si>
  <si>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</si>
  <si>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</si>
  <si>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</si>
  <si>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31,85</t>
  </si>
  <si>
    <t>PINTURA ACRILICA DE FAIXAS DE DEMARCACAO EM QUADRA POLIESPORTIVA, 5 CM DE LARGURA</t>
  </si>
  <si>
    <t>74245/1</t>
  </si>
  <si>
    <t>PINTURA ACRILICA EM PISO CIMENTADO DUAS DEMAOS</t>
  </si>
  <si>
    <t>13,73</t>
  </si>
  <si>
    <t>PINTURA COM TINTA A BASE DE BORRACHA CLORADA , DE FAIXAS DE DEMARCACAO, EM QUADRA POLIESPORTIVA, 5 CM DE LARGURA.</t>
  </si>
  <si>
    <t>ML</t>
  </si>
  <si>
    <t>12,85</t>
  </si>
  <si>
    <t>79500/2</t>
  </si>
  <si>
    <t>PINTURA ACRILICA EM PISO CIMENTADO, TRES DEMAOS</t>
  </si>
  <si>
    <t>17,81</t>
  </si>
  <si>
    <t>PINTURA ACRILICA PARA SINALIZAÇÃO HORIZONTAL EM PISO CIMENTADO</t>
  </si>
  <si>
    <t>18,57</t>
  </si>
  <si>
    <t>20,03</t>
  </si>
  <si>
    <t>PISO CIMENTADO, TRAÇO 1:3 (CIMENTO E AREIA), ACABAMENTO LISO, ESPESSURA 4,0 CM, PREPARO MECÂNICO DA ARGAMASSA. AF_09/2020</t>
  </si>
  <si>
    <t>36,22</t>
  </si>
  <si>
    <t>37,77</t>
  </si>
  <si>
    <t>PISO CIMENTADO, TRAÇO 1:3 (CIMENTO E AREIA), ACABAMENTO RÚSTICO, ESPESSURA 4,0 CM, PREPARO MECÂNICO DA ARGAMASSA. AF_09/2020</t>
  </si>
  <si>
    <t>35,94</t>
  </si>
  <si>
    <t>PISO EM TACO DE MADEIRA 7X42CM, FIXADO COM COLA BASE DE PVA. AF_09/2020</t>
  </si>
  <si>
    <t>118,49</t>
  </si>
  <si>
    <t>119,68</t>
  </si>
  <si>
    <t>ASSOALHO DE MADEIRA. AF_09/2020</t>
  </si>
  <si>
    <t>183,47</t>
  </si>
  <si>
    <t>PISO EM TACO DE MADEIRA 7X21CM, FIXADO COM COLA BASE DE PVA. AF_09/2020</t>
  </si>
  <si>
    <t>123,24</t>
  </si>
  <si>
    <t>REVESTIMENTO CERÂMICO PARA PISO COM PLACAS TIPO ESMALTADA EXTRA DE DIMENSÕES 35X35 CM APLICADA EM AMBIENTES DE ÁREA MENOR QUE 5 M2. AF_06/2014</t>
  </si>
  <si>
    <t>41,20</t>
  </si>
  <si>
    <t>REVESTIMENTO CERÂMICO PARA PISO COM PLACAS TIPO ESMALTADA EXTRA DE DIMENSÕES 35X35 CM APLICADA EM AMBIENTES DE ÁREA ENTRE 5 M2 E 10 M2. AF_06/2014</t>
  </si>
  <si>
    <t>34,57</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</si>
  <si>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</si>
  <si>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</si>
  <si>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</si>
  <si>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</si>
  <si>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31,35</t>
  </si>
  <si>
    <t>REVESTIMENTO CERÂMICO PARA PISO COM PLACAS TIPO ESMALTADA EXTRA DE DIMENSÕES 60X60 CM APLICADA EM AMBIENTES DE ÁREA MENOR QUE 5 M2. AF_06/2014</t>
  </si>
  <si>
    <t>73,35</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</si>
  <si>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</si>
  <si>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</si>
  <si>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56,43</t>
  </si>
  <si>
    <t>REVESTIMENTO CERÂMICO PARA PISO COM PLACAS TIPO PORCELANATO DE DIMENSÕES 45X45 CM APLICADA EM AMBIENTES DE ÁREA MENOR QUE 5 M². AF_06/2014</t>
  </si>
  <si>
    <t>97,47</t>
  </si>
  <si>
    <t>REVESTIMENTO CERÂMICO PARA PISO COM PLACAS TIPO PORCELANATO DE DIMENSÕES 45X45 CM APLICADA EM AMBIENTES DE ÁREA ENTRE 5 M² E 10 M². AF_06/2014</t>
  </si>
  <si>
    <t>87,73</t>
  </si>
  <si>
    <t>REVESTIMENTO CERÂMICO PARA PISO COM PLACAS TIPO PORCELANATO DE DIMENSÕES 45X45 CM APLICADA EM AMBIENTES DE ÁREA MAIOR QUE 10 M². AF_06/2014</t>
  </si>
  <si>
    <t>81,91</t>
  </si>
  <si>
    <t>REVESTIMENTO CERÂMICO PARA PISO COM PLACAS TIPO PORCELANATO DE DIMENSÕES 60X60 CM APLICADA EM AMBIENTES DE ÁREA MENOR QUE 5 M². AF_06/2014</t>
  </si>
  <si>
    <t>111,60</t>
  </si>
  <si>
    <t>REVESTIMENTO CERÂMICO PARA PISO COM PLACAS TIPO PORCELANATO DE DIMENSÕES 60X60 CM APLICADA EM AMBIENTES DE ÁREA ENTRE 5 M² E 10 M². AF_06/2014</t>
  </si>
  <si>
    <t>100,40</t>
  </si>
  <si>
    <t>REVESTIMENTO CERÂMICO PARA PISO COM PLACAS TIPO PORCELANATO DE DIMENSÕES 60X60 CM APLICADA EM AMBIENTES DE ÁREA MAIOR QUE 10 M². AF_06/2014</t>
  </si>
  <si>
    <t>92,37</t>
  </si>
  <si>
    <t>93,52</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</si>
  <si>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</si>
  <si>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</si>
  <si>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32,33</t>
  </si>
  <si>
    <t>REVESTIMENTO CERÂMICO PARA PISO COM PLACAS TIPO ESMALTADA PADRÃO POPULAR DE DIMENSÕES 35X35 CM APLICADA EM AMBIENTES DE ÁREA MENOR QUE 5 M2. AF_06/2014</t>
  </si>
  <si>
    <t>35,97</t>
  </si>
  <si>
    <t>REVESTIMENTO CERÂMICO PARA PISO COM PLACAS TIPO ESMALTADA PADRÃO POPULAR DE DIMENSÕES 35X35 CM APLICADA EM AMBIENTES DE ÁREA ENTRE 5 M2 E 10 M2. AF_06/2014</t>
  </si>
  <si>
    <t>32,17</t>
  </si>
  <si>
    <t>REVESTIMENTO CERÂMICO PARA PISO COM PLACAS TIPO ESMALTADA PADRÃO POPULAR DE DIMENSÕES 35X35 CM APLICADA EM AMBIENTES DE ÁREA MAIOR QUE 10 M2. AF_06/2014</t>
  </si>
  <si>
    <t>PISO EM LADRILHO HIDRÁULICO APLICADO EM AMBIENTES INTERNOS, INCLUSO APLICAÇÃO DE RESINA. AF_06/2018</t>
  </si>
  <si>
    <t>PISO EM GRANITO APLICADO EM AMBIENTES INTERNOS. AF_09/2020</t>
  </si>
  <si>
    <t>329,83</t>
  </si>
  <si>
    <t>PISO EM MÁRMORE APLICADO EM AMBIENTES INTERNOS. AF_09/2020</t>
  </si>
  <si>
    <t>513,69</t>
  </si>
  <si>
    <t>PISO VINÍLICO SEMI-FLEXÍVEL EM PLACAS, PADRÃO LISO, ESPESSURA 3,2 MM, FIXADO COM COLA. AF_06/2018</t>
  </si>
  <si>
    <t>PISO ELEVADO COM ESTRUTURA EM AÇO, COMPOSTO POR PEDESTAIS E LONGARINAS. AF_09/2020</t>
  </si>
  <si>
    <t>402,44</t>
  </si>
  <si>
    <t>PISO CIMENTADO, TRAÇO 1:3 (CIMENTO E AREIA), ACABAMENTO LISO, ESPESSURA 2,0 CM, PREPARO MECÂNICO DA ARGAMASSA. AF_09/2020</t>
  </si>
  <si>
    <t>24,64</t>
  </si>
  <si>
    <t>PISO CIMENTADO, TRAÇO 1:3 (CIMENTO E AREIA), ACABAMENTO LISO, ESPESSURA 3,0 CM, PREPARO MECÂNICO DA ARGAMASSA. AF_09/2020</t>
  </si>
  <si>
    <t>31,01</t>
  </si>
  <si>
    <t>32,41</t>
  </si>
  <si>
    <t>PISO CIMENTADO, TRAÇO 1:3 (CIMENTO E AREIA), ACABAMENTO RÚSTICO, ESPESSURA 2,0 CM, PREPARO MECÂNICO DA ARGAMASSA. AF_09/2020</t>
  </si>
  <si>
    <t>PISO CIMENTADO, TRAÇO 1:3 (CIMENTO E AREIA), ACABAMENTO RÚSTICO, ESPESSURA 3,0 CM, PREPARO MECÂNICO DA ARGAMASSA. AF_09/2020</t>
  </si>
  <si>
    <t>30,59</t>
  </si>
  <si>
    <t>RODAPÉ EM GRANITO, ALTURA 10 CM. AF_09/2020</t>
  </si>
  <si>
    <t>60,13</t>
  </si>
  <si>
    <t>RODAPÉ EM LADRILHO HIDRÁULICO, ALTURA 7 CM. AF_09/2020</t>
  </si>
  <si>
    <t>28,63</t>
  </si>
  <si>
    <t>30,84</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</si>
  <si>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</si>
  <si>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</si>
  <si>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</si>
  <si>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</si>
  <si>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</si>
  <si>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188,54</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</si>
  <si>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</si>
  <si>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</si>
  <si>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</si>
  <si>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EM GRANILITE, MARMORITE OU GRANITINA EM AMBIENTES INTERNOS. AF_09/2020</t>
  </si>
  <si>
    <t>PISO PODOTÁTIL, DIRECIONAL OU ALERTA, ASSENTADO SOBRE ARGAMASSA. AF_05/2020</t>
  </si>
  <si>
    <t>PISO VINÍLICO SEMI-FLEXÍVEL EM PLACAS, PADRÃO LISO, ESPESSURA 3,2 MM, FIXADO COM COLA. AF_09/2020</t>
  </si>
  <si>
    <t>143,89</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</si>
  <si>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</si>
  <si>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</si>
  <si>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</si>
  <si>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</si>
  <si>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71,72</t>
  </si>
  <si>
    <t>PISO DE BORRACHA CANELADO, ESPESSURA 3,5MM, FIXADO COM ADESIVO ACRÍLICO. AF_09/2020</t>
  </si>
  <si>
    <t>PREPARO DE CONTRAPISO COM POLITRIZ. AF_09/2020</t>
  </si>
  <si>
    <t>2,63</t>
  </si>
  <si>
    <t>APLICACAO DE TINTA A BASE DE EPOXI SOBRE PISO</t>
  </si>
  <si>
    <t>41,44</t>
  </si>
  <si>
    <t>PISO EM GRANITO APLICADO EM CALÇADAS OU PISOS EXTERNOS. AF_05/2020</t>
  </si>
  <si>
    <t>338,29</t>
  </si>
  <si>
    <t>PISO EM MÁRMORE APLICADO EM CALÇADAS OU PISOS EXTERNOS. AF_05/2020</t>
  </si>
  <si>
    <t>522,15</t>
  </si>
  <si>
    <t>SOLEIRA EM MÁRMORE, LARGURA 15 CM, ESPESSURA 2,0 CM. AF_09/2020</t>
  </si>
  <si>
    <t>87,70</t>
  </si>
  <si>
    <t>89,30</t>
  </si>
  <si>
    <t>RODAPÉ EM MÁRMORE, ALTURA 7 CM. AF_09/2020</t>
  </si>
  <si>
    <t>RODAPÉ EM MADEIRA, ALTURA 7CM, FIXADO COM COLA. AF_09/2020</t>
  </si>
  <si>
    <t>RODAPÉ EM MADEIRA, ALTURA 7CM, FIXADO COM COLA E PARAFUSOS. AF_09/2020</t>
  </si>
  <si>
    <t>22,94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</si>
  <si>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</si>
  <si>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</si>
  <si>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</si>
  <si>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</si>
  <si>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</si>
  <si>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</si>
  <si>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15,99</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</si>
  <si>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</si>
  <si>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</si>
  <si>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</si>
  <si>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</si>
  <si>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</si>
  <si>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72,91</t>
  </si>
  <si>
    <t>75,10</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</si>
  <si>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</si>
  <si>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</si>
  <si>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86,40</t>
  </si>
  <si>
    <t>EXECUÇÃO DE PASSEIO (CALÇADA) OU PISO DE CONCRETO COM CONCRETO MOLDADO IN LOCO, USINADO, ACABAMENTO CONVENCIONAL, ESPESSURA 10 CM, ARMADO. AF_07/2016</t>
  </si>
  <si>
    <t>80,43</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</si>
  <si>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</si>
  <si>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</si>
  <si>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91,21</t>
  </si>
  <si>
    <t>PISO EM CONCRETO 20 MPA PREPARO MECÂNICO, ESPESSURA 7CM. AF_09/2020</t>
  </si>
  <si>
    <t>PISO TÊXTIL (CARPETE) EM PLACA. AF_09/2020</t>
  </si>
  <si>
    <t>157,82</t>
  </si>
  <si>
    <t>PISO TÊXTIL (CARPETE) EM MANTA (ROLO) E = 6 A 7 MM. AF_09/2020</t>
  </si>
  <si>
    <t>125,80</t>
  </si>
  <si>
    <t>PISO TÊXTIL (CARPETE) EM MANTA (ROLO) E = 9 A 10 MM. AF_09/2020</t>
  </si>
  <si>
    <t>154,55</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</si>
  <si>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</si>
  <si>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</si>
  <si>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27,18</t>
  </si>
  <si>
    <t>28,46</t>
  </si>
  <si>
    <t>CONTRAPISO EM ARGAMASSA PRONTA, PREPARO MECÂNICO COM MISTURADOR 300 KG, APLICADO EM ÁREAS SECAS SOBRE LAJE, ADERIDO, ESPESSURA 2CM. AF_06/2014</t>
  </si>
  <si>
    <t>54,01</t>
  </si>
  <si>
    <t>CONTRAPISO EM ARGAMASSA PRONTA, PREPARO MANUAL, APLICADO EM ÁREAS SECAS SOBRE LAJE, ADERIDO, ESPESSURA 2CM. AF_06/2014</t>
  </si>
  <si>
    <t>58,53</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</si>
  <si>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</si>
  <si>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</si>
  <si>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33,99</t>
  </si>
  <si>
    <t>35,58</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</si>
  <si>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</si>
  <si>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</si>
  <si>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</si>
  <si>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35,40</t>
  </si>
  <si>
    <t>36,84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</si>
  <si>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</si>
  <si>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</si>
  <si>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</si>
  <si>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</si>
  <si>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</si>
  <si>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</si>
  <si>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</si>
  <si>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</si>
  <si>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34,66</t>
  </si>
  <si>
    <t>CONTRAPISO EM ARGAMASSA TRAÇO 1:4 (CIMENTO E AREIA), PREPARO MANUAL, APLICADO EM ÁREAS SECAS SOBRE LAJE, NÃO ADERIDO, ESPESSURA 5CM. AF_06/2014</t>
  </si>
  <si>
    <t>39,77</t>
  </si>
  <si>
    <t>CONTRAPISO EM ARGAMASSA PRONTA, PREPARO MECÂNICO COM MISTURADOR 300 KG, APLICADO EM ÁREAS SECAS SOBRE LAJE, NÃO ADERIDO, ESPESSURA 5CM. AF_06/2014</t>
  </si>
  <si>
    <t>90,39</t>
  </si>
  <si>
    <t>91,78</t>
  </si>
  <si>
    <t>CONTRAPISO EM ARGAMASSA PRONTA, PREPARO MANUAL, APLICADO EM ÁREAS SECAS SOBRE LAJE, NÃO ADERIDO, ESPESSURA 5CM. AF_06/2014</t>
  </si>
  <si>
    <t>101,38</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</si>
  <si>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</si>
  <si>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</si>
  <si>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43,00</t>
  </si>
  <si>
    <t>CONTRAPISO EM ARGAMASSA PRONTA, PREPARO MECÂNICO COM MISTURADOR 300 KG, APLICADO EM ÁREAS SECAS SOBRE LAJE, NÃO ADERIDO, ESPESSURA 6CM. AF_06/2014</t>
  </si>
  <si>
    <t>99,64</t>
  </si>
  <si>
    <t>CONTRAPISO EM ARGAMASSA PRONTA, PREPARO MANUAL, APLICADO EM ÁREAS SECAS SOBRE LAJE, NÃO ADERIDO, ESPESSURA 6CM. AF_06/2014</t>
  </si>
  <si>
    <t>110,10</t>
  </si>
  <si>
    <t>CONTRAPISO EM ARGAMASSA TRAÇO 1:4 (CIMENTO E AREIA), PREPARO MECÂNICO COM BETONEIRA 400 L, APLICADO EM ÁREAS MOLHADAS SOBRE LAJE, ADERIDO, ESPESSURA 2CM. AF_06/2014</t>
  </si>
  <si>
    <t>34,19</t>
  </si>
  <si>
    <t>CONTRAPISO EM ARGAMASSA TRAÇO 1:4 (CIMENTO E AREIA), PREPARO MANUAL, APLICADO EM ÁREAS MOLHADAS SOBRE LAJE, ADERIDO, ESPESSURA 2CM. AF_06/2014</t>
  </si>
  <si>
    <t>34,72</t>
  </si>
  <si>
    <t>36,80</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</si>
  <si>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</si>
  <si>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</si>
  <si>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68,27</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</si>
  <si>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</si>
  <si>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</si>
  <si>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</si>
  <si>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</si>
  <si>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85,10</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</si>
  <si>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</si>
  <si>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</si>
  <si>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</si>
  <si>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</si>
  <si>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81,06</t>
  </si>
  <si>
    <t>CONTRAPISO EM ARGAMASSA TRAÇO 1:4 (CIMENTO E AREIA), PREPARO MECÂNICO COM BETONEIRA 400 L, APLICADO EM ÁREAS MOLHADAS SOBRE IMPERMEABILIZAÇÃO, ESPESSURA 4CM. AF_06/2014</t>
  </si>
  <si>
    <t>41,21</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</si>
  <si>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</si>
  <si>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</si>
  <si>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</si>
  <si>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99,48</t>
  </si>
  <si>
    <t>CONTRAPISO AUTONIVELANTE, APLICADO SOBRE LAJE, NÃO ADERIDO, ESPESSURA 3CM. AF_06/2014</t>
  </si>
  <si>
    <t>18,93</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</si>
  <si>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</si>
  <si>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</si>
  <si>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</si>
  <si>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</si>
  <si>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21,25</t>
  </si>
  <si>
    <t>21,67</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</si>
  <si>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</si>
  <si>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</si>
  <si>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</si>
  <si>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59,49</t>
  </si>
  <si>
    <t>CONTRAPISO ACÚSTICO EM ARGAMASSA PRONTA, PREPARO MECÂNICO COM MISTURADOR 300 KG, APLICADO EM ÁREAS SECAS MENORES QUE 15M2, ESPESSURA 5CM. AF_10/2014</t>
  </si>
  <si>
    <t>112,04</t>
  </si>
  <si>
    <t>CONTRAPISO ACÚSTICO EM ARGAMASSA PRONTA, PREPARO MANUAL, APLICADO EM ÁREAS SECAS MENORES QUE 15M2, ESPESSURA 5CM. AF_10/2014</t>
  </si>
  <si>
    <t>123,76</t>
  </si>
  <si>
    <t>CONTRAPISO ACÚSTICO EM ARGAMASSA TRAÇO 1:4 (CIMENTO E AREIA), PREPARO MECÂNICO COM BETONEIRA 400L, APLICADO EM ÁREAS SECAS MENORES QUE 15M2, ESPESSURA 6CM. AF_10/2014</t>
  </si>
  <si>
    <t>60,57</t>
  </si>
  <si>
    <t>CONTRAPISO ACÚSTICO EM ARGAMASSA TRAÇO 1:4 (CIMENTO E AREIA), PREPARO MANUAL, APLICADO EM ÁREAS SECAS MENORES QUE 15M2, ESPESSURA 6CM. AF_10/2014</t>
  </si>
  <si>
    <t>66,13</t>
  </si>
  <si>
    <t>CONTRAPISO ACÚSTICO EM ARGAMASSA PRONTA, PREPARO MECÂNICO COM MISTURADOR 300 KG, APLICADO EM ÁREAS SECAS MENORES QUE 15M2, ESPESSURA 6CM. AF_10/2014</t>
  </si>
  <si>
    <t>122,77</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</si>
  <si>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</si>
  <si>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</si>
  <si>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</si>
  <si>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70,20</t>
  </si>
  <si>
    <t>CONTRAPISO ACÚSTICO EM ARGAMASSA PRONTA, PREPARO MECÂNICO COM MISTURADOR 300 KG, APLICADO EM ÁREAS SECAS MENORES QUE 15M2, ESPESSURA 7CM. AF_10/2014</t>
  </si>
  <si>
    <t>138,59</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</si>
  <si>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</si>
  <si>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</si>
  <si>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51,80</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</si>
  <si>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</si>
  <si>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</si>
  <si>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</si>
  <si>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</si>
  <si>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</si>
  <si>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58,50</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</si>
  <si>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</si>
  <si>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</si>
  <si>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</si>
  <si>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61,83</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</si>
  <si>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</si>
  <si>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</si>
  <si>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</si>
  <si>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</si>
  <si>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</si>
  <si>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</si>
  <si>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31,90</t>
  </si>
  <si>
    <t>33,36</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</si>
  <si>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</si>
  <si>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</si>
  <si>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</si>
  <si>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</si>
  <si>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</si>
  <si>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</si>
  <si>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</si>
  <si>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</si>
  <si>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</si>
  <si>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3,38</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</si>
  <si>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</si>
  <si>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</si>
  <si>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</si>
  <si>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4,34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</si>
  <si>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</si>
  <si>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</si>
  <si>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</si>
  <si>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</si>
  <si>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</si>
  <si>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</si>
  <si>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5,54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</si>
  <si>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</si>
  <si>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</si>
  <si>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</si>
  <si>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</si>
  <si>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</si>
  <si>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</si>
  <si>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</si>
  <si>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</si>
  <si>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6,22</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</si>
  <si>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</si>
  <si>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</si>
  <si>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</si>
  <si>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</si>
  <si>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</si>
  <si>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5,90</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</si>
  <si>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</si>
  <si>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</si>
  <si>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</si>
  <si>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</si>
  <si>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11,02</t>
  </si>
  <si>
    <t>APLICAÇÃO MANUAL DE GESSO DESEMPENADO (SEM TALISCAS) EM TETO DE AMBIENTES DE ÁREA ENTRE 5M² E 10M², ESPESSURA DE 0,5CM. AF_06/2014</t>
  </si>
  <si>
    <t>15,57</t>
  </si>
  <si>
    <t>APLICAÇÃO MANUAL DE GESSO DESEMPENADO (SEM TALISCAS) EM TETO DE AMBIENTES DE ÁREA MENOR QUE 5M², ESPESSURA DE 0,5CM. AF_06/2014</t>
  </si>
  <si>
    <t>18,60</t>
  </si>
  <si>
    <t>APLICAÇÃO MANUAL DE GESSO DESEMPENADO (SEM TALISCAS) EM TETO DE AMBIENTES DE ÁREA MAIOR QUE 10M², ESPESSURA DE 1,0CM. AF_06/2014</t>
  </si>
  <si>
    <t>15,52</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</si>
  <si>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</si>
  <si>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</si>
  <si>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24,90</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</si>
  <si>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</si>
  <si>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</si>
  <si>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</si>
  <si>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</si>
  <si>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</si>
  <si>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16,29</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</si>
  <si>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</si>
  <si>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</si>
  <si>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24,23</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</si>
  <si>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</si>
  <si>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</si>
  <si>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23,91</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</si>
  <si>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</si>
  <si>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</si>
  <si>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26,37</t>
  </si>
  <si>
    <t>APLICAÇÃO MANUAL DE GESSO SARRAFEADO (COM TALISCAS) EM PAREDES DE AMBIENTES DE ÁREA MENOR QUE 5M², ESPESSURA DE 1,5CM. AF_06/2014</t>
  </si>
  <si>
    <t>27,32</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</si>
  <si>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</si>
  <si>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</si>
  <si>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</si>
  <si>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</si>
  <si>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20,51</t>
  </si>
  <si>
    <t>APLICAÇÃO DE GESSO PROJETADO COM EQUIPAMENTO DE PROJEÇÃO EM PAREDES DE AMBIENTES DE ÁREA ENTRE 5M² E 10M², DESEMPENADO (SEM TALISCAS), ESPESSURA DE 1,0CM. AF_06/2014</t>
  </si>
  <si>
    <t>22,56</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</si>
  <si>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</si>
  <si>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</si>
  <si>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</si>
  <si>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24,35</t>
  </si>
  <si>
    <t>25,94</t>
  </si>
  <si>
    <t>APLICAÇÃO DE GESSO PROJETADO COM EQUIPAMENTO DE PROJEÇÃO EM PAREDES DE AMBIENTES DE ÁREA MENOR QUE 5M², SARRAFEADO (COM TALISCAS), ESPESSURA DE 1,0CM. AF_06/2014</t>
  </si>
  <si>
    <t>25,29</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</si>
  <si>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</si>
  <si>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</si>
  <si>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</si>
  <si>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30,79</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</si>
  <si>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</si>
  <si>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</si>
  <si>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33,86</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</si>
  <si>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</si>
  <si>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</si>
  <si>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31,05</t>
  </si>
  <si>
    <t>EMBOÇO, PARA RECEBIMENTO DE CERÂMICA, EM ARGAMASSA TRAÇO 1:2:8, PREPARO MECÂNICO COM BETONEIRA 400L, APLICADO MANUALMENTE EM FACES INTERNAS DE PAREDES, PARA AMBIENTE COM ÁREA ENTRE 5M2 E 10M2, ESPESSURA DE 20MM, COM EXECUÇÃO DE TALISCAS. AF_06/2014</t>
  </si>
  <si>
    <t>26,67</t>
  </si>
  <si>
    <t>EMBOÇO, PARA RECEBIMENTO DE CERÂMICA, EM ARGAMASSA TRAÇO 1:2:8, PREPARO MANUAL, APLICADO MANUALMENTE EM FACES INTERNAS DE PAREDES, PARA AMBIENTE COM ÁREA  ENTRE 5M2 E 10M2, ESPESSURA DE 20MM, COM EXECUÇÃO DE TALISCAS. AF_06/2014</t>
  </si>
  <si>
    <t>28,36</t>
  </si>
  <si>
    <t>EMBOÇO, PARA RECEBIMENTO DE CERÂMICA, EM ARGAMASSA TRAÇO 1:2:8, PREPARO MECÂNICO COM BETONEIRA 400L, APLICADO MANUALMENTE EM FACES INTERNAS DE PAREDES, PARA AMBIENTE COM ÁREA  MAIOR QUE 10M2, ESPESSURA DE 20MM, COM EXECUÇÃO DE TALISCAS. AF_06/2014</t>
  </si>
  <si>
    <t>23,86</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</si>
  <si>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</si>
  <si>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</si>
  <si>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55,23</t>
  </si>
  <si>
    <t>MASSA ÚNICA, PARA RECEBIMENTO DE PINTURA, EM ARGAMASSA INDUSTRIALIZADA, PREPARO MECÂNICO, APLICADO COM EQUIPAMENTO DE MISTURA E PROJEÇÃO DE 1,5 M3/H DE ARGAMASSA EM FACES INTERNAS DE PAREDES, ESPESSURA DE 20MM, COM EXECUÇÃO DE TALISCAS. AF_06/2014</t>
  </si>
  <si>
    <t>54,27</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</si>
  <si>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</si>
  <si>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</si>
  <si>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50,12</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</si>
  <si>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</si>
  <si>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</si>
  <si>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</si>
  <si>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</si>
  <si>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17,82</t>
  </si>
  <si>
    <t>MASSA ÚNICA, PARA RECEBIMENTO DE PINTURA, EM ARGAMASSA TRAÇO 1:2:8, PREPARO MANUAL, APLICADA MANUALMENTE EM FACES INTERNAS DE PAREDES, ESPESSURA DE 10MM, COM EXECUÇÃO DE TALISCAS. AF_06/2014</t>
  </si>
  <si>
    <t>18,52</t>
  </si>
  <si>
    <t>EMBOÇO, PARA RECEBIMENTO DE CERÂMICA, EM ARGAMASSA TRAÇO 1:2:8, PREPARO MECÂNICO COM BETONEIRA 400L, APLICADO MANUALMENTE EM FACES INTERNAS DE PAREDES, PARA AMBIENTE COM ÁREA ENTRE 5M2 E 10M2, ESPESSURA DE 10MM, COM EXECUÇÃO DE TALISCAS. AF_06/2014</t>
  </si>
  <si>
    <t>15,86</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</si>
  <si>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</si>
  <si>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</si>
  <si>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13,32</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</si>
  <si>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</si>
  <si>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</si>
  <si>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</si>
  <si>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</si>
  <si>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</si>
  <si>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</si>
  <si>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</si>
  <si>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40,03</t>
  </si>
  <si>
    <t>EMBOÇO OU MASSA ÚNICA EM ARGAMASSA TRAÇO 1:2:8, PREPARO MANUAL, APLICADA MANUALMENTE EM PANOS DE FACHADA COM PRESENÇA DE VÃOS, ESPESSURA DE 25 MM. AF_06/2014</t>
  </si>
  <si>
    <t>45,78</t>
  </si>
  <si>
    <t>EMBOÇO OU MASSA ÚNICA EM ARGAMASSA INDUSTRIALIZADA, PREPARO MECÂNICO E APLICAÇÃO COM EQUIPAMENTO DE MISTURA E PROJEÇÃO DE 1,5 M3/H DE ARGAMASSA EM PANOS DE FACHADA COM PRESENÇA DE VÃOS, ESPESSURA DE 25 MM. AF_06/2014</t>
  </si>
  <si>
    <t>60,30</t>
  </si>
  <si>
    <t>62,77</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</si>
  <si>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</si>
  <si>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</si>
  <si>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50,43</t>
  </si>
  <si>
    <t>54,05</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</si>
  <si>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</si>
  <si>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</si>
  <si>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</si>
  <si>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</si>
  <si>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</si>
  <si>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68,75</t>
  </si>
  <si>
    <t>73,78</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</si>
  <si>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</si>
  <si>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</si>
  <si>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111,15</t>
  </si>
  <si>
    <t>EMBOÇO OU MASSA ÚNICA EM ARGAMASSA TRAÇO 1:2:8, PREPARO MECÂNICO COM BETONEIRA 400 L, APLICADA MANUALMENTE EM PANOS CEGOS DE FACHADA (SEM PRESENÇA DE VÃOS), ESPESSURA DE 25 MM. AF_06/2014</t>
  </si>
  <si>
    <t>27,16</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</si>
  <si>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</si>
  <si>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</si>
  <si>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46,94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</si>
  <si>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</si>
  <si>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</si>
  <si>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39,32</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</si>
  <si>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</si>
  <si>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</si>
  <si>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</si>
  <si>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</si>
  <si>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</si>
  <si>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</si>
  <si>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50,85</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</si>
  <si>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</si>
  <si>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</si>
  <si>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</si>
  <si>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</si>
  <si>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85,48</t>
  </si>
  <si>
    <t>EMBOÇO OU MASSA ÚNICA EM ARGAMASSA TRAÇO 1:2:8, PREPARO MECÂNICO COM BETONEIRA 400 L, APLICADA MANUALMENTE EM SUPERFÍCIES EXTERNAS DA SACADA, ESPESSURA DE 35 MM, SEM USO DE TELA METÁLICA DE REFORÇO CONTRA FISSURAÇÃO. AF_06/2014</t>
  </si>
  <si>
    <t>74,69</t>
  </si>
  <si>
    <t>EMBOÇO OU MASSA ÚNICA EM ARGAMASSA TRAÇO 1:2:8, PREPARO MANUAL, APLICADA MANUALMENTE EM SUPERFÍCIES EXTERNAS DA SACADA, ESPESSURA DE 35 MM, SEM USO DE TELA METÁLICA DE REFORÇO CONTRA FISSURAÇÃO. AF_06/2014</t>
  </si>
  <si>
    <t>71,99</t>
  </si>
  <si>
    <t>78,22</t>
  </si>
  <si>
    <t>EMBOÇO OU MASSA ÚNICA EM ARGAMASSA INDUSTRIALIZADA, PREPARO MECÂNICO E APLICAÇÃO COM EQUIPAMENTO DE MISTURA E PROJEÇÃO DE 1,5 M3/H EM SUPERFÍCIES EXTERNAS DA SACADA, ESPESSURA 35 MM, SEM USO DE TELA METÁLICA. AF_06/2014</t>
  </si>
  <si>
    <t>94,88</t>
  </si>
  <si>
    <t>100,29</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</si>
  <si>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</si>
  <si>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</si>
  <si>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</si>
  <si>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115,12</t>
  </si>
  <si>
    <t>EMBOÇO OU MASSA ÚNICA EM ARGAMASSA TRAÇO 1:2:8, PREPARO MECÂNICO COM BETONEIRA 400 L, APLICADA MANUALMENTE EM SUPERFÍCIES EXTERNAS DA SACADA, ESPESSURA MAIOR OU IGUAL A 50 MM, SEM USO DE TELA METÁLICA DE REFORÇO CONTRA FISSURAÇÃO. AF_06/2014</t>
  </si>
  <si>
    <t>107,28</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</si>
  <si>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</si>
  <si>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</si>
  <si>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142,16</t>
  </si>
  <si>
    <t>EMBOÇO OU MASSA ÚNICA EM ARGAMASSA TRAÇO 1:2:8, PREPARO MECÂNICO COM BETONEIRA 400 L, APLICADA MANUALMENTE NAS PAREDES INTERNAS DA SACADA, ESPESSURA DE 25 MM, SEM USO DE TELA METÁLICA DE REFORÇO CONTRA FISSURAÇÃO. AF_06/2014</t>
  </si>
  <si>
    <t>53,96</t>
  </si>
  <si>
    <t>EMBOÇO OU MASSA ÚNICA EM ARGAMASSA TRAÇO 1:2:8, PREPARO MANUAL, APLICADA MANUALMENTE NAS PAREDES INTERNAS DA SACADA, ESPESSURA DE 25 MM, SEM USO DE TELA METÁLICA DE REFORÇO CONTRA FISSURAÇÃO. AF_06/2014</t>
  </si>
  <si>
    <t>52,84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</si>
  <si>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</si>
  <si>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</si>
  <si>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</si>
  <si>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</si>
  <si>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90,77</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</si>
  <si>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</si>
  <si>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</si>
  <si>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</si>
  <si>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</si>
  <si>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</si>
  <si>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</si>
  <si>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</si>
  <si>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</si>
  <si>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</si>
  <si>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</si>
  <si>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</si>
  <si>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</si>
  <si>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92,27</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</si>
  <si>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</si>
  <si>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</si>
  <si>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</si>
  <si>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</si>
  <si>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</si>
  <si>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</si>
  <si>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</si>
  <si>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</si>
  <si>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</si>
  <si>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152,49</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</si>
  <si>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</si>
  <si>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</si>
  <si>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137,83</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</si>
  <si>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</si>
  <si>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</si>
  <si>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100,51</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</si>
  <si>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</si>
  <si>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</si>
  <si>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</si>
  <si>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</si>
  <si>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</si>
  <si>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</si>
  <si>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</si>
  <si>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23,98</t>
  </si>
  <si>
    <t>MASSA ÚNICA, PARA RECEBIMENTO DE PINTURA, EM ARGAMASSA TRAÇO 1:2:8, PREPARO MANUAL, APLICADA MANUALMENTE EM TETO, ESPESSURA DE 10MM, COM EXECUÇÃO DE TALISCAS. AF_03/2015</t>
  </si>
  <si>
    <t>27,72</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</si>
  <si>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</si>
  <si>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</si>
  <si>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201,19</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</si>
  <si>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</si>
  <si>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</si>
  <si>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</si>
  <si>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48,11</t>
  </si>
  <si>
    <t>50,08</t>
  </si>
  <si>
    <t>REVESTIMENTO CERÂMICO PARA PAREDES INTERNAS COM PLACAS TIPO ESMALTADA EXTRA DE DIMENSÕES 20X20 CM APLICADAS EM AMBIENTES DE ÁREA MAIOR QUE 5 M² NA ALTURA INTEIRA DAS PAREDES. AF_06/2014</t>
  </si>
  <si>
    <t>42,48</t>
  </si>
  <si>
    <t>43,87</t>
  </si>
  <si>
    <t>REVESTIMENTO CERÂMICO PARA PAREDES INTERNAS COM PLACAS TIPO ESMALTADA EXTRA DE DIMENSÕES 20X20 CM APLICADAS EM AMBIENTES DE ÁREA MENOR QUE 5 M² A MEIA ALTURA DAS PAREDES. AF_06/2014</t>
  </si>
  <si>
    <t>52,30</t>
  </si>
  <si>
    <t>REVESTIMENTO CERÂMICO PARA PAREDES INTERNAS COM PLACAS TIPO ESMALTADA EXTRA DE DIMENSÕES 20X20 CM APLICADAS EM AMBIENTES DE ÁREA MAIOR QUE 5 M² A MEIA ALTURA DAS PAREDES. AF_06/2014</t>
  </si>
  <si>
    <t>47,62</t>
  </si>
  <si>
    <t>49,53</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</si>
  <si>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</si>
  <si>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</si>
  <si>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47,09</t>
  </si>
  <si>
    <t>REVESTIMENTO CERÂMICO PARA PAREDES INTERNAS COM PLACAS TIPO ESMALTADA EXTRA DE DIMENSÕES 25X35 CM APLICADAS EM AMBIENTES DE ÁREA MENOR QUE 5 M² A MEIA ALTURA DAS PAREDES. AF_06/2014</t>
  </si>
  <si>
    <t>55,73</t>
  </si>
  <si>
    <t>REVESTIMENTO CERÂMICO PARA PAREDES INTERNAS COM PLACAS TIPO ESMALTADA EXTRA DE DIMENSÕES 25X35 CM APLICADAS EM AMBIENTES DE ÁREA MAIOR QUE 5 M² A MEIA ALTURA DAS PAREDES. AF_06/2014</t>
  </si>
  <si>
    <t>52,52</t>
  </si>
  <si>
    <t>REVESTIMENTO CERÂMICO PARA PAREDES INTERNAS COM PLACAS TIPO ESMALTADA EXTRA  DE DIMENSÕES 33X45 CM APLICADAS EM AMBIENTES DE ÁREA MENOR QUE 5 M² NA ALTURA INTEIRA DAS PAREDES. AF_06/2014</t>
  </si>
  <si>
    <t>54,79</t>
  </si>
  <si>
    <t>57,39</t>
  </si>
  <si>
    <t>REVESTIMENTO CERÂMICO PARA PAREDES INTERNAS COM PLACAS TIPO ESMALTADA EXTRA DE DIMENSÕES 33X45 CM APLICADAS EM AMBIENTES DE ÁREA MAIOR QUE 5 M² NA ALTURA INTEIRA DAS PAREDES. AF_06/2014</t>
  </si>
  <si>
    <t>47,30</t>
  </si>
  <si>
    <t>49,12</t>
  </si>
  <si>
    <t>REVESTIMENTO CERÂMICO PARA PAREDES INTERNAS COM PLACAS TIPO ESMALTADA EXTRA DE DIMENSÕES 33X45 CM APLICADAS EM AMBIENTES DE ÁREA MENOR QUE 5 M² A MEIA ALTURA DAS PAREDES. AF_06/2014</t>
  </si>
  <si>
    <t>55,97</t>
  </si>
  <si>
    <t>58,70</t>
  </si>
  <si>
    <t>REVESTIMENTO CERÂMICO PARA PAREDES INTERNAS COM PLACAS TIPO ESMALTADA EXTRA  DE DIMENSÕES 33X45 CM APLICADAS EM AMBIENTES DE ÁREA MAIOR QUE 5 M² A MEIA ALTURA DAS PAREDES. AF_06/2014</t>
  </si>
  <si>
    <t>53,44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</si>
  <si>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</si>
  <si>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</si>
  <si>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</si>
  <si>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</si>
  <si>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</si>
  <si>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47,97</t>
  </si>
  <si>
    <t>(COMPOSIÇÃO REPRESENTATIVA) DO SERVIÇO DE REVESTIMENTO CERÂMICO PARA PAREDES INTERNAS, MEIA PAREDE, OU PAREDE INTEIRA, PLACAS TIPO ESMALTADA EXTRA DE 20X20 CM, PARA EDIFICAÇÕES HABITACIONAIS UNIFAMILIAR (CASAS) E EDIFICAÇÕES PÚBLICAS PADRÃO. AF_11/2014</t>
  </si>
  <si>
    <t>46,54</t>
  </si>
  <si>
    <t>48,35</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</si>
  <si>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</si>
  <si>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</si>
  <si>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</si>
  <si>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41,70</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</si>
  <si>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</si>
  <si>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</si>
  <si>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42,95</t>
  </si>
  <si>
    <t>44,92</t>
  </si>
  <si>
    <t>REVESTIMENTO CERÂMICO PARA PAREDES INTERNAS COM PLACAS TIPO ESMALTADA PADRÃO POPULAR DE DIMENSÕES 20X20 CM, ARGAMASSA TIPO AC III, APLICADAS EM AMBIENTES DE ÁREA MAIOR QUE 5 M2 NA ALTURA INTEIRA DAS PAREDES. AF_06/2014</t>
  </si>
  <si>
    <t>37,42</t>
  </si>
  <si>
    <t>38,81</t>
  </si>
  <si>
    <t>REVESTIMENTO CERÂMICO PARA PAREDES INTERNAS COM PLACAS TIPO ESMALTADA PADRÃO POPULAR DE DIMENSÕES 20X20 CM, ARGAMASSA TIPO AC III, APLICADAS EM AMBIENTES DE ÁREA MENOR QUE 5 M2 A MEIA ALTURA DAS PAREDES. AF_06/2014</t>
  </si>
  <si>
    <t>47,14</t>
  </si>
  <si>
    <t>REVESTIMENTO CERÂMICO PARA PAREDES INTERNAS COM PLACAS TIPO ESMALTADA PADRÃO POPULAR DE DIMENSÕES 20X20 CM, ARGAMASSA TIPO AC III, APLICADAS EM AMBIENTES DE ÁREA MAIOR QUE 5 M2 A MEIA ALTURA DAS PAREDES. AF_06/2014</t>
  </si>
  <si>
    <t>42,46</t>
  </si>
  <si>
    <t>PEITORIL LINEAR EM GRANITO OU MÁRMORE, L = 15CM, COMPRIMENTO DE ATÉ 2M, ASSENTADO COM ARGAMASSA 1:6 COM ADITIVO. AF_11/2020</t>
  </si>
  <si>
    <t>118,97</t>
  </si>
  <si>
    <t>CHAPIM SOBRE MUROS LINEARES, EM GRANITO OU MÁRMORE, L = 25 CM, ASSENTADO COM ARGAMASSA 1:6 COM ADITIVO. AF_11/2020</t>
  </si>
  <si>
    <t>CHAPIM (RUFO CAPA) EM AÇO GALVANIZADO, CORTE 33. AF_11/2020</t>
  </si>
  <si>
    <t>46,74</t>
  </si>
  <si>
    <t>47,24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</si>
  <si>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</si>
  <si>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</si>
  <si>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</si>
  <si>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29,19</t>
  </si>
  <si>
    <t>FORRO EM PLACAS DE GESSO, PARA AMBIENTES RESIDENCIAIS. AF_05/2017_P</t>
  </si>
  <si>
    <t>FORRO EM DRYWALL, PARA AMBIENTES RESIDENCIAIS, INCLUSIVE ESTRUTURA DE FIXAÇÃO. AF_05/2017_P</t>
  </si>
  <si>
    <t>51,07</t>
  </si>
  <si>
    <t>FORRO EM PLACAS DE GESSO, PARA AMBIENTES COMERCIAIS. AF_05/2017_P</t>
  </si>
  <si>
    <t>FORRO EM DRYWALL, PARA AMBIENTES COMERCIAIS, INCLUSIVE ESTRUTURA DE FIXAÇÃO. AF_05/2017_P</t>
  </si>
  <si>
    <t>53,19</t>
  </si>
  <si>
    <t>ACABAMENTOS PARA FORRO (MOLDURA DE GESSO). AF_05/2017</t>
  </si>
  <si>
    <t>2,18</t>
  </si>
  <si>
    <t>ACABAMENTOS PARA FORRO (MOLDURA EM DRYWALL, COM LARGURA DE 15 CM). AF_05/2017_P</t>
  </si>
  <si>
    <t>24,73</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</si>
  <si>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</si>
  <si>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</si>
  <si>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</si>
  <si>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58,57</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</si>
  <si>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</si>
  <si>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</si>
  <si>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</si>
  <si>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</si>
  <si>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</si>
  <si>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</si>
  <si>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</si>
  <si>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</si>
  <si>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</si>
  <si>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1,88</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</si>
  <si>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</si>
  <si>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</si>
  <si>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</si>
  <si>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</si>
  <si>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</si>
  <si>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</si>
  <si>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</si>
  <si>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402,25</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</si>
  <si>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</si>
  <si>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</si>
  <si>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</si>
  <si>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</si>
  <si>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</si>
  <si>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384,81</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</si>
  <si>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</si>
  <si>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</si>
  <si>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</si>
  <si>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</si>
  <si>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</si>
  <si>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</si>
  <si>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</si>
  <si>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</si>
  <si>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</si>
  <si>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</si>
  <si>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</si>
  <si>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</si>
  <si>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</si>
  <si>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</si>
  <si>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</si>
  <si>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311,88</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</si>
  <si>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</si>
  <si>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</si>
  <si>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</si>
  <si>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</si>
  <si>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</si>
  <si>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</si>
  <si>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</si>
  <si>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</si>
  <si>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</si>
  <si>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</si>
  <si>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</si>
  <si>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</si>
  <si>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</si>
  <si>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</si>
  <si>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</si>
  <si>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</si>
  <si>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</si>
  <si>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</si>
  <si>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</si>
  <si>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</si>
  <si>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</si>
  <si>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</si>
  <si>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</si>
  <si>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</si>
  <si>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</si>
  <si>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</si>
  <si>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</si>
  <si>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</si>
  <si>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</si>
  <si>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</si>
  <si>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</si>
  <si>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</si>
  <si>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265,99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</si>
  <si>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</si>
  <si>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</si>
  <si>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</si>
  <si>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</si>
  <si>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352,55</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</si>
  <si>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</si>
  <si>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</si>
  <si>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</si>
  <si>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</si>
  <si>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</si>
  <si>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</si>
  <si>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</si>
  <si>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</si>
  <si>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</si>
  <si>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</si>
  <si>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</si>
  <si>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</si>
  <si>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</si>
  <si>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</si>
  <si>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</si>
  <si>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</si>
  <si>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463,06</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</si>
  <si>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</si>
  <si>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</si>
  <si>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</si>
  <si>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</si>
  <si>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</si>
  <si>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</si>
  <si>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</si>
  <si>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</si>
  <si>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</si>
  <si>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</si>
  <si>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</si>
  <si>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</si>
  <si>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</si>
  <si>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</si>
  <si>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</si>
  <si>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</si>
  <si>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</si>
  <si>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</si>
  <si>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</si>
  <si>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</si>
  <si>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</si>
  <si>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</si>
  <si>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</si>
  <si>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</si>
  <si>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</si>
  <si>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</si>
  <si>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1.316,66</t>
  </si>
  <si>
    <t>ARGAMASSA PRONTA PARA CONTRAPISO, PREPARO MANUAL. AF_08/2019</t>
  </si>
  <si>
    <t>1.510,21</t>
  </si>
  <si>
    <t>ARGAMASSA INDUSTRIALIZADA PARA CHAPISCO ROLADO, PREPARO MANUAL. AF_08/2019</t>
  </si>
  <si>
    <t>3.783,78</t>
  </si>
  <si>
    <t>ARGAMASSA INDUSTRIALIZADA PARA CHAPISCO COLANTE, PREPARO MANUAL. AF_08/2019</t>
  </si>
  <si>
    <t>2.447,13</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</si>
  <si>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</si>
  <si>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</si>
  <si>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</si>
  <si>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</si>
  <si>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</si>
  <si>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</si>
  <si>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</si>
  <si>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</si>
  <si>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</si>
  <si>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444,77</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</si>
  <si>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</si>
  <si>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</si>
  <si>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</si>
  <si>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</si>
  <si>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</si>
  <si>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</si>
  <si>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372,01</t>
  </si>
  <si>
    <t>378,36</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</si>
  <si>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</si>
  <si>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</si>
  <si>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</si>
  <si>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</si>
  <si>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</si>
  <si>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</si>
  <si>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</si>
  <si>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</si>
  <si>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487,54</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</si>
  <si>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</si>
  <si>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</si>
  <si>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</si>
  <si>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</si>
  <si>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</si>
  <si>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</si>
  <si>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</si>
  <si>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</si>
  <si>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399,99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</si>
  <si>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</si>
  <si>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</si>
  <si>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</si>
  <si>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</si>
  <si>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</si>
  <si>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</si>
  <si>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</si>
  <si>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</si>
  <si>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22,82</t>
  </si>
  <si>
    <t>PENEIRAMENTO DE AREIA COM PENEIRA MANUAL. AF_11/2015</t>
  </si>
  <si>
    <t>38,39</t>
  </si>
  <si>
    <t>ENSACAMENTO DE AREIA. AF_11/2015</t>
  </si>
  <si>
    <t>34,49</t>
  </si>
  <si>
    <t>TRANSPORTE HORIZONTAL MANUAL, DE SACOS DE 50 KG (UNIDADE: KGXKM). AF_07/2019</t>
  </si>
  <si>
    <t>KGXKM</t>
  </si>
  <si>
    <t>TRANSPORTE HORIZONTAL MANUAL, DE SACOS DE 30 KG (UNIDADE: KGXKM). AF_07/2019</t>
  </si>
  <si>
    <t>0,89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</si>
  <si>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</si>
  <si>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</si>
  <si>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</si>
  <si>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</si>
  <si>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</si>
  <si>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</si>
  <si>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0,69</t>
  </si>
  <si>
    <t>TRANSPORTE HORIZONTAL COM CARRINHO DE MÃO, DE SACOS DE 20 KG (UNIDADE: KGXKM). AF_07/2019</t>
  </si>
  <si>
    <t>0,82</t>
  </si>
  <si>
    <t>TRANSPORTE HORIZONTAL COM MANIPULADOR TELESCÓPICO, DE PÁLETE DE SACOS (UNIDADE: KGXKM). AF_07/2019</t>
  </si>
  <si>
    <t>TRANSPORTE HORIZONTAL COM JERICA DE 60 L, DE MASSA/ GRANEL (UNIDADE: M3XKM). AF_07/2019</t>
  </si>
  <si>
    <t>M3XKM</t>
  </si>
  <si>
    <t>993,85</t>
  </si>
  <si>
    <t>1.093,58</t>
  </si>
  <si>
    <t>TRANSPORTE HORIZONTAL COM JERICA DE 90 L, DE MASSA/ GRANEL (UNIDADE: M3XKM). AF_07/2019</t>
  </si>
  <si>
    <t>718,39</t>
  </si>
  <si>
    <t>790,47</t>
  </si>
  <si>
    <t>TRANSPORTE HORIZONTAL COM CARREGADEIRA, DE MASSA/ GRANEL (UNIDADE: M3XKM). AF_07/2019</t>
  </si>
  <si>
    <t>TRANSPORTE HORIZONTAL MANUAL, DE BLOCOS VAZADOS DE CONCRETO OU CERÂMICO DE 19X19X39CM (UNIDADE: BLOCOXKM). AF_07/2019</t>
  </si>
  <si>
    <t>UNXKM</t>
  </si>
  <si>
    <t>14,46</t>
  </si>
  <si>
    <t>TRANSPORTE HORIZONTAL MANUAL, DE BLOCOS CERÂMICOS FURADOS NA HORIZONTAL DE 9X19X19CM (UNIDADE: BLOCOXKM). AF_07/2019</t>
  </si>
  <si>
    <t>TRANSPORTE HORIZONTAL COM CARRINHO DE MÃO, DE BLOCOS VAZADOS DE CONCRETO OU CERÂMICO DE 19X19X39CM (UNIDADE: BLOCOXKM). AF_07/2019</t>
  </si>
  <si>
    <t>12,11</t>
  </si>
  <si>
    <t>TRANSPORTE HORIZONTAL COM CARRINHO DE MÃO, DE BLOCOS CERÂMICOS FURADOS NA HORIZONTAL DE 9X19X19CM (UNIDADE: BLOCOXKM). AF_07/2019</t>
  </si>
  <si>
    <t>4,67</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</si>
  <si>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</si>
  <si>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</si>
  <si>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1,85</t>
  </si>
  <si>
    <t>TRANSPORTE HORIZONTAL COM CARRINHO MINI PÁLETES, DE BLOCOS VAZADOS DE CONCRETO DE 19X19X39CM (UNIDADE: BLOCOXKM). AF_07/2019</t>
  </si>
  <si>
    <t>2,84</t>
  </si>
  <si>
    <t>TRANSPORTE HORIZONTAL COM CARRINHO MINI PÁLETES, DE BLOCOS CERÂMICOS FURADOS NA VERTICAL DE 19X19X39CM (UNIDADE: BLOCOXKM). AF_07/2019</t>
  </si>
  <si>
    <t>2,68</t>
  </si>
  <si>
    <t>TRANSPORTE HORIZONTAL COM CARRINHO MINI PÁLETES, DE BLOCOS CERÂMICOS FURADOS NA HORIZONTAL DE 9X19X19CM (UNIDADE: BLOCOXKM). AF_07/2019</t>
  </si>
  <si>
    <t>TRANSPORTE HORIZONTAL COM MANIPULADOR TELESCÓPICO, DE BLOCOS VAZADOS DE CONCRETO DE 19X19X39CM (UNIDADE: BLOCOXKM). AF_07/2019</t>
  </si>
  <si>
    <t>2,09</t>
  </si>
  <si>
    <t>2,16</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</si>
  <si>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</si>
  <si>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</si>
  <si>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0,32</t>
  </si>
  <si>
    <t>TRANSPORTE HORIZONTAL MANUAL, DE CAIXA COM REVESTIMENTO CERÂMICO (UNIDADE: M2XKM). AF_07/2019</t>
  </si>
  <si>
    <t>M2XKM</t>
  </si>
  <si>
    <t>18,88</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</si>
  <si>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</si>
  <si>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</si>
  <si>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</si>
  <si>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</si>
  <si>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</si>
  <si>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</si>
  <si>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</si>
  <si>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</si>
  <si>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0,68</t>
  </si>
  <si>
    <t>TRANSPORTE HORIZONTAL COM MANIPULADOR TELESCÓPICO, DE LATA DE 18 LITROS (UNIDADE: LXKM). AF_07/2019</t>
  </si>
  <si>
    <t>0,21</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</si>
  <si>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</si>
  <si>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</si>
  <si>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</si>
  <si>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</si>
  <si>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</si>
  <si>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</si>
  <si>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</si>
  <si>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</si>
  <si>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</si>
  <si>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</si>
  <si>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</si>
  <si>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</si>
  <si>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</si>
  <si>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</si>
  <si>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</si>
  <si>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</si>
  <si>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</si>
  <si>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</si>
  <si>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</si>
  <si>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</si>
  <si>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1,80</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</si>
  <si>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</si>
  <si>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</si>
  <si>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8,90</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</si>
  <si>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</si>
  <si>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</si>
  <si>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</si>
  <si>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</si>
  <si>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</si>
  <si>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</si>
  <si>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29,38</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</si>
  <si>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</si>
  <si>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</si>
  <si>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</si>
  <si>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</si>
  <si>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</si>
  <si>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</si>
  <si>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</si>
  <si>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</si>
  <si>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</si>
  <si>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</si>
  <si>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</si>
  <si>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0,61</t>
  </si>
  <si>
    <t>TRANSPORTE HORIZONTAL MANUAL, DE PORTA (UNIDADE: UNIDXKM). AF_07/2019</t>
  </si>
  <si>
    <t>62,35</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</si>
  <si>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</si>
  <si>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</si>
  <si>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</si>
  <si>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</si>
  <si>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46,73</t>
  </si>
  <si>
    <t>TRANSPORTE HORIZONTAL MANUAL, DE VIDRO (UNIDADE: M2XKM). AF_07/2019</t>
  </si>
  <si>
    <t>46,76</t>
  </si>
  <si>
    <t>TRANSPORTE VERTICAL MANUAL, 1 PAVIMENTO, DE VIDRO (UNIDADE: M2). AF_07/2019</t>
  </si>
  <si>
    <t>TRANSPORTE HORIZONTAL MANUAL, DE TELA DE AÇO (UNIDADE: KGXKM). AF_07/2019</t>
  </si>
  <si>
    <t>2,43</t>
  </si>
  <si>
    <t>TRANSPORTE HORIZONTAL MANUAL, DE COMPENSADO DE MADEIRA (UNIDADE: M2XKM). AF_07/2019</t>
  </si>
  <si>
    <t>18,89</t>
  </si>
  <si>
    <t>TRANSPORTE HORIZONTAL MANUAL, DE TELHA TERMOACÚSTICA OU TELHA DE AÇO ZINCADO (UNIDADE: M2XKM). AF_07/2019</t>
  </si>
  <si>
    <t>TRANSPORTE HORIZONTAL MANUAL, DE TELHA DE FIBROCIMENTO OU TELHA ESTRUTURAL DE FIBROCIMENTO, CANALETE 90 OU KALHETÃO (UNIDADE: M2XKM). AF_07/2019</t>
  </si>
  <si>
    <t>22,29</t>
  </si>
  <si>
    <t>24,53</t>
  </si>
  <si>
    <t>TRANSPORTE HORIZONTAL COM MANIPULADOR TELESCÓPICO, DE TELHAS TERMOACÚSTICAS, FIBROCIMENTO, AÇO ZINCADO, FIBROCIMENTO ESTRUTURAL, CANALETE 90 OU KALHETÃO (UNIDADE: M2XKM). AF_07/2019</t>
  </si>
  <si>
    <t>1,34</t>
  </si>
  <si>
    <t>TRANSPORTE HORIZONTAL MANUAL, DE BACIA SANITÁRIA, CAIXA ACOPLADA, TANQUE OU PIA (UNIDADE: UNIDXKM). AF_07/2019</t>
  </si>
  <si>
    <t>27,11</t>
  </si>
  <si>
    <t>29,83</t>
  </si>
  <si>
    <t>TRANSPORTE VERTICAL MANUAL, 1 PAVIMENTO, DE BACIA SANITÁRIA, CAIXA ACOPLADA, TANQUE OU PIA (UNIDADE: UNID). AF_07/2019</t>
  </si>
  <si>
    <t>0,52</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</si>
  <si>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</si>
  <si>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</si>
  <si>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</si>
  <si>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106,16</t>
  </si>
  <si>
    <t>116,82</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</si>
  <si>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</si>
  <si>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</si>
  <si>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</si>
  <si>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28,52</t>
  </si>
  <si>
    <t>31,38</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</si>
  <si>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</si>
  <si>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</si>
  <si>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</si>
  <si>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</si>
  <si>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1,41</t>
  </si>
  <si>
    <t>LIMPEZA DE PISO CERÂMICO OU COM PEDRAS RÚSTICAS UTILIZANDO ÁCIDO MURIÁTICO. AF_04/2019</t>
  </si>
  <si>
    <t>7,38</t>
  </si>
  <si>
    <t>LIMPEZA DE REVESTIMENTO CERÂMICO EM PAREDE COM PANO ÚMIDO AF_04/2019</t>
  </si>
  <si>
    <t>LIMPEZA DE REVESTIMENTO CERÂMICO EM PAREDE UTILIZANDO ÁCIDO MURIÁTICO. AF_04/2019</t>
  </si>
  <si>
    <t>2,65</t>
  </si>
  <si>
    <t>LIMPEZA DE PISO DE LADRILHO HIDRÁULICO COM PANO ÚMIDO. AF_04/2019</t>
  </si>
  <si>
    <t>LIMPEZA DE CONTRAPISO COM VASSOURA A SECO. AF_04/2019</t>
  </si>
  <si>
    <t>LIMPEZA DE LADRILHO HIDRÁULICO EM PAREDE COM PANO ÚMIDO. AF_04/2019</t>
  </si>
  <si>
    <t>0,77</t>
  </si>
  <si>
    <t>LIMPEZA DE SUPERFÍCIE COM JATO DE ALTA PRESSÃO. AF_04/2019</t>
  </si>
  <si>
    <t>1,30</t>
  </si>
  <si>
    <t>LIMPEZA DE PORTA DE MADEIRA. AF_04/2019</t>
  </si>
  <si>
    <t>LIMPEZA DE FORRO REMOVÍVEL COM PANO ÚMIDO. AF_04/2019</t>
  </si>
  <si>
    <t>1,15</t>
  </si>
  <si>
    <t>CONCRETO CICLOPICO FCK=10MPA 30% PEDRA DE MAO INCLUSIVE LANCAMENTO</t>
  </si>
  <si>
    <t>340,94</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</si>
  <si>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</si>
  <si>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</si>
  <si>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</si>
  <si>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20,20</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</si>
  <si>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</si>
  <si>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</si>
  <si>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34,65</t>
  </si>
  <si>
    <t>GUARDA-CORPO FIXADO EM FÔRMA DE MADEIRA COM TRAVESSÕES EM MADEIRA PREGADA E FECHAMENTO EM PAINEL COMPENSADO PARA EDIFICAÇÕES COM ALTURA IGUAL OU SUPERIOR A 4 PAVIMENTOS. AF_11/2017</t>
  </si>
  <si>
    <t>29,32</t>
  </si>
  <si>
    <t>30,63</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</si>
  <si>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</si>
  <si>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</si>
  <si>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19,10</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</si>
  <si>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</si>
  <si>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</si>
  <si>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29,56</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</si>
  <si>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</si>
  <si>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</si>
  <si>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</si>
  <si>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25,37</t>
  </si>
  <si>
    <t>FECHAMENTO REMOVÍVEL DE VÃO DE PORTAS, EM MADEIRA (VÃO DO ELEVADOR)  1 MONTAGEM EM OBRA. AF_11/2017</t>
  </si>
  <si>
    <t>32,83</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</si>
  <si>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</si>
  <si>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</si>
  <si>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</si>
  <si>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</si>
  <si>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</si>
  <si>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</si>
  <si>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1,77</t>
  </si>
  <si>
    <t>SINALIZAÇÃO COM FITA FIXADA EM CONE PLÁSTICO, INCLUINDO CONE. AF_11/2017</t>
  </si>
  <si>
    <t>8,01</t>
  </si>
  <si>
    <t>INSTALAÇÃO DE SINALIZADOR NOTURNO LED. AF_11/2017</t>
  </si>
  <si>
    <t>30,99</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</si>
  <si>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</si>
  <si>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</si>
  <si>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</si>
  <si>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</si>
  <si>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</si>
  <si>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</si>
  <si>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</si>
  <si>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77,61</t>
  </si>
  <si>
    <t>85,49</t>
  </si>
  <si>
    <t>DEMOLIÇÃO DE ALVENARIA DE BLOCO FURADO, DE FORMA MANUAL, SEM REAPROVEITAMENTO. AF_12/2017</t>
  </si>
  <si>
    <t>41,67</t>
  </si>
  <si>
    <t>DEMOLIÇÃO DE ALVENARIA DE TIJOLO MACIÇO, DE FORMA MANUAL, COM REAPROVEITAMENTO. AF_12/2017</t>
  </si>
  <si>
    <t>115,88</t>
  </si>
  <si>
    <t>127,63</t>
  </si>
  <si>
    <t>DEMOLIÇÃO DE ALVENARIA DE TIJOLO MACIÇO, DE FORMA MANUAL, SEM REAPROVEITAMENTO. AF_12/2017</t>
  </si>
  <si>
    <t>71,12</t>
  </si>
  <si>
    <t>78,34</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</si>
  <si>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</si>
  <si>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</si>
  <si>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</si>
  <si>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</si>
  <si>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186,96</t>
  </si>
  <si>
    <t>205,92</t>
  </si>
  <si>
    <t>DEMOLIÇÃO DE LAJES, DE FORMA MECANIZADA COM MARTELETE, SEM REAPROVEITAMENTO. AF_12/2017</t>
  </si>
  <si>
    <t>97,09</t>
  </si>
  <si>
    <t>107,05</t>
  </si>
  <si>
    <t>DEMOLIÇÃO DE ARGAMASSAS, DE FORMA MANUAL, SEM REAPROVEITAMENTO. AF_12/2017</t>
  </si>
  <si>
    <t>DEMOLIÇÃO DE RODAPÉ CERÂMICO, DE FORMA MANUAL, SEM REAPROVEITAMENTO. AF_12/2017</t>
  </si>
  <si>
    <t>1,89</t>
  </si>
  <si>
    <t>DEMOLIÇÃO DE REVESTIMENTO CERÂMICO, DE FORMA MANUAL, SEM REAPROVEITAMENTO. AF_12/2017</t>
  </si>
  <si>
    <t>16,54</t>
  </si>
  <si>
    <t>DEMOLIÇÃO DE REVESTIMENTO CERÂMICO, DE FORMA MECANIZADA COM MARTELETE, SEM REAPROVEITAMENTO. AF_12/2017</t>
  </si>
  <si>
    <t>DEMOLIÇÃO DE PAVIMENTO INTERTRAVADO, DE FORMA MANUAL, COM REAPROVEITAMENTO. AF_12/2017</t>
  </si>
  <si>
    <t>10,90</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</si>
  <si>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</si>
  <si>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</si>
  <si>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</si>
  <si>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</si>
  <si>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14,56</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</si>
  <si>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</si>
  <si>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</si>
  <si>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</si>
  <si>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</si>
  <si>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16,17</t>
  </si>
  <si>
    <t>17,87</t>
  </si>
  <si>
    <t>REMOÇÃO DE PORTAS, DE FORMA MANUAL, SEM REAPROVEITAMENTO. AF_12/2017</t>
  </si>
  <si>
    <t>REMOÇÃO DE JANELAS, DE FORMA MANUAL, SEM REAPROVEITAMENTO. AF_12/2017</t>
  </si>
  <si>
    <t>21,97</t>
  </si>
  <si>
    <t>23,72</t>
  </si>
  <si>
    <t>REMOÇÃO DE TELHAS, DE FIBROCIMENTO, METÁLICA E CERÂMICA, DE FORMA MANUAL, SEM REAPROVEITAMENTO. AF_12/2017</t>
  </si>
  <si>
    <t>2,58</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</si>
  <si>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</si>
  <si>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</si>
  <si>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</si>
  <si>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</si>
  <si>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</si>
  <si>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126,00</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</si>
  <si>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</si>
  <si>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</si>
  <si>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</si>
  <si>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14,91</t>
  </si>
  <si>
    <t>REMOÇÃO DE TESOURAS METÁLICAS, COM VÃO MENOR QUE 8M, DE FORMA MANUAL, SEM REAPROVEITAMENTO. AF_12/2017</t>
  </si>
  <si>
    <t>161,26</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</si>
  <si>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</si>
  <si>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</si>
  <si>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</si>
  <si>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177,99</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</si>
  <si>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</si>
  <si>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</si>
  <si>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</si>
  <si>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</si>
  <si>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</si>
  <si>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</si>
  <si>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</si>
  <si>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</si>
  <si>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</si>
  <si>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</si>
  <si>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37,88</t>
  </si>
  <si>
    <t>LOCAÇÃO COM CAVALETE COM ALTURA DE 1,00 M - 2 UTILIZAÇÕES. AF_10/2018</t>
  </si>
  <si>
    <t>LOCAÇÃO COM CAVALETE COM ALTURA DE 0,50 M - 2 UTILIZAÇÕES. AF_10/2018</t>
  </si>
  <si>
    <t>MARCAÇÃO DE PONTOS EM GABARITO OU CAVALETE. AF_10/2018</t>
  </si>
  <si>
    <t>1,65</t>
  </si>
  <si>
    <t>LOCAÇÃO DE REDE DE ÁGUA OU ESGOTO. AF_10/2018</t>
  </si>
  <si>
    <t>3,36</t>
  </si>
  <si>
    <t>LOCAÇÃO DE PAVIMENTAÇÃO. AF_10/2018</t>
  </si>
  <si>
    <t>TRANSPORTE COM CAMINHÃO BASCULANTE DE 10 M³, EM VIA URBANA EM LEITO NATURAL (UNIDADE: M3XKM). AF_07/2020</t>
  </si>
  <si>
    <t>1,91</t>
  </si>
  <si>
    <t>1,94</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</si>
  <si>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</si>
  <si>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</si>
  <si>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</si>
  <si>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1,76</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</si>
  <si>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</si>
  <si>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</si>
  <si>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</si>
  <si>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</si>
  <si>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</si>
  <si>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0,39</t>
  </si>
  <si>
    <t>TRANSPORTE COM CAMINHÃO BASCULANTE DE 14 M³, EM VIA URBANA EM LEITO NATURAL (UNIDADE: TXKM). AF_07/2020</t>
  </si>
  <si>
    <t>TRANSPORTE COM CAMINHÃO BASCULANTE DE 14 M³, EM VIA URBANA EM REVESTIMENTO PRIMÁRIO (UNIDADE: TXKM). AF_07/2020</t>
  </si>
  <si>
    <t>1,01</t>
  </si>
  <si>
    <t>TRANSPORTE COM CAMINHÃO BASCULANTE DE 14 M³, EM VIA URBANA PAVIMENTADA, ADICIONAL PARA DMT EXCEDENTE A 30 KM (UNIDADE: TXKM). AF_07/2020</t>
  </si>
  <si>
    <t>TRANSPORTE COM CAMINHÃO BASCULANTE DE 18 M³, EM VIA URBANA EM LEITO NATURAL (UNIDADE: M3XKM). AF_07/2020</t>
  </si>
  <si>
    <t>1,51</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</si>
  <si>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</si>
  <si>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</si>
  <si>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</si>
  <si>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</si>
  <si>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0,87</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</si>
  <si>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</si>
  <si>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</si>
  <si>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</si>
  <si>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</si>
  <si>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</si>
  <si>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</si>
  <si>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0,94</t>
  </si>
  <si>
    <t>TRANSPORTE COM CAMINHÃO BASCULANTE DE 18 M³, EM VIA URBANA PAVIMENTADA, DMT ATÉ 30 KM (UNIDADE: TXKM). AF_07/2020</t>
  </si>
  <si>
    <t>TRANSPORTE COM CAMINHÃO BASCULANTE DE 6 M³, EM VIA URBANA EM LEITO NATURAL (UNIDADE: M3XKM). AF_07/2020</t>
  </si>
  <si>
    <t>2,37</t>
  </si>
  <si>
    <t>TRANSPORTE COM CAMINHÃO BASCULANTE DE 6 M³, EM VIA URBANA EM REVESTIMENTO PRIMÁRIO (UNIDADE: M3XKM). AF_07/2020</t>
  </si>
  <si>
    <t>TRANSPORTE COM CAMINHÃO BASCULANTE DE 6 M³, EM VIA URBANA PAVIMENTADA, DMT ATÉ 30 KM (UNIDADE: M3XKM). AF_07/2020</t>
  </si>
  <si>
    <t>1,84</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</si>
  <si>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</si>
  <si>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</si>
  <si>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</si>
  <si>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</si>
  <si>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</si>
  <si>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3,63</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</si>
  <si>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</si>
  <si>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</si>
  <si>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</si>
  <si>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</si>
  <si>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</si>
  <si>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</si>
  <si>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</si>
  <si>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1,28</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</si>
  <si>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</si>
  <si>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</si>
  <si>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</si>
  <si>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</si>
  <si>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</si>
  <si>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1,62</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</si>
  <si>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</si>
  <si>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</si>
  <si>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4,94</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</si>
  <si>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</si>
  <si>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</si>
  <si>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</si>
  <si>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</si>
  <si>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</si>
  <si>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7,36</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</si>
  <si>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</si>
  <si>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</si>
  <si>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</si>
  <si>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1,75</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</si>
  <si>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</si>
  <si>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</si>
  <si>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</si>
  <si>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5,46</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</si>
  <si>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</si>
  <si>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</si>
  <si>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</si>
  <si>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</si>
  <si>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</si>
  <si>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</si>
  <si>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</si>
  <si>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</si>
  <si>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</si>
  <si>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</si>
  <si>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</si>
  <si>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</si>
  <si>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</si>
  <si>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5,49</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</si>
  <si>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</si>
  <si>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</si>
  <si>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4,28</t>
  </si>
  <si>
    <t>4,38</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</si>
  <si>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</si>
  <si>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</si>
  <si>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</si>
  <si>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</si>
  <si>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5,58</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</si>
  <si>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</si>
  <si>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</si>
  <si>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</si>
  <si>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</si>
  <si>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5,50</t>
  </si>
  <si>
    <t>CARGA DE MISTURA ASFÁLTICA EM CAMINHÃO BASCULANTE 14 M³ (UNIDADE: M3). AF_07/2020</t>
  </si>
  <si>
    <t>6,76</t>
  </si>
  <si>
    <t>CARGA DE MISTURA ASFÁLTICA EM CAMINHÃO BASCULANTE 18 M³ (UNIDADE: M3). AF_07/2020</t>
  </si>
  <si>
    <t>7,06</t>
  </si>
  <si>
    <t>7,14</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</si>
  <si>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</si>
  <si>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</si>
  <si>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3,49</t>
  </si>
  <si>
    <t>CARGA, MANOBRA E DESCARGA DE SOLOS E MATERIAIS GRANULARES EM CAMINHÃO BASCULANTE 14 M³ - CARGA COM PÁ CARREGADEIRA (CAÇAMBA DE 1,7 A 2,8 M³ / 128 HP) E DESCARGA LIVRE (UNIDADE: T). AF_07/2020</t>
  </si>
  <si>
    <t>3,74</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</si>
  <si>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</si>
  <si>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</si>
  <si>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3,29</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</si>
  <si>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</si>
  <si>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</si>
  <si>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</si>
  <si>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</si>
  <si>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</si>
  <si>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</si>
  <si>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</si>
  <si>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3,86</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</si>
  <si>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</si>
  <si>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</si>
  <si>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</si>
  <si>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</si>
  <si>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4,71</t>
  </si>
  <si>
    <t>CARGA, MANOBRA E DESCARGA DE ÁGUA EM CAMINHÃO PIPA 6 M³. AF_07/2020</t>
  </si>
  <si>
    <t>CARGA, MANOBRA E DESCARGA DE ÁGUA EM CAMINHÃO PIPA 10 M³. AF_07/2020</t>
  </si>
  <si>
    <t>12,64</t>
  </si>
  <si>
    <t>CARGA DE ÁGUA EM CAMINHÃO PIPA 6 M³. AF_07/2020</t>
  </si>
  <si>
    <t>3,41</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</si>
  <si>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</si>
  <si>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</si>
  <si>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</si>
  <si>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</si>
  <si>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27,51</t>
  </si>
  <si>
    <t>CARGA, MANOBRA E DESCARGA DE TUBOS DE CONCRETO, DN 400 MM, EM CAMINHÃO CARROCERIA COM GUINDAUTO (MUNCK) 11,7 TM. AF_07/2020</t>
  </si>
  <si>
    <t>CARGA, MANOBRA E DESCARGA DE TUBOS DE CONCRETO, DN 500 MM, EM CAMINHÃO CARROCERIA COM GUINDAUTO (MUNCK) 11,7 TM. AF_07/2020</t>
  </si>
  <si>
    <t>20,01</t>
  </si>
  <si>
    <t>20,70</t>
  </si>
  <si>
    <t>CARGA, MANOBRA E DESCARGA DE TUBOS METÁLICOS, DN MENOR OU IGUAL A 150 MM, EM CAMINHÃO CARROCERIA COM GUINDAUTO (MUNCK) 11,7 TM. AF_07/2020</t>
  </si>
  <si>
    <t>23,96</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</si>
  <si>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</si>
  <si>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</si>
  <si>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</si>
  <si>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26,68</t>
  </si>
  <si>
    <t>27,58</t>
  </si>
  <si>
    <t>CARGA, MANOBRA E DESCARGA DE TUBOS DE CONCRETO, DN 700 MM, EM CAMINHÃO CARROCERIA COM GUINDAUTO (MUNCK) 11,7 TM. AF_07/2020</t>
  </si>
  <si>
    <t>20,49</t>
  </si>
  <si>
    <t>CARGA, MANOBRA E DESCARGA DE TUBOS DE CONCRETO, DN 800 MM, EM CAMINHÃO CARROCERIA COM GUINDAUTO (MUNCK) 11,7 TM. AF_07/2020</t>
  </si>
  <si>
    <t>16,19</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</si>
  <si>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</si>
  <si>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</si>
  <si>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</si>
  <si>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10,08</t>
  </si>
  <si>
    <t>CARGA, MANOBRA E DESCARGA DE TUBOS METÁLICOS, DN 300 MM, EM CAMINHÃO CARROCERIA COM GUINDAUTO (MUNCK) 11,7 TM. AF_07/2020</t>
  </si>
  <si>
    <t>CARGA, MANOBRA E DESCARGA DE TUBOS METÁLICOS, DN 350 MM, EM CAMINHÃO CARROCERIA COM GUINDAUTO (MUNCK) 11,7 TM. AF_07/2020</t>
  </si>
  <si>
    <t>17,92</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</si>
  <si>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</si>
  <si>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</si>
  <si>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</si>
  <si>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</si>
  <si>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11,91</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</si>
  <si>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</si>
  <si>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</si>
  <si>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</si>
  <si>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7,71</t>
  </si>
  <si>
    <t>CARGA, MANOBRA E DESCARGA DE TUBOS METÁLICOS, DN 1200 MM, EM CAMINHÃO CARROCERIA COM GUINDAUTO (MUNCK) 11,7 TM. AF_07/2020</t>
  </si>
  <si>
    <t>6,78</t>
  </si>
  <si>
    <t>CARGA, MANOBRA E DESCARGA DE TUBOS PLÁSTICOS, DN 250 MM, EM CAMINHÃO CARROCERIA COM GUINDAUTO (MUNCK) 11,7 TM. AF_07/2020</t>
  </si>
  <si>
    <t>39,05</t>
  </si>
  <si>
    <t>CARGA, MANOBRA E DESCARGA DE TUBOS PLÁSTICOS, DN 300 MM, EM CAMINHÃO CARROCERIA COM GUINDAUTO (MUNCK) 11,7 TM. AF_07/2020</t>
  </si>
  <si>
    <t>29,16</t>
  </si>
  <si>
    <t>CARGA, MANOBRA E DESCARGA DE TUBOS PLÁSTICOS, DN 400 MM, EM CAMINHÃO CARROCERIA COM GUINDAUTO (MUNCK) 11,7 TM. AF_07/20</t>
  </si>
  <si>
    <t>21,08</t>
  </si>
  <si>
    <t>21,79</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</si>
  <si>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</si>
  <si>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</si>
  <si>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</si>
  <si>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90,01</t>
  </si>
  <si>
    <t>CARGA, MANOBRA E DESCARGA DE TUBOS PLÁSTICOS, DN 900 MM, EM CAMINHÃO CARROCERIA COM GUINDAUTO (MUNCK) 11,7 TM. AF_07/2020</t>
  </si>
  <si>
    <t>78,39</t>
  </si>
  <si>
    <t>CARGA, MANOBRA E DESCARGA DE TUBOS PLÁSTICOS, DN 1000 MM, EM CAMINHÃO CARROCERIA COM GUINDAUTO (MUNCK) 11,7 TM. AF_07/2020</t>
  </si>
  <si>
    <t>57,40</t>
  </si>
  <si>
    <t>59,37</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</si>
  <si>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</si>
  <si>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</si>
  <si>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</si>
  <si>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42,93</t>
  </si>
  <si>
    <t>44,80</t>
  </si>
  <si>
    <t>CERCA COM MOURÕES DE CONCRETO, RETO, H=3,00 M, ESPAÇAMENTO DE 2,5 M, CRAVADOS 0,5 M, COM 4 FIOS DE ARAME DE AÇO OVALADO 15X17 - FORNECIMENTO E INSTALAÇÃO. AF_05/2020</t>
  </si>
  <si>
    <t>42,44</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</si>
  <si>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</si>
  <si>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</si>
  <si>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45,53</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</si>
  <si>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</si>
  <si>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</si>
  <si>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</si>
  <si>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80,85</t>
  </si>
  <si>
    <t>CERCA COM MOURÕES DE CONCRETO, SEÇÃO "T" PONTA INCLINADA, 10X10 CM, ESPAÇAMENTO DE 2,5 M, CRAVADOS 0,5 M, COM 11 FIOS DE ARAME DE AÇO OVALADO 15X17 - FORNECIMENTO E INSTALAÇÃO. AF_05/2020</t>
  </si>
  <si>
    <t>59,35</t>
  </si>
  <si>
    <t>62,32</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</si>
  <si>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</si>
  <si>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</si>
  <si>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37,18</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</si>
  <si>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</si>
  <si>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</si>
  <si>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</si>
  <si>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</si>
  <si>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</si>
  <si>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</si>
  <si>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43,43</t>
  </si>
  <si>
    <t>43,61</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</si>
  <si>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</si>
  <si>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</si>
  <si>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</si>
  <si>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265,35</t>
  </si>
  <si>
    <t>REVOLVIMENTO E LIMPEZA MANUAL DE SOLO. AF_05/2018</t>
  </si>
  <si>
    <t>APLICAÇÃO DE ADUBO EM SOLO. AF_05/2018</t>
  </si>
  <si>
    <t>5,99</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</si>
  <si>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</si>
  <si>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</si>
  <si>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</si>
  <si>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</si>
  <si>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</si>
  <si>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6,51</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</si>
  <si>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</si>
  <si>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</si>
  <si>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</si>
  <si>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58,99</t>
  </si>
  <si>
    <t>REMOÇÃO DE RAÍZES REMANESCENTES DE TRONCO DE ÁRVORE COM DIÂMETRO MAIOR OU IGUAL A 0,40 M E MENOR QUE 0,60 M.AF_05/2018</t>
  </si>
  <si>
    <t>REMOÇÃO DE RAÍZES REMANESCENTES DE TRONCO DE ÁRVORE COM DIÂMETRO MAIOR OU IGUAL A 0,60 M.AF_05/2018</t>
  </si>
  <si>
    <t>173,17</t>
  </si>
  <si>
    <t>CORTE RASO E RECORTE DE ÁRVORE COM DIÂMETRO DE TRONCO MAIOR OU IGUAL A 0,20 M E MENOR QUE 0,40 M.AF_05/2018</t>
  </si>
  <si>
    <t>49,14</t>
  </si>
  <si>
    <t>CORTE RASO E RECORTE DE ÁRVORE COM DIÂMETRO DE TRONCO MAIOR OU IGUAL A 0,40 M E MENOR QUE 0,60 M.AF_05/2018</t>
  </si>
  <si>
    <t>87,53</t>
  </si>
  <si>
    <t>96,72</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</si>
  <si>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</si>
  <si>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</si>
  <si>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</si>
  <si>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</si>
  <si>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</si>
  <si>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</si>
  <si>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15,35</t>
  </si>
  <si>
    <t>AJUDANTE DE CARPINTEIRO COM ENCARGOS COMPLEMENTARES</t>
  </si>
  <si>
    <t>AJUDANTE DE ESTRUTURA METÁLICA COM ENCARGOS COMPLEMENTARES</t>
  </si>
  <si>
    <t>16,28</t>
  </si>
  <si>
    <t>AJUDANTE DE OPERAÇÃO EM GERAL COM ENCARGOS COMPLEMENTARES</t>
  </si>
  <si>
    <t>15,69</t>
  </si>
  <si>
    <t>AJUDANTE DE PEDREIRO COM ENCARGOS COMPLEMENTARES</t>
  </si>
  <si>
    <t>AJUDANTE ESPECIALIZADO COM ENCARGOS COMPLEMENTARES</t>
  </si>
  <si>
    <t>ARMADOR COM ENCARGOS COMPLEMENTARES</t>
  </si>
  <si>
    <t>19,69</t>
  </si>
  <si>
    <t>ASSENTADOR DE TUBOS COM ENCARGOS COMPLEMENTARES</t>
  </si>
  <si>
    <t>23,69</t>
  </si>
  <si>
    <t>AUXILIAR DE ELETRICISTA COM ENCARGOS COMPLEMENTARES</t>
  </si>
  <si>
    <t>AUXILIAR DE ENCANADOR OU BOMBEIRO HIDRÁULICO COM ENCARGOS COMPLEMENTARES</t>
  </si>
  <si>
    <t>AUXILIAR DE LABORATÓRIO COM ENCARGOS COMPLEMENTARES</t>
  </si>
  <si>
    <t>23,47</t>
  </si>
  <si>
    <t>AUXILIAR DE MECÂNICO COM ENCARGOS COMPLEMENTARES</t>
  </si>
  <si>
    <t>14,89</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</si>
  <si>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</si>
  <si>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</si>
  <si>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</si>
  <si>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</si>
  <si>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</si>
  <si>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17,76</t>
  </si>
  <si>
    <t>19,72</t>
  </si>
  <si>
    <t>BLASTER, DINAMITADOR OU CABO DE FOGO COM ENCARGOS COMPLEMENTARES</t>
  </si>
  <si>
    <t>18,11</t>
  </si>
  <si>
    <t>20,26</t>
  </si>
  <si>
    <t>CADASTRISTA DE REDES DE AGUA E ESGOTO COM ENCARGOS COMPLEMENTARES</t>
  </si>
  <si>
    <t>CALCETEIRO COM ENCARGOS COMPLEMENTARES</t>
  </si>
  <si>
    <t>CARPINTEIRO DE ESQUADRIA COM ENCARGOS COMPLEMENTARES</t>
  </si>
  <si>
    <t>CARPINTEIRO DE FORMAS COM ENCARGOS COMPLEMENTARES</t>
  </si>
  <si>
    <t>17,64</t>
  </si>
  <si>
    <t>CAVOUQUEIRO OU OPERADOR PERFURATRIZ/ROMPEDOR COM ENCARGOS COMPLEMENTARES</t>
  </si>
  <si>
    <t>ELETRICISTA COM ENCARGOS COMPLEMENTARES</t>
  </si>
  <si>
    <t>22,00</t>
  </si>
  <si>
    <t>ELETRICISTA INDUSTRIAL COM ENCARGOS COMPLEMENTARES</t>
  </si>
  <si>
    <t>21,10</t>
  </si>
  <si>
    <t>ELETROTÉCNICO COM ENCARGOS COMPLEMENTARES</t>
  </si>
  <si>
    <t>ENCANADOR OU BOMBEIRO HIDRÁULICO COM ENCARGOS COMPLEMENTARES</t>
  </si>
  <si>
    <t>19,31</t>
  </si>
  <si>
    <t>20,38</t>
  </si>
  <si>
    <t>GESSEIRO COM ENCARGOS COMPLEMENTARES</t>
  </si>
  <si>
    <t>IMPERMEABILIZADOR COM ENCARGOS COMPLEMENTARES</t>
  </si>
  <si>
    <t>18,30</t>
  </si>
  <si>
    <t>20,35</t>
  </si>
  <si>
    <t>MACARIQUEIRO COM ENCARGOS COMPLEMENTARES</t>
  </si>
  <si>
    <t>21,62</t>
  </si>
  <si>
    <t>MARCENEIRO COM ENCARGOS COMPLEMENTARES</t>
  </si>
  <si>
    <t>MARMORISTA/GRANITEIRO COM ENCARGOS COMPLEMENTARES</t>
  </si>
  <si>
    <t>MECÃNICO DE EQUIPAMENTOS PESADOS COM ENCARGOS COMPLEMENTARES</t>
  </si>
  <si>
    <t>22,65</t>
  </si>
  <si>
    <t>MONTADOR (TUBO AÇO/EQUIPAMENTOS) COM ENCARGOS COMPLEMENTARES</t>
  </si>
  <si>
    <t>21,49</t>
  </si>
  <si>
    <t>MONTADOR DE ESTRUTURA METÁLICA COM ENCARGOS COMPLEMENTARES</t>
  </si>
  <si>
    <t>17,25</t>
  </si>
  <si>
    <t>MONTADOR ELETROMECÃNICO COM ENCARGOS COMPLEMENTARES</t>
  </si>
  <si>
    <t>MOTORISTA DE BASCULANTE COM ENCARGOS COMPLEMENTARES</t>
  </si>
  <si>
    <t>16,88</t>
  </si>
  <si>
    <t>MOTORISTA DE CAMINHÃO COM ENCARGOS COMPLEMENTARES</t>
  </si>
  <si>
    <t>17,63</t>
  </si>
  <si>
    <t>19,71</t>
  </si>
  <si>
    <t>MOTORISTA DE CAMINHÃO E CARRETA COM ENCARGOS COMPLEMENTARES</t>
  </si>
  <si>
    <t>MOTORISTA DE VEIÍCULO LEVE COM ENCARGOS COMPLEMENTARES</t>
  </si>
  <si>
    <t>MOTORISTA DE VEÍCULO PESADO COM ENCARGOS COMPLEMENTARES</t>
  </si>
  <si>
    <t>21,51</t>
  </si>
  <si>
    <t>MOTORISTA OPERADOR DE MUNCK COM ENCARGOS COMPLEMENTARES</t>
  </si>
  <si>
    <t>NIVELADOR COM ENCARGOS COMPLEMENTARES</t>
  </si>
  <si>
    <t>OPERADOR DE BETONEIRA (CAMINHÃO) COM ENCARGOS COMPLEMENTARES</t>
  </si>
  <si>
    <t>16,37</t>
  </si>
  <si>
    <t>18,26</t>
  </si>
  <si>
    <t>OPERADOR DE COMPRESSOR OU COMPRESSORISTA COM ENCARGOS COMPLEMENTARES</t>
  </si>
  <si>
    <t>OPERADOR DE DEMARCADORA DE FAIXAS COM ENCARGOS COMPLEMENTARES</t>
  </si>
  <si>
    <t>OPERADOR DE ESCAVADEIRA COM ENCARGOS COMPLEMENTARES</t>
  </si>
  <si>
    <t>OPERADOR DE GUINCHO COM ENCARGOS COMPLEMENTARES</t>
  </si>
  <si>
    <t>17,05</t>
  </si>
  <si>
    <t>OPERADOR DE GUINDASTE COM ENCARGOS COMPLEMENTARES</t>
  </si>
  <si>
    <t>OPERADOR DE MÁQUINAS E EQUIPAMENTOS COM ENCARGOS COMPLEMENTARES</t>
  </si>
  <si>
    <t>18,63</t>
  </si>
  <si>
    <t>OPERADOR DE MARTELETE OU MARTELETEIRO COM ENCARGOS COMPLEMENTARES</t>
  </si>
  <si>
    <t>21,88</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</si>
  <si>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</si>
  <si>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</si>
  <si>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</si>
  <si>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</si>
  <si>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</si>
  <si>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20,54</t>
  </si>
  <si>
    <t>OPERADOR DE USINA DE ASFALTO, DE SOLOS OU DE CONCRETO COM ENCARGOS COMPLEMENTARES</t>
  </si>
  <si>
    <t>OPERADOR JATO DE AREIA OU JATISTA COM ENCARGOS COMPLEMENTARES</t>
  </si>
  <si>
    <t>OPERADOR PARA BATE ESTACAS COM ENCARGOS COMPLEMENTARES</t>
  </si>
  <si>
    <t>20,94</t>
  </si>
  <si>
    <t>23,55</t>
  </si>
  <si>
    <t>PASTILHEIRO COM ENCARGOS COMPLEMENTARES</t>
  </si>
  <si>
    <t>PEDREIRO COM ENCARGOS COMPLEMENTARES</t>
  </si>
  <si>
    <t>19,79</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</si>
  <si>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</si>
  <si>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</si>
  <si>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</si>
  <si>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</si>
  <si>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</si>
  <si>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</si>
  <si>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</si>
  <si>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</si>
  <si>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</si>
  <si>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23,78</t>
  </si>
  <si>
    <t>TAQUEADOR OU TAQUEIRO COM ENCARGOS COMPLEMENTARES</t>
  </si>
  <si>
    <t>TÉCNICO DE LABORATÓRIO COM ENCARGOS COMPLEMENTARES</t>
  </si>
  <si>
    <t>25,23</t>
  </si>
  <si>
    <t>TÉCNICO DE SONDAGEM COM ENCARGOS COMPLEMENTARES</t>
  </si>
  <si>
    <t>TELHADISTA COM ENCARGOS COMPLEMENTARES</t>
  </si>
  <si>
    <t>TRATORISTA COM ENCARGOS COMPLEMENTARES</t>
  </si>
  <si>
    <t>VIDRACEIRO COM ENCARGOS COMPLEMENTARES</t>
  </si>
  <si>
    <t>VIGIA NOTURNO COM ENCARGOS COMPLEMENTARES</t>
  </si>
  <si>
    <t>18,37</t>
  </si>
  <si>
    <t>20,45</t>
  </si>
  <si>
    <t>OPERADOR DE BETONEIRA ESTACIONÁRIA/MISTURADOR COM ENCARGOS COMPLEMENTARES</t>
  </si>
  <si>
    <t>15,95</t>
  </si>
  <si>
    <t>JARDINEIRO COM ENCARGOS COMPLEMENTARES</t>
  </si>
  <si>
    <t>DESENHISTA DETALHISTA COM ENCARGOS COMPLEMENTARES</t>
  </si>
  <si>
    <t>27,46</t>
  </si>
  <si>
    <t>31,62</t>
  </si>
  <si>
    <t>ALMOXARIFE COM ENCARGOS COMPLEMENTARES</t>
  </si>
  <si>
    <t>APONTADOR OU APROPRIADOR COM ENCARGOS COMPLEMENTARES</t>
  </si>
  <si>
    <t>ARQUITETO DE OBRA JUNIOR COM ENCARGOS COMPLEMENTARES</t>
  </si>
  <si>
    <t>58,81</t>
  </si>
  <si>
    <t>67,95</t>
  </si>
  <si>
    <t>ARQUITETO DE OBRA PLENO COM ENCARGOS COMPLEMENTARES</t>
  </si>
  <si>
    <t>83,06</t>
  </si>
  <si>
    <t>96,03</t>
  </si>
  <si>
    <t>ARQUITETO DE OBRA SENIOR COM ENCARGOS COMPLEMENTARES</t>
  </si>
  <si>
    <t>109,44</t>
  </si>
  <si>
    <t>126,59</t>
  </si>
  <si>
    <t>AUXILIAR DE DESENHISTA COM ENCARGOS COMPLEMENTARES</t>
  </si>
  <si>
    <t>AUXILIAR DE ESCRITORIO COM ENCARGOS COMPLEMENTARES</t>
  </si>
  <si>
    <t>DESENHISTA COPISTA COM ENCARGOS COMPLEMENTARES</t>
  </si>
  <si>
    <t>DESENHISTA PROJETISTA COM ENCARGOS COMPLEMENTARES</t>
  </si>
  <si>
    <t>18,31</t>
  </si>
  <si>
    <t>ENCARREGADO GERAL COM ENCARGOS COMPLEMENTARES</t>
  </si>
  <si>
    <t>18,21</t>
  </si>
  <si>
    <t>ENGENHEIRO CIVIL DE OBRA JUNIOR COM ENCARGOS COMPLEMENTARES</t>
  </si>
  <si>
    <t>79,75</t>
  </si>
  <si>
    <t>ENGENHEIRO CIVIL DE OBRA PLENO COM ENCARGOS COMPLEMENTARES</t>
  </si>
  <si>
    <t>90,60</t>
  </si>
  <si>
    <t>104,77</t>
  </si>
  <si>
    <t>ENGENHEIRO CIVIL DE OBRA SENIOR COM ENCARGOS COMPLEMENTARES</t>
  </si>
  <si>
    <t>123,43</t>
  </si>
  <si>
    <t>142,80</t>
  </si>
  <si>
    <t>MESTRE DE OBRAS COM ENCARGOS COMPLEMENTARES</t>
  </si>
  <si>
    <t>26,80</t>
  </si>
  <si>
    <t>TOPOGRAFO COM ENCARGOS COMPLEMENTARES</t>
  </si>
  <si>
    <t>ENGENHEIRO ELETRICISTA COM ENCARGOS COMPLEMENTARES</t>
  </si>
  <si>
    <t>82,43</t>
  </si>
  <si>
    <t>95,31</t>
  </si>
  <si>
    <t>ENGENHEIRO SANITARISTA COM ENCARGOS COMPLEMENTARES</t>
  </si>
  <si>
    <t>80,01</t>
  </si>
  <si>
    <t>92,49</t>
  </si>
  <si>
    <t>MOTORISTA DE CAMINHAO COM ENCARGOS COMPLEMENTARES</t>
  </si>
  <si>
    <t>MES</t>
  </si>
  <si>
    <t>3.161,03</t>
  </si>
  <si>
    <t>3.528,70</t>
  </si>
  <si>
    <t>4.849,27</t>
  </si>
  <si>
    <t>5.583,69</t>
  </si>
  <si>
    <t>3.712,73</t>
  </si>
  <si>
    <t>4.266,70</t>
  </si>
  <si>
    <t>2.825,45</t>
  </si>
  <si>
    <t>3.238,54</t>
  </si>
  <si>
    <t>3.533,10</t>
  </si>
  <si>
    <t>4.058,55</t>
  </si>
  <si>
    <t>14.028,35</t>
  </si>
  <si>
    <t>16.220,77</t>
  </si>
  <si>
    <t>15.936,78</t>
  </si>
  <si>
    <t>18.432,21</t>
  </si>
  <si>
    <t>21.704,54</t>
  </si>
  <si>
    <t>25.115,73</t>
  </si>
  <si>
    <t>ARQUITETO JUNIOR COM ENCARGOS COMPLEMENTARES</t>
  </si>
  <si>
    <t>10.362,70</t>
  </si>
  <si>
    <t>11.973,13</t>
  </si>
  <si>
    <t>ARQUITETO PLENO COM ENCARGOS COMPLEMENTARES</t>
  </si>
  <si>
    <t>14.627,01</t>
  </si>
  <si>
    <t>16.914,49</t>
  </si>
  <si>
    <t>ARQUITETO SENIOR COM ENCARGOS COMPLEMENTARES</t>
  </si>
  <si>
    <t>19.267,46</t>
  </si>
  <si>
    <t>22.291,71</t>
  </si>
  <si>
    <t>ENCARREGADO GERAL DE OBRAS COM ENCARGOS COMPLEMENTARES</t>
  </si>
  <si>
    <t>2.820,79</t>
  </si>
  <si>
    <t>3.219,90</t>
  </si>
  <si>
    <t>4.122,27</t>
  </si>
  <si>
    <t>4.728,03</t>
  </si>
  <si>
    <t>3.331,93</t>
  </si>
  <si>
    <t>3.825,44</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</si>
  <si>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</si>
  <si>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</si>
  <si>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</si>
  <si>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</si>
  <si>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</si>
  <si>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</si>
  <si>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</si>
  <si>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</si>
  <si>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</si>
  <si>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</si>
  <si>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</si>
  <si>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</si>
  <si>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</si>
  <si>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</si>
  <si>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</si>
  <si>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</si>
  <si>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</si>
  <si>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</si>
  <si>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</si>
  <si>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0,15</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</si>
  <si>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</si>
  <si>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</si>
  <si>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</si>
  <si>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</si>
  <si>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</si>
  <si>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</si>
  <si>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</si>
  <si>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</si>
  <si>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</si>
  <si>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</si>
  <si>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</si>
  <si>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</si>
  <si>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</si>
  <si>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</si>
  <si>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</si>
  <si>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</si>
  <si>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</si>
  <si>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</si>
  <si>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</si>
  <si>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</si>
  <si>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</si>
  <si>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</si>
  <si>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</si>
  <si>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</si>
  <si>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</si>
  <si>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</si>
  <si>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</si>
  <si>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</si>
  <si>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</si>
  <si>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</si>
  <si>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</si>
  <si>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</si>
  <si>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</si>
  <si>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</si>
  <si>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</si>
  <si>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</si>
  <si>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</si>
  <si>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</si>
  <si>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</si>
  <si>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</si>
  <si>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</si>
  <si>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</si>
  <si>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</si>
  <si>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</si>
  <si>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</si>
  <si>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</si>
  <si>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</si>
  <si>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</si>
  <si>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</si>
  <si>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</si>
  <si>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</si>
  <si>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</si>
  <si>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</si>
  <si>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</si>
  <si>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</si>
  <si>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</si>
  <si>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</si>
  <si>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</si>
  <si>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</si>
  <si>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</si>
  <si>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</si>
  <si>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</si>
  <si>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</si>
  <si>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</si>
  <si>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</si>
  <si>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</si>
  <si>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</si>
  <si>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</si>
  <si>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</si>
  <si>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</si>
  <si>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</si>
  <si>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</si>
  <si>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0,81</t>
  </si>
  <si>
    <t>CURSO DE CAPACITAÇÃO PARA ENGENHEIRO CIVIL DE OBRA PLENO (ENCARGOS COMPLEMENTARES) - HORISTA</t>
  </si>
  <si>
    <t>1,07</t>
  </si>
  <si>
    <t>CURSO DE CAPACITAÇÃO PARA ENGENHEIRO CIVIL DE OBRA SÊNIOR (ENCARGOS COMPLEMENTARES) - HORISTA</t>
  </si>
  <si>
    <t>1,47</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</si>
  <si>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</si>
  <si>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</si>
  <si>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</si>
  <si>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</si>
  <si>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</si>
  <si>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12,91</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</si>
  <si>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</si>
  <si>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</si>
  <si>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</si>
  <si>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</si>
  <si>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7,62</t>
  </si>
  <si>
    <t>CURSO DE CAPACITAÇÃO PARA APONTADOR OU APROPRIADOR (ENCARGOS COMPLEMENTARES) - MENSALISTA</t>
  </si>
  <si>
    <t>25,97</t>
  </si>
  <si>
    <t>30,09</t>
  </si>
  <si>
    <t>CURSO DE CAPACITAÇÃO PARA ENGENHEIRO CIVIL DE OBRA JÚNIOR (ENCARGOS COMPLEMENTARES) - MENSALISTA</t>
  </si>
  <si>
    <t>110,95</t>
  </si>
  <si>
    <t>CURSO DE CAPACITAÇÃO PARA AUXILIAR DE ESCRITÓRIO (ENCARGOS COMPLEMENTARES) - MENSALISTA</t>
  </si>
  <si>
    <t>CURSO DE CAPACITAÇÃO PARA ENGENHEIRO CIVIL DE OBRA PLENO (ENCARGOS COMPLEMENTARES) - MENSALISTA</t>
  </si>
  <si>
    <t>126,28</t>
  </si>
  <si>
    <t>146,33</t>
  </si>
  <si>
    <t>CURSO DE CAPACITAÇÃO PARA ENGENHEIRO CIVIL DE OBRA SÊNIOR (ENCARGOS COMPLEMENTARES) - MENSALISTA</t>
  </si>
  <si>
    <t>172,62</t>
  </si>
  <si>
    <t>200,03</t>
  </si>
  <si>
    <t>CURSO DE CAPACITAÇÃO PARA ARQUITETO JÚNIOR (ENCARGOS COMPLEMENTARES) - MENSALISTA</t>
  </si>
  <si>
    <t>53,81</t>
  </si>
  <si>
    <t>CURSO DE CAPACITAÇÃO PARA ARQUITETO PLENO (ENCARGOS COMPLEMENTARES) - MENSALISTA</t>
  </si>
  <si>
    <t>65,97</t>
  </si>
  <si>
    <t>76,44</t>
  </si>
  <si>
    <t>CURSO DE CAPACITAÇÃO PARA ARQUITETO SÊNIOR (ENCARGOS COMPLEMENTARES) - MENSALISTA</t>
  </si>
  <si>
    <t>101,06</t>
  </si>
  <si>
    <t>CURSO DE CAPACITAÇÃO PARA ENCARREGADO GERAL DE OBRAS (ENCARGOS COMPLEMENTARES) - MENSALISTA</t>
  </si>
  <si>
    <t>33,40</t>
  </si>
  <si>
    <t>CURSO DE CAPACITAÇÃO PARA MESTRE DE OBRAS (ENCARGOS COMPLEMENTARES) - MENSALISTA</t>
  </si>
  <si>
    <t>50,69</t>
  </si>
  <si>
    <t>CURSO DE CAPACITAÇÃO PARA TOPÓGRAFO (ENCARGOS COMPLEMENTARES) - MENSALISTA</t>
  </si>
  <si>
    <t>16,49</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</si>
  <si>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</si>
  <si>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</si>
  <si>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</si>
  <si>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</si>
  <si>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</si>
  <si>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</si>
  <si>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</si>
  <si>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</si>
  <si>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</si>
  <si>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</si>
  <si>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</si>
  <si>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</si>
  <si>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</si>
  <si>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</si>
  <si>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</si>
  <si>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115,58</t>
  </si>
  <si>
    <t>133,70</t>
  </si>
  <si>
    <t>AUXILIAR DE AZULEJISTA COM ENCARGOS COMPLEMENTARES</t>
  </si>
  <si>
    <t>14,40</t>
  </si>
  <si>
    <t>ARQUITETO PAISAGISTA COM ENCARGOS COMPLEMENTARES</t>
  </si>
  <si>
    <t>59,27</t>
  </si>
  <si>
    <t>ENGENHEIRO CIVIL JUNIOR COM ENCARGOS COMPLEMENTARES</t>
  </si>
  <si>
    <t>93,32</t>
  </si>
  <si>
    <t>ENGENHEIRO CIVIL PLENO COM ENCARGOS COMPLEMENTARES</t>
  </si>
  <si>
    <t>90,90</t>
  </si>
  <si>
    <t>105,12</t>
  </si>
  <si>
    <t>MONTADOR DE ELETROELETRÔNICOS COM ENCARGOS COMPLEMENTARES</t>
  </si>
  <si>
    <t>20,32</t>
  </si>
  <si>
    <t>22,68</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</si>
  <si>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</si>
  <si>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</si>
  <si>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</si>
  <si>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</si>
  <si>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56,22</t>
  </si>
  <si>
    <t>CURSO DE CAPACITAÇÃO PARA ARQUITETO PAISAGISTA (ENCARGOS COMPLEMENTARES) - MENSALISTA</t>
  </si>
  <si>
    <t>73,42</t>
  </si>
  <si>
    <t>85,08</t>
  </si>
  <si>
    <t>CURSO DE CAPACITAÇÃO PARA ENGENHEIRO CIVIL JUNIOR (ENCARGOS COMPLEMENTARES) - MENSALISTA</t>
  </si>
  <si>
    <t>87,55</t>
  </si>
  <si>
    <t>CURSO DE CAPACITAÇÃO PARA ENGENHEIRO CIVIL PLENO (ENCARGOS COMPLEMENTARES) - MENSALISTA</t>
  </si>
  <si>
    <t>98,77</t>
  </si>
  <si>
    <t>CURSO DE CAPACITAÇÃO PARA TÉCNICO EM SEGURANÇA DO TRABALHO (ENCARGOS COMPLEMENTARES) - MENSALISTA</t>
  </si>
  <si>
    <t>36,37</t>
  </si>
  <si>
    <t>COORDENADOR / GERENTE DE OBRA COM ENCARGOS COMPLEMENTARES</t>
  </si>
  <si>
    <t>20.355,52</t>
  </si>
  <si>
    <t>23.552,52</t>
  </si>
  <si>
    <t>10.490,99</t>
  </si>
  <si>
    <t>12.121,79</t>
  </si>
  <si>
    <t>14.204,77</t>
  </si>
  <si>
    <t>16.425,21</t>
  </si>
  <si>
    <t>15.997,62</t>
  </si>
  <si>
    <t>18.502,72</t>
  </si>
  <si>
    <t>TECNICO DE EDIFICACOES COM ENCARGOS COMPLEMENTARES</t>
  </si>
  <si>
    <t>18,14</t>
  </si>
  <si>
    <t>3.211,92</t>
  </si>
  <si>
    <t>3.685,12</t>
  </si>
  <si>
    <t>CURSO DE CAPACITAÇÃO PARA TECNICO DE EDIFICACOES (ENCARGOS COMPLEMENTARES) - HORISTA</t>
  </si>
  <si>
    <t>CURSO DE CAPACITAÇÃO PARA TECNICO DE EDIFICACOES (ENCARGOS COMPLEMENTARES) - MENSALISTA</t>
  </si>
  <si>
    <t>28,92</t>
  </si>
  <si>
    <t>33,51</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</si>
  <si>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</si>
  <si>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</si>
  <si>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</si>
  <si>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</si>
  <si>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</si>
  <si>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13,00</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</si>
  <si>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</si>
  <si>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</si>
  <si>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</si>
  <si>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</si>
  <si>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13,17</t>
  </si>
  <si>
    <t>CURSO DE CAPACITAÇÃO PARA ARMADOR (ENCARGOS COMPLEMENTARES) - MENSALISTA</t>
  </si>
  <si>
    <t>CURSO DE CAPACITAÇÃO PARA ASSENTADOR DE MANILHA (ENCARGOS COMPLEMENTARES) - MENSALISTA</t>
  </si>
  <si>
    <t>CURSO DE CAPACITAÇÃO PARA AUXILIAR DE AZULEJISTA (ENCARGOS COMPLEMENTARES) - MENSALISTA</t>
  </si>
  <si>
    <t>12,75</t>
  </si>
  <si>
    <t>CURSO DE CAPACITAÇÃO PARA AUXILIAR DE ENCANADOR OU BOMBEIRO HIDRÁULICO (ENCARGOS COMPLEMENTARES) - MENSALISTA</t>
  </si>
  <si>
    <t>CURSO DE CAPACITAÇÃO PARA AUXILIAR DE LABORATORISTA (ENCARGOS COMPLEMENTARES) - MENSALISTA</t>
  </si>
  <si>
    <t>17,93</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</si>
  <si>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</si>
  <si>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</si>
  <si>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</si>
  <si>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</si>
  <si>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</si>
  <si>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</si>
  <si>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43,55</t>
  </si>
  <si>
    <t>CURSO DE CAPACITAÇÃO PARA AZULEJISTA OU LADRILHISTA (ENCARGOS COMPLEMENTARES) - MENSALISTA</t>
  </si>
  <si>
    <t>17,49</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</si>
  <si>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</si>
  <si>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</si>
  <si>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</si>
  <si>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14,06</t>
  </si>
  <si>
    <t>CURSO DE CAPACITAÇÃO PARA CARPINTEIRO AUXILIAR (ENCARGOS COMPLEMENTARES) - MENSALISTA</t>
  </si>
  <si>
    <t>13,78</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</si>
  <si>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</si>
  <si>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</si>
  <si>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</si>
  <si>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</si>
  <si>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58,20</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</si>
  <si>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</si>
  <si>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</si>
  <si>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</si>
  <si>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</si>
  <si>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135,36</t>
  </si>
  <si>
    <t>156,85</t>
  </si>
  <si>
    <t>CURSO DE CAPACITAÇÃO PARA ENGENHEIRO ELETRICISTA (ENCARGOS COMPLEMENTARES) - MENSALISTA</t>
  </si>
  <si>
    <t>261,34</t>
  </si>
  <si>
    <t>302,84</t>
  </si>
  <si>
    <t>CURSO DE CAPACITAÇÃO PARA ENGENHEIRO SANITARISTA (ENCARGOS COMPLEMENTARES) - MENSALISTA</t>
  </si>
  <si>
    <t>38,74</t>
  </si>
  <si>
    <t>CURSO DE CAPACITAÇÃO PARA MONTADOR DE MAQUINAS (ENCARGOS COMPLEMENTARES) - MENSALISTA</t>
  </si>
  <si>
    <t>14,27</t>
  </si>
  <si>
    <t>CURSO DE CAPACITAÇÃO PARA GESSEIRO (ENCARGOS COMPLEMENTARES) - MENSALISTA</t>
  </si>
  <si>
    <t>CURSO DE CAPACITAÇÃO PARA IMPERMEABILIZADOR (ENCARGOS COMPLEMENTARES) - MENSALISTA</t>
  </si>
  <si>
    <t>26,05</t>
  </si>
  <si>
    <t>30,19</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</si>
  <si>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</si>
  <si>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</si>
  <si>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</si>
  <si>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</si>
  <si>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</si>
  <si>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</si>
  <si>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26,58</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</si>
  <si>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</si>
  <si>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</si>
  <si>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</si>
  <si>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</si>
  <si>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</si>
  <si>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35,46</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</si>
  <si>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</si>
  <si>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</si>
  <si>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</si>
  <si>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</si>
  <si>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</si>
  <si>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</si>
  <si>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</si>
  <si>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13,85</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</si>
  <si>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</si>
  <si>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</si>
  <si>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</si>
  <si>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</si>
  <si>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</si>
  <si>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</si>
  <si>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18,04</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</si>
  <si>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</si>
  <si>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</si>
  <si>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</si>
  <si>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17,04</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</si>
  <si>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</si>
  <si>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</si>
  <si>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</si>
  <si>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</si>
  <si>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</si>
  <si>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</si>
  <si>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25,88</t>
  </si>
  <si>
    <t>CURSO DE CAPACITAÇÃO PARA PEDREIRO (ENCARGOS COMPLEMENTARES) - MENSALISTA</t>
  </si>
  <si>
    <t>25,04</t>
  </si>
  <si>
    <t>CURSO DE CAPACITAÇÃO PARA PINTOR (ENCARGOS COMPLEMENTARES) - MENSALISTA</t>
  </si>
  <si>
    <t>CURSO DE CAPACITAÇÃO PARA PINTOR DE LETREIROS (ENCARGOS COMPLEMENTARES) - MENSALISTA</t>
  </si>
  <si>
    <t>CURSO DE CAPACITAÇÃO PARA PINTOR PARA TINTA EPOXI (ENCARGOS COMPLEMENTARES) - MENSALISTA</t>
  </si>
  <si>
    <t>18,81</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</si>
  <si>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</si>
  <si>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</si>
  <si>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</si>
  <si>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</si>
  <si>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18,69</t>
  </si>
  <si>
    <t>CURSO DE CAPACITAÇÃO PARA SOLDADOR (ENCARGOS COMPLEMENTARES) - MENSALISTA</t>
  </si>
  <si>
    <t>CURSO DE CAPACITAÇÃO PARA SOLDADOR ELETRICO (ENCARGOS COMPLEMENTARES) - MENSALISTA</t>
  </si>
  <si>
    <t>19,54</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</si>
  <si>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</si>
  <si>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</si>
  <si>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</si>
  <si>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27,84</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</si>
  <si>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</si>
  <si>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</si>
  <si>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</si>
  <si>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</si>
  <si>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124,15</t>
  </si>
  <si>
    <t>143,63</t>
  </si>
  <si>
    <t>2.530,29</t>
  </si>
  <si>
    <t>2.770,96</t>
  </si>
  <si>
    <t>AJUDANTE DE ELETRICISTA COM ENCARGOS COMPLEMENTARES</t>
  </si>
  <si>
    <t>AJUDANTE DE ESTRUTURAS METÁLICAS COM ENCARGOS COMPLEMENTARES</t>
  </si>
  <si>
    <t>2.637,50</t>
  </si>
  <si>
    <t>2.922,04</t>
  </si>
  <si>
    <t>2.582,99</t>
  </si>
  <si>
    <t>2.832,03</t>
  </si>
  <si>
    <t>2.787,50</t>
  </si>
  <si>
    <t>AJUDANTE DE SERRALHEIRO COM ENCARGOS COMPLEMENTARES</t>
  </si>
  <si>
    <t>2.640,34</t>
  </si>
  <si>
    <t>2.898,49</t>
  </si>
  <si>
    <t>3.098,70</t>
  </si>
  <si>
    <t>3.432,86</t>
  </si>
  <si>
    <t>3.187,48</t>
  </si>
  <si>
    <t>3.532,49</t>
  </si>
  <si>
    <t>ASSENTADOR DE MANILHAS COM ENCARGOS COMPLEMENTARES</t>
  </si>
  <si>
    <t>3.762,82</t>
  </si>
  <si>
    <t>4.226,04</t>
  </si>
  <si>
    <t>2.601,33</t>
  </si>
  <si>
    <t>2.853,27</t>
  </si>
  <si>
    <t>AUXILIAR DE LABORATORISTA DE SOLOS E DE CONCRETO COM ENCARGOS COMPLEMENTARES</t>
  </si>
  <si>
    <t>2.676,79</t>
  </si>
  <si>
    <t>2.967,58</t>
  </si>
  <si>
    <t>AUXILIAR DE PEDREIRO COM ENCARGOS COMPLEMENTARES</t>
  </si>
  <si>
    <t>2.614,42</t>
  </si>
  <si>
    <t>2.868,45</t>
  </si>
  <si>
    <t>2.739,87</t>
  </si>
  <si>
    <t>3.017,07</t>
  </si>
  <si>
    <t>1.493,31</t>
  </si>
  <si>
    <t>1.694,90</t>
  </si>
  <si>
    <t>AUXILIAR TÉCNICO / ASSISTENTE DE ENGENHARIA COM ENCARGOS COMPLEMENTARES</t>
  </si>
  <si>
    <t>4.667,09</t>
  </si>
  <si>
    <t>5.373,21</t>
  </si>
  <si>
    <t>AZULEJISTA OU LADRILHEIRO COM ENCARGOS COMPLEMENTARES</t>
  </si>
  <si>
    <t>3.191,37</t>
  </si>
  <si>
    <t>3.536,99</t>
  </si>
  <si>
    <t>BLASTER, DINAMITADOR OU CABO DE FORÇA COM ENCARGOS COMPLEMENTARES</t>
  </si>
  <si>
    <t>3.238,81</t>
  </si>
  <si>
    <t>3.618,83</t>
  </si>
  <si>
    <t>3.367,34</t>
  </si>
  <si>
    <t>3.740,89</t>
  </si>
  <si>
    <t>CARPINTEIRO AUXILIAR COM ENCARGOS COMPLEMENTARES</t>
  </si>
  <si>
    <t>2.709,47</t>
  </si>
  <si>
    <t>CARPINTEIRO DE ESQUADRIAS COM ENCARGOS COMPLEMENTARES</t>
  </si>
  <si>
    <t>3.371,36</t>
  </si>
  <si>
    <t>3.167,40</t>
  </si>
  <si>
    <t>CAVOUQUEIRO OU OPERADOR DE PERFURATRIZ COM ENCARGOS COMPLEMENTARES</t>
  </si>
  <si>
    <t>2.909,00</t>
  </si>
  <si>
    <t>3.236,66</t>
  </si>
  <si>
    <t>ELETRICISTA DE MANUTENÇÃO INDUSTRIAL COM ENCARGOS COMPLEMENTARES</t>
  </si>
  <si>
    <t>21.841,87</t>
  </si>
  <si>
    <t>25.274,85</t>
  </si>
  <si>
    <t>14.456,76</t>
  </si>
  <si>
    <t>16.717,22</t>
  </si>
  <si>
    <t>14.096,53</t>
  </si>
  <si>
    <t>16.299,78</t>
  </si>
  <si>
    <t>3.589,26</t>
  </si>
  <si>
    <t>3.998,06</t>
  </si>
  <si>
    <t>3.286,65</t>
  </si>
  <si>
    <t>3.647,42</t>
  </si>
  <si>
    <t>INSTALADOR DE TUBULAÇÕES COM ENCARGOS COMPLEMENTARES</t>
  </si>
  <si>
    <t>3.426,18</t>
  </si>
  <si>
    <t>3.835,95</t>
  </si>
  <si>
    <t>3.110,40</t>
  </si>
  <si>
    <t>3.443,18</t>
  </si>
  <si>
    <t>LEITURISTA OU CADASTRISTA DE REDES DE ÁGUA COM ENCARGOS COMPLEMENTARES</t>
  </si>
  <si>
    <t>MAÇARIQUEIRO COM ENCARGOS COMPLEMENTARES</t>
  </si>
  <si>
    <t>3.501,97</t>
  </si>
  <si>
    <t>3.219,47</t>
  </si>
  <si>
    <t>MARMORISTA / GRANITEIRO COM ENCARGOS COMPLEMENTARES</t>
  </si>
  <si>
    <t>3.450,76</t>
  </si>
  <si>
    <t>3.837,57</t>
  </si>
  <si>
    <t>MECÂNICO DE EQUIPAMENTOS PESADOS COM ENCARGOS COMPLEMENTARES</t>
  </si>
  <si>
    <t>4.041,36</t>
  </si>
  <si>
    <t>4.548,80</t>
  </si>
  <si>
    <t>MONTADOR DE ELETROELETRÔNICO COM ENCARGOS COMPLEMENTARES</t>
  </si>
  <si>
    <t>MONTADOR DE ESTRUTURAS METÁLICAS COM ENCARGOS COMPLEMENTARES</t>
  </si>
  <si>
    <t>3.092,33</t>
  </si>
  <si>
    <t>3.449,10</t>
  </si>
  <si>
    <t>MONTADOR DE MÁQUINAS COM ENCARGOS COMPLEMENTARES</t>
  </si>
  <si>
    <t>MOTORISTA DE CAMINHÃO BASCULANTE COM ENCARGOS COMPLEMENTARES</t>
  </si>
  <si>
    <t>3.029,62</t>
  </si>
  <si>
    <t>3.376,42</t>
  </si>
  <si>
    <t>MOTORISTA DE CAMINHÃO CARRETA COM ENCARGOS COMPLEMENTARES</t>
  </si>
  <si>
    <t>3.937,80</t>
  </si>
  <si>
    <t>4.428,80</t>
  </si>
  <si>
    <t>MOTORISTA DE CARRO DE PASSEIO COM ENCARGOS COMPLEMENTARES</t>
  </si>
  <si>
    <t>3.324,68</t>
  </si>
  <si>
    <t>3.718,33</t>
  </si>
  <si>
    <t>MOTORISTA DE ÔNIBUS / MICRO-ÔNIBUS COM ENCARGOS COMPLEMENTARES</t>
  </si>
  <si>
    <t>3.844,22</t>
  </si>
  <si>
    <t>4.320,37</t>
  </si>
  <si>
    <t>MOTORISTA OPERADOR DE CAMINHÃO COM MUNCK COM ENCARGOS COMPLEMENTARES</t>
  </si>
  <si>
    <t>3.344,78</t>
  </si>
  <si>
    <t>3.741,62</t>
  </si>
  <si>
    <t>NIVELADOR  COM ENCARGOS COMPLEMENTARES</t>
  </si>
  <si>
    <t>1.823,11</t>
  </si>
  <si>
    <t>2.077,06</t>
  </si>
  <si>
    <t>OPERADOR DE BATE-ESTACA COM ENCARGOS COMPLEMENTARES</t>
  </si>
  <si>
    <t>3.740,39</t>
  </si>
  <si>
    <t>4.200,05</t>
  </si>
  <si>
    <t>2.936,99</t>
  </si>
  <si>
    <t>3.269,09</t>
  </si>
  <si>
    <t>OPERADOR DE BETONEIRA ESTACIONÁRIA COM ENCARGOS COMPLEMENTARES</t>
  </si>
  <si>
    <t>2.863,87</t>
  </si>
  <si>
    <t>3.184,36</t>
  </si>
  <si>
    <t>OPERADOR DE COMPRESSOR DE AR OU COMPRESSORISTA COM ENCARGOS COMPLEMENTARES</t>
  </si>
  <si>
    <t>3.456,66</t>
  </si>
  <si>
    <t>3.871,27</t>
  </si>
  <si>
    <t>OPERADOR DE DEMARCADORA DE FAIXAS DE TRÁFEGO COM ENCARGOS COMPLEMENTARES</t>
  </si>
  <si>
    <t>3.419,69</t>
  </si>
  <si>
    <t>3.828,43</t>
  </si>
  <si>
    <t>3.670,22</t>
  </si>
  <si>
    <t>4.118,74</t>
  </si>
  <si>
    <t>OPERADOR DE GUINCHO OU GUINCHEIRO COM ENCARGOS COMPLEMENTARES</t>
  </si>
  <si>
    <t>3.055,82</t>
  </si>
  <si>
    <t>3.406,79</t>
  </si>
  <si>
    <t>3.428,49</t>
  </si>
  <si>
    <t>3.838,62</t>
  </si>
  <si>
    <t>OPERADOR DE JATO ABRASIVO OU JATISTA COM ENCARGOS COMPLEMENTARES</t>
  </si>
  <si>
    <t>3.374,24</t>
  </si>
  <si>
    <t>3.775,76</t>
  </si>
  <si>
    <t>OPERADOR DE MÁQUINAS E TRATORES DIVERSOS COM ENCARGOS COMPLEMENTARES</t>
  </si>
  <si>
    <t>3.333,33</t>
  </si>
  <si>
    <t>3.728,35</t>
  </si>
  <si>
    <t>3.488,05</t>
  </si>
  <si>
    <t>3.907,64</t>
  </si>
  <si>
    <t>OPERADOR DE MOTO SCRAPER COM ENCARGOS COMPLEMENTARES</t>
  </si>
  <si>
    <t>3.463,58</t>
  </si>
  <si>
    <t>3.879,29</t>
  </si>
  <si>
    <t>4.057,44</t>
  </si>
  <si>
    <t>4.567,44</t>
  </si>
  <si>
    <t>3.329,13</t>
  </si>
  <si>
    <t>3.723,48</t>
  </si>
  <si>
    <t>OPERADOR DE PAVIMENTADORA / MESA VIBROACABADORA COM ENCARGOS COMPLEMENTARES</t>
  </si>
  <si>
    <t>3.548,41</t>
  </si>
  <si>
    <t>3.977,59</t>
  </si>
  <si>
    <t>3.283,76</t>
  </si>
  <si>
    <t>3.670,92</t>
  </si>
  <si>
    <t>OPERADOR DE TRATOR - EXCLUSIVE AGROPECUÁRIA COM ENCARGOS COMPLEMENTARES</t>
  </si>
  <si>
    <t>3.166,64</t>
  </si>
  <si>
    <t>3.535,21</t>
  </si>
  <si>
    <t>3.794,32</t>
  </si>
  <si>
    <t>4.235,69</t>
  </si>
  <si>
    <t>3.198,92</t>
  </si>
  <si>
    <t>3.545,75</t>
  </si>
  <si>
    <t>3.393,07</t>
  </si>
  <si>
    <t>3.963,82</t>
  </si>
  <si>
    <t>3.557,64</t>
  </si>
  <si>
    <t>POCEIRO / ESCAVADOR DE VALAS COM ENCARGOS COMPLEMENTARES</t>
  </si>
  <si>
    <t>3.269,99</t>
  </si>
  <si>
    <t>3.654,96</t>
  </si>
  <si>
    <t>2.670,42</t>
  </si>
  <si>
    <t>2.960,20</t>
  </si>
  <si>
    <t>SERVENTE DE OBRAS COM ENCARGOS COMPLEMENTARES</t>
  </si>
  <si>
    <t>2.624,22</t>
  </si>
  <si>
    <t>2.883,05</t>
  </si>
  <si>
    <t>3.310,64</t>
  </si>
  <si>
    <t>SOLDADOR ELÉTRICO COM ENCARGOS COMPLEMENTARES</t>
  </si>
  <si>
    <t>4.258,85</t>
  </si>
  <si>
    <t>3.660,97</t>
  </si>
  <si>
    <t>TÉCNICO DE LABORATÓRIO E CAMPO DE CONSTRUÇÃO COM ENCARGOS COMPLEMENTARES</t>
  </si>
  <si>
    <t>TÉCNICO EM SONDAGEM COM ENCARGOS COMPLEMENTARES</t>
  </si>
  <si>
    <t>5.292,58</t>
  </si>
  <si>
    <t>5.998,68</t>
  </si>
  <si>
    <t>TELHADOR COM ENCARGOS COMPLEMENTARES</t>
  </si>
  <si>
    <t>3.367,12</t>
  </si>
  <si>
    <t>2.844,20</t>
  </si>
  <si>
    <t>3.134,70</t>
  </si>
  <si>
    <t>2.678,79</t>
  </si>
  <si>
    <t>2.946,28</t>
  </si>
  <si>
    <t>!EM PROCESSO DE DESATIVACAO! CHAPA DE MADEIRA COMPENSADA DE PINUS, VIROLA OU EQUIVALENTE, DE *2,2 X 1,6* M, E = 6 MM</t>
  </si>
  <si>
    <t xml:space="preserve">M2    </t>
  </si>
  <si>
    <t>!EM PROCESSO DE DESATIVACAO! CHAPA DE MADEIRA COMPENSADA PLASTIFICADA PARA FORMA DE CONCRETO, DE 2,20 x 1,10 M, E = 6 MM</t>
  </si>
  <si>
    <t xml:space="preserve">UN    </t>
  </si>
  <si>
    <t>!EM PROCESSO DE DESATIVACAO! CHAPA DE MADEIRA COMPENSADA PLASTIFICADA PARA FORMA DE CONCRETO, DE 2,20 X 1,10 m, E = 14 MM</t>
  </si>
  <si>
    <t>!EM PROCESSO DE DESATIVACAO! CHAPA DE MADEIRA COMPENSADA PLASTIFICADA PARA FORMA DE CONCRETO, DE 2,20 X 1,10 M, E = 20 MM</t>
  </si>
  <si>
    <t>101,75</t>
  </si>
  <si>
    <t>!EM PROCESSO DE DESATIVACAO! CHAPA DE MADEIRA COMPENSADA RESINADA PARA FORMA DE CONCRETO, DE *2,2 X 1,1* M, E = 10 MM</t>
  </si>
  <si>
    <t>!EM PROCESSO DE DESATIVACAO! CHAPA DE MADEIRA COMPENSADA RESINADA PARA FORMA DE CONCRETO, DE *2,2 X 1,1* M, E = 20 MM</t>
  </si>
  <si>
    <t>94,76</t>
  </si>
  <si>
    <t>!EM PROCESSO DE DESATIVACAO! CHAPA DE MADEIRA COMPENSADA RESINADA PARA FORMA DE CONCRETO, DE *2,2 X 1,1* M, E = 6 MM</t>
  </si>
  <si>
    <t>30,53</t>
  </si>
  <si>
    <t>!EM PROCESSO DE DESATIVACAO! DIVISORIA COLMEIA CEGA COM MONTANTE E RODAPE DE ALUMINIO ANODIZADO SIMPLES (SEM COLOCACAO)</t>
  </si>
  <si>
    <t>90,50</t>
  </si>
  <si>
    <t>!EM PROCESSO DE DESATIVACAO! DOBRADICA EM ACO/FERRO, 3" X 2 1/2", E= 1,2 A 1,8 MM, SEM ANEL,  CROMADO OU ZINCADO, TAMPA BOLA, COM PARAFUSOS</t>
  </si>
  <si>
    <t>!EM PROCESSO DE DESATIVACAO! FUNDO SINTETICO NIVELADOR BRANCO FOSCO PARA MADEIRA</t>
  </si>
  <si>
    <t xml:space="preserve">GL    </t>
  </si>
  <si>
    <t>81,94</t>
  </si>
  <si>
    <t>!EM PROCESSO DE DESATIVACAO! HASTE DE ATERRAMENTO EM ACO COM 3,00 M DE COMPRIMENTO E DN = 3/4", REVESTIDA COM BAIXA CAMADA DE COBRE, SEM CONECTOR</t>
  </si>
  <si>
    <t>67,24</t>
  </si>
  <si>
    <t>!EM PROCESSO DE DESATIVACAO! HASTE DE ATERRAMENTO EM ACO COM 3,00 M DE COMPRIMENTO E DN = 5/8", REVESTIDA COM BAIXA CAMADA DE COBRE, COM CONECTOR TIPO GRAMPO</t>
  </si>
  <si>
    <t>47,07</t>
  </si>
  <si>
    <t>!EM PROCESSO DE DESATIVACAO! HASTE DE ATERRAMENTO EM ACO COM 3,00 M DE COMPRIMENTO E DN = 5/8", REVESTIDA COM BAIXA CAMADA DE COBRE, SEM CONECTOR</t>
  </si>
  <si>
    <t>45,44</t>
  </si>
  <si>
    <t>!EM PROCESSO DE DESATIVACAO! JANELA BASCULANTE, ACO, COM BATENTE/REQUADRO, 60 X 80 CM (SEM VIDROS)</t>
  </si>
  <si>
    <t>365,07</t>
  </si>
  <si>
    <t>!EM PROCESSO DE DESATIVACAO! JANELA DE CORRER, ACO, BATENTE/REQUADRO DE 6 A 14 CM, QUADRICULADA, PINTURA ANTICORROSIVA, SEM VIDRO, BANDEIRA COM BASCULA, 4 FLS, 120  X 150 CM (A X L)</t>
  </si>
  <si>
    <t>573,48</t>
  </si>
  <si>
    <t>!EM PROCESSO DE DESATIVACAO! JANELA DE CORRER, ACO, BATENTE/REQUADRO DE 6 A 14 CM, VENEZIANA, PINT ANTICORROSIVA, PINT ACABAMENTO, COM VIDRO, 6 FLS, 120  X 150 CM (A X L)</t>
  </si>
  <si>
    <t>581,45</t>
  </si>
  <si>
    <t>!EM PROCESSO DE DESATIVACAO! JANELA DE CORRER, ACO, COM BATENTE/REQUADRO DE 6 A 14 CM, SEM DIVISAO, PINT ANTICORROSIVA, PINT ACABAMENTO, COM VIDRO, SEM BANDEIRA, 2 FLS, 120  X 150 CM (A X L)</t>
  </si>
  <si>
    <t>796,31</t>
  </si>
  <si>
    <t>!EM PROCESSO DE DESATIVACAO! LUMINARIA FECHADA P/ ILUMINACAO PUBLICA, TIPO ABL 50/F OU EQUIV, P/ LAMPADA A VAPOR DE MERCURIO 400W</t>
  </si>
  <si>
    <t>269,09</t>
  </si>
  <si>
    <t>!EM PROCESSO DE DESATIVACAO! MASSA CORRIDA PVA PARA PAREDES INTERNAS</t>
  </si>
  <si>
    <t>!EM PROCESSO DE DESATIVACAO! TINTA LATEX PVA PREMIUM, COR BRANCA</t>
  </si>
  <si>
    <t>67,60</t>
  </si>
  <si>
    <t>!EM PROCESSO DE DESATIVACAO! VERNIZ POLIURETANO BRILHANTE PARA MADEIRA, SEM FILTRO SOLAR, USO INTERNO E EXTERNO</t>
  </si>
  <si>
    <t xml:space="preserve">L     </t>
  </si>
  <si>
    <t>!EM PROCESSO DE DESATIVACAO!JANELA DE CORRER, ACO, BATENTE/REQUADRO DE 6 A 14 CM,  COM DIVISAO HORIZ , PINT ANTICORROSIVA, SEM VIDRO, BANDEIRA COM BASCULA, 4 FLS, 120  X 150 CM (A X L)</t>
  </si>
  <si>
    <t>822,90</t>
  </si>
  <si>
    <t>!EM PROCESSO DE DESATIVACAO!MASSA A OLEO PARA MADEIRA</t>
  </si>
  <si>
    <t>63,16</t>
  </si>
  <si>
    <t>!EM PROCESSO DE DESATIVACAO!MASSA ACRILICA PARA PAREDES INTERIOR/EXTERIOR</t>
  </si>
  <si>
    <t>!EM PROCESSO DESATIVACAO! ELETRODUTO EM ACO GALVANIZADO ELETROLITICO, LEVE, DIAMETRO 1", PAREDE DE 0,90 MM</t>
  </si>
  <si>
    <t xml:space="preserve">M     </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</si>
  <si>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</si>
  <si>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</si>
  <si>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</si>
  <si>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</si>
  <si>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142,15</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</si>
  <si>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</si>
  <si>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</si>
  <si>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</si>
  <si>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</si>
  <si>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</si>
  <si>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</si>
  <si>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</si>
  <si>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</si>
  <si>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</si>
  <si>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</si>
  <si>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</si>
  <si>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</si>
  <si>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</si>
  <si>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1,90</t>
  </si>
  <si>
    <t>ABRACADEIRA EM ACO PARA AMARRACAO DE ELETRODUTOS, TIPO D, COM 1" E PARAFUSO DE FIXACAO</t>
  </si>
  <si>
    <t>1,99</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</si>
  <si>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</si>
  <si>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</si>
  <si>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</si>
  <si>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</si>
  <si>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</si>
  <si>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</si>
  <si>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</si>
  <si>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</si>
  <si>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</si>
  <si>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</si>
  <si>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</si>
  <si>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</si>
  <si>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</si>
  <si>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</si>
  <si>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</si>
  <si>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1,24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</si>
  <si>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</si>
  <si>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</si>
  <si>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</si>
  <si>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</si>
  <si>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</si>
  <si>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</si>
  <si>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</si>
  <si>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</si>
  <si>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</si>
  <si>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</si>
  <si>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</si>
  <si>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</si>
  <si>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</si>
  <si>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18,94</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</si>
  <si>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</si>
  <si>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</si>
  <si>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</si>
  <si>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</si>
  <si>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</si>
  <si>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</si>
  <si>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ACO CA-25, 10,0 MM, OU 12,5 MM, OU 16,0 MM, OU 20,0 MM, OU 25,0 MM, VERGALHAO</t>
  </si>
  <si>
    <t>ACO CA-25, 16,0 MM, BARRA DE TRANSFERENCIA</t>
  </si>
  <si>
    <t>ACO CA-25, 20,0 MM, BARRA DE TRANSFERENCIA</t>
  </si>
  <si>
    <t>ACO CA-25, 25,0 MM, BARRA DE TRANSFERENCIA</t>
  </si>
  <si>
    <t>10,95</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</si>
  <si>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</si>
  <si>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</si>
  <si>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</si>
  <si>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</si>
  <si>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</si>
  <si>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</si>
  <si>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</si>
  <si>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</si>
  <si>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</si>
  <si>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</si>
  <si>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8,82</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</si>
  <si>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</si>
  <si>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</si>
  <si>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</si>
  <si>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</si>
  <si>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</si>
  <si>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</si>
  <si>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</si>
  <si>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19,92</t>
  </si>
  <si>
    <t>ACOPLAMENTO RIGIDO EM FERRO FUNDIDO PARA SISTEMA DE TUBULACAO RANHURADA, DN 65 MM (2 1/2")</t>
  </si>
  <si>
    <t>ACOPLAMENTO RIGIDO EM FERRO FUNDIDO PARA SISTEMA DE TUBULACAO RANHURADA, DN 80 MM (3")</t>
  </si>
  <si>
    <t>24,26</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</si>
  <si>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</si>
  <si>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</si>
  <si>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</si>
  <si>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</si>
  <si>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</si>
  <si>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</si>
  <si>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</si>
  <si>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1,16</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</si>
  <si>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</si>
  <si>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</si>
  <si>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</si>
  <si>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</si>
  <si>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</si>
  <si>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</si>
  <si>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</si>
  <si>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</si>
  <si>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</si>
  <si>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</si>
  <si>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</si>
  <si>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</si>
  <si>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</si>
  <si>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</si>
  <si>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</si>
  <si>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9,68</t>
  </si>
  <si>
    <t>ADAPTADOR PVC SOLDAVEL, COM FLANGE E ANEL DE VEDACAO, 25 MM X 3/4", PARA CAIXA D'AGUA</t>
  </si>
  <si>
    <t>ADAPTADOR PVC SOLDAVEL, COM FLANGE E ANEL DE VEDACAO, 32 MM X 1", PARA CAIXA D'AGUA</t>
  </si>
  <si>
    <t>ADAPTADOR PVC SOLDAVEL, COM FLANGE E ANEL DE VEDACAO, 40 MM X 1 1/4", PARA CAIXA D'AGUA</t>
  </si>
  <si>
    <t>19,49</t>
  </si>
  <si>
    <t>ADAPTADOR PVC SOLDAVEL, COM FLANGE E ANEL DE VEDACAO, 50 MM X 1 1/2", PARA CAIXA D'AGUA</t>
  </si>
  <si>
    <t>ADAPTADOR PVC SOLDAVEL, COM FLANGES E ANEL DE VEDACAO, 60 MM X 2", PARA CAIXA D' AGUA</t>
  </si>
  <si>
    <t>ADAPTADOR PVC SOLDAVEL, COM FLANGES LIVRES, 110 MM X 4", PARA CAIXA D' AGUA</t>
  </si>
  <si>
    <t>343,72</t>
  </si>
  <si>
    <t>ADAPTADOR PVC SOLDAVEL, COM FLANGES LIVRES, 25 MM X 3/4", PARA CAIXA D' AGUA</t>
  </si>
  <si>
    <t>ADAPTADOR PVC SOLDAVEL, COM FLANGES LIVRES, 32 MM X 1", PARA CAIXA D' AGUA</t>
  </si>
  <si>
    <t>ADAPTADOR PVC SOLDAVEL, COM FLANGES LIVRES, 40 MM X 1  1/4", PARA CAIXA D' AGUA</t>
  </si>
  <si>
    <t>35,60</t>
  </si>
  <si>
    <t>ADAPTADOR PVC SOLDAVEL, COM FLANGES LIVRES, 50 MM X 1  1/2", PARA CAIXA D' AGUA</t>
  </si>
  <si>
    <t>ADAPTADOR PVC SOLDAVEL, COM FLANGES LIVRES, 60 MM X 2", PARA CAIXA D' AGUA</t>
  </si>
  <si>
    <t>ADAPTADOR PVC SOLDAVEL, COM FLANGES LIVRES, 75 MM X 2  1/2", PARA CAIXA D' AGUA</t>
  </si>
  <si>
    <t>174,44</t>
  </si>
  <si>
    <t>ADAPTADOR PVC SOLDAVEL, COM FLANGES LIVRES, 85 MM X 3", PARA CAIXA D' AGUA</t>
  </si>
  <si>
    <t>243,53</t>
  </si>
  <si>
    <t>ADAPTADOR PVC SOLDAVEL, LONGO, COM FLANGE LIVRE,  110 MM X 4", PARA CAIXA D' AGUA</t>
  </si>
  <si>
    <t>369,96</t>
  </si>
  <si>
    <t>ADAPTADOR PVC SOLDAVEL, LONGO, COM FLANGE LIVRE,  25 MM X 3/4", PARA CAIXA D' AGUA</t>
  </si>
  <si>
    <t>17,58</t>
  </si>
  <si>
    <t>ADAPTADOR PVC SOLDAVEL, LONGO, COM FLANGE LIVRE,  32 MM X 1", PARA CAIXA D' AGUA</t>
  </si>
  <si>
    <t>ADAPTADOR PVC SOLDAVEL, LONGO, COM FLANGE LIVRE,  40 MM X 1 1/4", PARA CAIXA D' AGUA</t>
  </si>
  <si>
    <t>ADAPTADOR PVC SOLDAVEL, LONGO, COM FLANGE LIVRE,  50 MM X 1 1/2", PARA CAIXA D' AGUA</t>
  </si>
  <si>
    <t>33,24</t>
  </si>
  <si>
    <t>ADAPTADOR PVC SOLDAVEL, LONGO, COM FLANGE LIVRE,  60 MM X 2", PARA CAIXA D' AGUA</t>
  </si>
  <si>
    <t>56,86</t>
  </si>
  <si>
    <t>ADAPTADOR PVC SOLDAVEL, LONGO, COM FLANGE LIVRE,  75 MM X 2 1/2", PARA CAIXA D' AGUA</t>
  </si>
  <si>
    <t>220,74</t>
  </si>
  <si>
    <t>ADAPTADOR PVC SOLDAVEL, LONGO, COM FLANGE LIVRE,  85 MM X 3", PARA CAIXA D' AGUA</t>
  </si>
  <si>
    <t>258,44</t>
  </si>
  <si>
    <t>ADAPTADOR PVC, COM REGISTRO, PARA PEAD, 20 MM X 3/4", PARA LIGACAO PREDIAL DE AGUA</t>
  </si>
  <si>
    <t>ADAPTADOR PVC, ROSCAVEL, COM FLANGES E ANEL DE VEDACAO, 1 1/2", PARA CAIXA D'AGUA</t>
  </si>
  <si>
    <t>34,76</t>
  </si>
  <si>
    <t>ADAPTADOR PVC, ROSCAVEL, COM FLANGES E ANEL DE VEDACAO, 1 1/4", PARA CAIXA D' AGUA</t>
  </si>
  <si>
    <t>29,07</t>
  </si>
  <si>
    <t>ADAPTADOR PVC, ROSCAVEL, COM FLANGES E ANEL DE VEDACAO, 2", PARA CAIXA D' AGUA</t>
  </si>
  <si>
    <t>42,19</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</si>
  <si>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</si>
  <si>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</si>
  <si>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</si>
  <si>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</si>
  <si>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</si>
  <si>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53,14</t>
  </si>
  <si>
    <t>ADAPTADOR, PVC PBA,  BOLSA/ROSCA, JE, DN 75 / DE  85 MM</t>
  </si>
  <si>
    <t>ADAPTADOR, PVC PBA, A BOLSA DEFOFO, JE, DN 100 / DE 110 MM</t>
  </si>
  <si>
    <t>126,93</t>
  </si>
  <si>
    <t>ADAPTADOR, PVC PBA, A BOLSA DEFOFO, JE, DN 50 / DE 60 MM</t>
  </si>
  <si>
    <t>29,24</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</si>
  <si>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</si>
  <si>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</si>
  <si>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</si>
  <si>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</si>
  <si>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</si>
  <si>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</si>
  <si>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21,93</t>
  </si>
  <si>
    <t>ADESIVO ESTRUTURAL A BASE DE RESINA EPOXI PARA INJECAO EM TRINCAS, BICOMPONENTE, BAIXA VISCOSIDADE</t>
  </si>
  <si>
    <t>ADESIVO ESTRUTURAL A BASE DE RESINA EPOXI, BICOMPONENTE, FLUIDO</t>
  </si>
  <si>
    <t>ADESIVO ESTRUTURAL A BASE DE RESINA EPOXI, BICOMPONENTE, PASTOSO (TIXOTROPICO)</t>
  </si>
  <si>
    <t>33,72</t>
  </si>
  <si>
    <t>ADESIVO LIQUIDO A BASE DE RESINAS PARA COLAGEM DE ESPUMA DE ISOLAMENTO TERMICO FLEXIVEL</t>
  </si>
  <si>
    <t>94,64</t>
  </si>
  <si>
    <t>ADESIVO PARA TUBOS CPVC, *75* G</t>
  </si>
  <si>
    <t>ADESIVO PLASTICO PARA PVC, BISNAGA COM 75 GR</t>
  </si>
  <si>
    <t>ADESIVO PLASTICO PARA PVC, FRASCO COM 175 GR</t>
  </si>
  <si>
    <t>22,93</t>
  </si>
  <si>
    <t>ADESIVO PLASTICO PARA PVC, FRASCO COM 850 GR</t>
  </si>
  <si>
    <t>72,26</t>
  </si>
  <si>
    <t>ADESIVO/COLA PARA EPS (ISOPOR) E OUTROS MATERIAIS</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</si>
  <si>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</si>
  <si>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</si>
  <si>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</si>
  <si>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</si>
  <si>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</si>
  <si>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</si>
  <si>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</si>
  <si>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</si>
  <si>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</si>
  <si>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13,76</t>
  </si>
  <si>
    <t>ADUELA/ GALERIA PRÃ-MOLDADA DE CONCRETO ARMADO, SEÃÃO RETANGULAR INTERNA DE 1,50 X 1,50 M (L X A), MÃSULA DE 20X20CM, C = 1.00 M, EMÃN = 15 CM, TB-45 E FCK DO CONCRETO = 30 MPA.</t>
  </si>
  <si>
    <t>2.603,94</t>
  </si>
  <si>
    <t>ADUELA/ GALERIA PRÃ-MOLDADA DE CONCRETO ARMADO, SEÃÃO RETANGULAR INTERNA DE 2,00 X 2,00 M (L X A), MÃSULA DE 20X20CM, C = 1.00 M, EMÃN = 15 CM, TB-45 E FCK DO CONCRETO = 30 MPA.</t>
  </si>
  <si>
    <t>3.261,51</t>
  </si>
  <si>
    <t>ADUELA/ GALERIA PRÃ-MOLDADA DE CONCRETO ARMADO, SEÃÃO RETANGULAR INTERNA DE 2,50 X 2,50 M (L X A), MÃSULA DE 20X20CM, C = 1.00 M, EMÃN = 15 CM, TB-45 E FCK DO CONCRETO = 30 MPA.</t>
  </si>
  <si>
    <t>4.418,82</t>
  </si>
  <si>
    <t>ADUELA/ GALERIA PRÃ-MOLDADA DE CONCRETO ARMADO, SEÃÃO RETANGULAR INTERNA DE 3,00 X 3,00 M (L X A), MÃSULA DE 20X20CM, C = 1.00 M, EMÃN = 20 CM, TB-45 E FCK DO CONCRETO = 30 MPA.</t>
  </si>
  <si>
    <t>5.240,77</t>
  </si>
  <si>
    <t>ADUELA/GALERIA DE CONCRETO ARMADO, SECAO RETANGULAR 2.00 X 1.00 M (L X A), C = 1.00 M, E = 20 CM</t>
  </si>
  <si>
    <t>2.847,24</t>
  </si>
  <si>
    <t>ADUELA/GALERIA DE CONCRETO ARMADO, SECAO RETANGULAR 2.00 X 1.50 M (L X A), C = 1.00 M, E = 20 CM</t>
  </si>
  <si>
    <t>3.116,11</t>
  </si>
  <si>
    <t>ADUELA/GALERIA DE CONCRETO ARMADO, SECAO RETANGULAR 2.50 X 1.00 M (L X A), C = 1.00 M, E = 20 CM</t>
  </si>
  <si>
    <t>3.343,70</t>
  </si>
  <si>
    <t>ADUELA/GALERIA DE CONCRETO ARMADO, SECAO RETANGULAR 2.50 X 1.50 M (L X A), C = 1.00 M, E = 20 CM</t>
  </si>
  <si>
    <t>3.751,39</t>
  </si>
  <si>
    <t>AFASTADOR PARA TELHA DE FIBROCIMENTO CANALETE 90 OU KALHETAO</t>
  </si>
  <si>
    <t>AGENTE DE CURA, PROTETOR DA EVAPORACAO DA AGUA DE HIDRATACAO DO CONCRETO</t>
  </si>
  <si>
    <t>AGREGADO RECICLADO, TIPO RACHAO RECICLADO CINZA, CLASSE A</t>
  </si>
  <si>
    <t xml:space="preserve">M3    </t>
  </si>
  <si>
    <t>AJUDANTE DE ARMADOR</t>
  </si>
  <si>
    <t xml:space="preserve">H     </t>
  </si>
  <si>
    <t>AJUDANTE DE ARMADOR (MENSALISTA)</t>
  </si>
  <si>
    <t xml:space="preserve">MES   </t>
  </si>
  <si>
    <t>1.745,50</t>
  </si>
  <si>
    <t>AJUDANTE DE ELETRICISTA</t>
  </si>
  <si>
    <t>AJUDANTE DE ELETRICISTA (MENSALISTA)</t>
  </si>
  <si>
    <t>2.007,15</t>
  </si>
  <si>
    <t>AJUDANTE DE ESTRUTURAS METALICAS</t>
  </si>
  <si>
    <t>AJUDANTE DE ESTRUTURAS METALICAS (MENSALISTA)</t>
  </si>
  <si>
    <t>2.063,73</t>
  </si>
  <si>
    <t>AJUDANTE DE OPERACAO EM GERAL</t>
  </si>
  <si>
    <t>AJUDANTE DE OPERACAO EM GERAL (MENSALISTA)</t>
  </si>
  <si>
    <t>1.806,19</t>
  </si>
  <si>
    <t>AJUDANTE DE PINTOR</t>
  </si>
  <si>
    <t>AJUDANTE DE PINTOR (MENSALISTA)</t>
  </si>
  <si>
    <t>AJUDANTE DE SERRALHEIRO</t>
  </si>
  <si>
    <t>AJUDANTE DE SERRALHEIRO (MENSALISTA)</t>
  </si>
  <si>
    <t>1.872,23</t>
  </si>
  <si>
    <t>AJUDANTE ESPECIALIZADO</t>
  </si>
  <si>
    <t>AJUDANTE ESPECIALIZADO (MENSALISTA)</t>
  </si>
  <si>
    <t>2.423,57</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</si>
  <si>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</si>
  <si>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</si>
  <si>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</si>
  <si>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</si>
  <si>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</si>
  <si>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2,94</t>
  </si>
  <si>
    <t>ALCA PREFORMADA DE SERVICO, EM ACO GALVANIZADO, PARA CONDUTORES DE ALUMINIO AWG 6 (CAA 6/1)</t>
  </si>
  <si>
    <t>ALICATE DE CORTE DIAGONAL 6 " COM ISOLAMENTO</t>
  </si>
  <si>
    <t>ALICATE DE CRIMPAR RJ11, RJ12 E RJ45</t>
  </si>
  <si>
    <t>81,86</t>
  </si>
  <si>
    <t>ALICATE DE PRESSAO PARA SOLDA DE CHAPA 18 "</t>
  </si>
  <si>
    <t>88,02</t>
  </si>
  <si>
    <t>ALICATE DE PRESSAO 11 " PARA SOLDA, TIPO C</t>
  </si>
  <si>
    <t>ALICATE DE PRESSAO 11 " PARA SOLDA, TIPO U</t>
  </si>
  <si>
    <t>54,50</t>
  </si>
  <si>
    <t>ALICATE PARA ANEIS DE PISTAO, CAPACIDADE 50 A 100 MM</t>
  </si>
  <si>
    <t>70,78</t>
  </si>
  <si>
    <t>ALIMENTACAO - HORISTA (COLETADO CAIXA)</t>
  </si>
  <si>
    <t>ALIMENTACAO - MENSALISTA (COLETADO CAIXA)</t>
  </si>
  <si>
    <t>437,34</t>
  </si>
  <si>
    <t>ALISADORA DE CONCRETO COM MOTOR A GASOLINA DE 5,5 HP, PESO COM MOTOR DE 78 KG, 4 PAS</t>
  </si>
  <si>
    <t>6.880,00</t>
  </si>
  <si>
    <t>ALMOXARIFE</t>
  </si>
  <si>
    <t>ALMOXARIFE (MENSALISTA)</t>
  </si>
  <si>
    <t>2.722,61</t>
  </si>
  <si>
    <t>ALONGADOR COM TRES ALTURAS, EM TUBO DE ACO CARBONO, PINTURA NO PROCESSO ELETROSTATICO - EQUIPAMENTO DE GINASTICA PARA ACADEMIA AO AR LIVRE / ACADEMIA DA TERCEIRA IDADE - ATI</t>
  </si>
  <si>
    <t>1.900,00</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</si>
  <si>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</si>
  <si>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</si>
  <si>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</si>
  <si>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</si>
  <si>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</si>
  <si>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</si>
  <si>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</si>
  <si>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3,50</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</si>
  <si>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</si>
  <si>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</si>
  <si>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</si>
  <si>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</si>
  <si>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</si>
  <si>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</si>
  <si>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</si>
  <si>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</si>
  <si>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183,83</t>
  </si>
  <si>
    <t>ANEL BORRACHA, PARA TUBO PVC, REDE COLETOR ESGOTO, DN 100 MM (NBR 7362)</t>
  </si>
  <si>
    <t>4,77</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</si>
  <si>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</si>
  <si>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</si>
  <si>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</si>
  <si>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</si>
  <si>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</si>
  <si>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60,48</t>
  </si>
  <si>
    <t>ANEL BORRACHA, PARA TUBO PVC, REDE COLETOR ESGOTO, DN 400 MM (NBR 7362)</t>
  </si>
  <si>
    <t>76,71</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</si>
  <si>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</si>
  <si>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</si>
  <si>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</si>
  <si>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</si>
  <si>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</si>
  <si>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39,41</t>
  </si>
  <si>
    <t>ANEL DE BORRACHA PARA VEDACAO DE DUTO PEAD CORRUGADO PARA ELETRICA, DN 1 1/2"</t>
  </si>
  <si>
    <t>2,39</t>
  </si>
  <si>
    <t>ANEL DE BORRACHA PARA VEDACAO DE DUTO PEAD CORRUGADO PARA ELETRICA, DN 1 1/4"</t>
  </si>
  <si>
    <t>1,66</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</si>
  <si>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</si>
  <si>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</si>
  <si>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</si>
  <si>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</si>
  <si>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483,09</t>
  </si>
  <si>
    <t>ANEL DE CONCRETO ARMADO COM FUNDO, PARA FOSSA E POCO 2,00 X *0,50* M</t>
  </si>
  <si>
    <t>761,45</t>
  </si>
  <si>
    <t>ANEL DE CONCRETO ARMADO COM FUNDO, PARA FOSSA E POCO 2,50 X *0,50* M</t>
  </si>
  <si>
    <t>1.069,19</t>
  </si>
  <si>
    <t>ANEL DE CONCRETO ARMADO, COM FUROS/DRENO PARA SUMIDOURO, D = 0,80 M, H = 0,50 M</t>
  </si>
  <si>
    <t>99,94</t>
  </si>
  <si>
    <t>ANEL DE CONCRETO ARMADO, COM FUROS/DRENO PARA SUMIDOURO, D = 1,00 M, H = 0,50M</t>
  </si>
  <si>
    <t>130,19</t>
  </si>
  <si>
    <t>ANEL DE CONCRETO ARMADO, COM FUROS/DRENO PARA SUMIDOURO, D = 1,50 M, H = 0,50 M</t>
  </si>
  <si>
    <t>314,97</t>
  </si>
  <si>
    <t>ANEL DE DISTRIBUICAO EM ACO GALVANIZADO PARA FIO FE-160</t>
  </si>
  <si>
    <t>1,10</t>
  </si>
  <si>
    <t>ANEL DE EXPANSAO EM COBRE, ENGATE RAPIDO 1 1/2", PARA EMPATACAO MANGUEIRA DE COMBATE A INCENDIO PREDIAL</t>
  </si>
  <si>
    <t>ANEL DE EXPANSAO EM COBRE, ENGATE RAPIDO 2 1/2", PARA EMPATACAO MANGUEIRA DE COMBATE A INCENDIO PREDIAL</t>
  </si>
  <si>
    <t>16,09</t>
  </si>
  <si>
    <t>ANEL DE VEDACAO/JUNTA ELASTICA, H = *16* MM, PARA TUBO DE CONCRETO DN 300 MM</t>
  </si>
  <si>
    <t>ANEL DE VEDACAO/JUNTA ELASTICA, H = *16* MM, PARA TUBO DE CONCRETO DN 400 MM</t>
  </si>
  <si>
    <t>109,75</t>
  </si>
  <si>
    <t>ANEL DE VEDACAO/JUNTA ELASTICA, H = *16* MM, PARA TUBO DE CONCRETO DN 500 MM</t>
  </si>
  <si>
    <t>139,13</t>
  </si>
  <si>
    <t>ANEL DE VEDACAO/JUNTA ELASTICA, H = *16* MM, PARA TUBO DE CONCRETO DN 600 MM</t>
  </si>
  <si>
    <t>170,69</t>
  </si>
  <si>
    <t>ANEL DE VEDACAO/JUNTA ELASTICA, H = *18* MM, PARA TUBO DE CONCRETO DN 700 MM</t>
  </si>
  <si>
    <t>180,48</t>
  </si>
  <si>
    <t>ANEL DE VEDACAO/JUNTA ELASTICA, H = *19* MM, PARA TUBO DE CONCRETO DN 800 MM</t>
  </si>
  <si>
    <t>225,34</t>
  </si>
  <si>
    <t>ANEL DE VEDACAO/JUNTA ELASTICA, H = *19* MM, PARA TUBO DE CONCRETO DN 900 MM</t>
  </si>
  <si>
    <t>211,98</t>
  </si>
  <si>
    <t>ANEL DE VEDACAO/JUNTA ELASTICA, H = *21* MM, PARA TUBO DE CONCRETO DN 1000 MM</t>
  </si>
  <si>
    <t>262,10</t>
  </si>
  <si>
    <t>ANEL DESLIZANTE / TRADICIONAL, METALICO, PARA TUBO PEX, DN 16 MM</t>
  </si>
  <si>
    <t>ANEL DESLIZANTE / TRADICIONAL, METALICO, PARA TUBO PEX, DN 20 MM</t>
  </si>
  <si>
    <t>3,10</t>
  </si>
  <si>
    <t>ANEL DESLIZANTE / TRADICIONAL, METALICO, PARA TUBO PEX, DN 25 MM</t>
  </si>
  <si>
    <t>ANEL DESLIZANTE / TRADICIONAL, METALICO, PARA TUBO PEX, DN 32 MM</t>
  </si>
  <si>
    <t>ANEL EM CONCRETO ARMADO, LISO,  PARA FOSSAS SEPTICAS E SUMIDOUROS, COM FUNDO, DIAMETRO INTERNO DE 1,20 M E ALTURA DE 0,50 M</t>
  </si>
  <si>
    <t>404,75</t>
  </si>
  <si>
    <t>ANEL EM CONCRETO ARMADO, LISO, PARA FOSSAS SEPTICAS E SUMIDOUROS, COM FUNDO, DIAMETRO INTERNO DE 3,00 M E ALTURA DE 0,50 M</t>
  </si>
  <si>
    <t>1.396,00</t>
  </si>
  <si>
    <t>ANEL EM CONCRETO ARMADO, LISO, PARA FOSSAS SEPTICAS E SUMIDOUROS, SEM FUNDO, DIAMETRO INTERNO DE 2,00 M E ALTURA DE 0,50 M</t>
  </si>
  <si>
    <t>489,56</t>
  </si>
  <si>
    <t>ANEL EM CONCRETO ARMADO, LISO, PARA FOSSAS SEPTICAS E SUMIDOUROS, SEM FUNDO, DIAMETRO INTERNO DE 2,50 M E ALTURA DE 0,50 M</t>
  </si>
  <si>
    <t>657,56</t>
  </si>
  <si>
    <t>ANEL EM CONCRETO ARMADO, LISO, PARA FOSSAS SEPTICAS E SUMIDOUROS, SEM FUNDO, DIAMETRO INTERNO DE 3,00 M E ALTURA DE 0,50 M</t>
  </si>
  <si>
    <t>920,58</t>
  </si>
  <si>
    <t>ANEL EM CONCRETO ARMADO, LISO, PARA POCOS DE INSPECAO, COM FUNDO, DIAMETRO INTERNO DE 0,60 M E ALTURA DE 0,50 M</t>
  </si>
  <si>
    <t>118,36</t>
  </si>
  <si>
    <t>ANEL EM CONCRETO ARMADO, LISO, PARA POCOS DE INSPECAO, SEM FUNDO, DIAMETRO INTERNO DE 0,60 M E ALTURA DE 0,20 M</t>
  </si>
  <si>
    <t>ANEL EM CONCRETO ARMADO, LISO, PARA POCOS DE INSPECAO, SEM FUNDO, DIAMETRO INTERNO DE 0,60 M E ALTURA DE 0,50 M</t>
  </si>
  <si>
    <t>85,18</t>
  </si>
  <si>
    <t>ANEL EM CONCRETO ARMADO, LISO, PARA POCOS DE VISITA, POCOS DE INSPECAO, FOSSAS SEPTICAS E SUMIDOUROS, COM FUNDO, DIAMETRO INTERNO DE 1,20 M E ALTURA DE 0,75 M</t>
  </si>
  <si>
    <t>286,03</t>
  </si>
  <si>
    <t>ANEL EM CONCRETO ARMADO, LISO, PARA POCOS DE VISITA, POCOS DE INSPECAO, FOSSAS SEPTICAS E SUMIDOUROS, SEM FUNDO, DIAMETRO INTERNO DE 1,20 M E ALTURA DE 0,50 M</t>
  </si>
  <si>
    <t>204,08</t>
  </si>
  <si>
    <t>ANEL EM CONCRETO ARMADO, LISO, PARA POCOS DE VISITAS, POCOS DE INSPECAO, FOSSAS SEPTICAS E SUMIDOUROS, COM FUNDO, DIAMETRO INTERNO DE 0,80 M E ALTURA DE 0,50 M</t>
  </si>
  <si>
    <t>157,81</t>
  </si>
  <si>
    <t>ANEL EM CONCRETO ARMADO, LISO, PARA POCOS DE VISITAS, POCOS DE INSPECAO, FOSSAS SEPTICAS E SUMIDOUROS, COM FUNDO, DIAMETRO INTERNO DE 1,00 M E ALTURA DE 0,50 M</t>
  </si>
  <si>
    <t>207,13</t>
  </si>
  <si>
    <t>ANEL EM CONCRETO ARMADO, LISO, PARA POCOS DE VISITAS, POCOS DE INSPECAO, FOSSAS SEPTICAS E SUMIDOUROS, SEM FUNDO, DIAMETRO INTERNO DE 0,80 M E ALTURA DE 0,50 M</t>
  </si>
  <si>
    <t>111,78</t>
  </si>
  <si>
    <t>ANEL EM CONCRETO ARMADO, LISO, PARA POCOS DE VISITAS, POCOS DE INSPECAO, FOSSAS SEPTICAS E SUMIDOUROS, SEM FUNDO, DIAMETRO INTERNO DE 1,00 M E ALTURA DE 0,50 M</t>
  </si>
  <si>
    <t>150,34</t>
  </si>
  <si>
    <t>ANEL EM CONCRETO ARMADO, LISO, PARA, POCOS DE VISITA, POCOS DE INSPECAO, FOSSAS SEPTICAS E SUMIDOUROS, COM FUNDO, DIAMETRO INTERNO DE 1,50 M E ALTURA DE 1,00 M</t>
  </si>
  <si>
    <t>394,53</t>
  </si>
  <si>
    <t>ANEL EM CONCRETO ARMADO, LISO, PARA, POCOS DE VISITA, POCOS DE INSPECAO, FOSSAS SEPTICAS E SUMIDOUROS, SEM FUNDO, DIAMETRO INTERNO DE 1,50 M E ALTURA DE 0,50 M</t>
  </si>
  <si>
    <t>282,27</t>
  </si>
  <si>
    <t>ANEL EM CONCRETO ARMADO, PERFURADO,  PARA FOSSAS SEPTICAS E SUMIDOUROS, SEM FUNDO, DIAMETRO INTERNO DE 1,20 M E ALTURA DE 0,50 M</t>
  </si>
  <si>
    <t>177,54</t>
  </si>
  <si>
    <t>ANEL EM CONCRETO ARMADO, PERFURADO, PARA FOSSAS SEPTICAS E SUMIDOUROS, SEM FUNDO, DIAMETRO INTERNO DE 2,00 M E ALTURA DE 0,50 M</t>
  </si>
  <si>
    <t>374,81</t>
  </si>
  <si>
    <t>ANEL EM CONCRETO ARMADO, PERFURADO, PARA FOSSAS SEPTICAS E SUMIDOUROS, SEM FUNDO, DIAMETRO INTERNO DE 2,50 M E ALTURA DE 0,50 M</t>
  </si>
  <si>
    <t>460,29</t>
  </si>
  <si>
    <t>ANEL EM CONCRETO ARMADO, PERFURADO, PARA FOSSAS SEPTICAS E SUMIDOUROS, SEM FUNDO, DIAMETRO INTERNO DE 3,00 M E ALTURA DE 0,50 M</t>
  </si>
  <si>
    <t>644,41</t>
  </si>
  <si>
    <t>APARELHO CORTE OXI-ACETILENO PARA SOLDA E CORTE CONTENDO MACARICO SOLDA, BICO DE CORTE, CILINDROS, REGULADORES, MANGUEIRAS E CARRINHO</t>
  </si>
  <si>
    <t>2.886,44</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</si>
  <si>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</si>
  <si>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</si>
  <si>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</si>
  <si>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</si>
  <si>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116,08</t>
  </si>
  <si>
    <t>APOIO DO PORTA DENTE PARA FRESADORA DE ASFALTO</t>
  </si>
  <si>
    <t>1.691,85</t>
  </si>
  <si>
    <t>APONTADOR OU APROPRIADOR DE MAO DE OBRA</t>
  </si>
  <si>
    <t>14,71</t>
  </si>
  <si>
    <t>APONTADOR OU APROPRIADOR DE MAO DE OBRA (MENSALISTA)</t>
  </si>
  <si>
    <t>2.594,49</t>
  </si>
  <si>
    <t>AQUECEDOR DE AGUA A GAS GLP/GN COM CAPACIDADE DE ARMAZENAMENTO DE 50 A 80 L</t>
  </si>
  <si>
    <t>2.485,25</t>
  </si>
  <si>
    <t>AQUECEDOR DE AGUA ELETRICO  RESERVATORIO DE 100 L CILINDRICO EM COBRE, REFORCADO COM ACO CARBONO, MONOFASICO, TENSAO NOMINAL 220 V</t>
  </si>
  <si>
    <t>2.650,00</t>
  </si>
  <si>
    <t>AQUECEDOR DE AGUA ELETRICO  RESERVATORIO DE 500 L CILINDRICO EM COBRE, REFORCADO COM ACO CARBONO, MONOFASICO, TENSAO NOMINAL 220 V</t>
  </si>
  <si>
    <t>5.768,38</t>
  </si>
  <si>
    <t>AQUECEDOR DE AGUA ELETRICO  RESERVATORIO DE 500 L CILINDRICO EM COBRE, REFORCADO COM ACO CARBONO, TRIFASICO, TENSAO NOMINAL 220/380/400 V, POTENCIA 24 KW</t>
  </si>
  <si>
    <t>7.242,98</t>
  </si>
  <si>
    <t>AQUECEDOR DE AGUA ELETRICO  RESERVATORIO DE 700 L CILINDRICO EM COBRE, REFORCADO COM ACO CARBONO, MONOFASICO, TENSAO NOMINAL 220 V</t>
  </si>
  <si>
    <t>9.382,49</t>
  </si>
  <si>
    <t>AQUECEDOR DE AGUA ELETRICO HORIZONTAL, RESERVATORIO DE 200 L CILINDRICO EM COBRE, REFORCADO COM ACO CARBONO, MONOFASICO, TENSAO NOMINAL 220 V</t>
  </si>
  <si>
    <t>3.587,51</t>
  </si>
  <si>
    <t>AQUECEDOR DE OLEO BPF (FLUIDO) TERMICO, CAPACIDADE DE 300.000 KCAL/H</t>
  </si>
  <si>
    <t>202.992,51</t>
  </si>
  <si>
    <t>AQUECEDOR SOLAR  CAPACIDADE DO RESERVATORIO 800 L, INCLUI 8 PLACAS COLETORAS DE 1,42 M2</t>
  </si>
  <si>
    <t>4.937,75</t>
  </si>
  <si>
    <t>AQUECEDOR SOLAR CAPACIDADE DO RESERVATORIO 1000 L, INCLUI 10 PLACAS COLETORAS DE 1,42 M2</t>
  </si>
  <si>
    <t>7.638,09</t>
  </si>
  <si>
    <t>AQUECEDOR SOLAR CAPACIDADE DO RESERVATORIO 200 L, INCLUI 2 PLACAS COLETORAS DE 1,42 M2</t>
  </si>
  <si>
    <t>2.350,00</t>
  </si>
  <si>
    <t>AQUECEDOR SOLAR CAPACIDADE DO RESERVATORIO 400L, INCLUI 4 PLACAS COLETORAS DE 1,42 M2</t>
  </si>
  <si>
    <t>3.983,58</t>
  </si>
  <si>
    <t>AQUECEDOR SOLAR CAPACIDADE DO RESERVATORIO 600 L, INCLUI 6 PLACAS COLETORAS DE 1,42 M2</t>
  </si>
  <si>
    <t>5.286,98</t>
  </si>
  <si>
    <t>AR CONDICIONADO SPLIT INVERTER, HI-WALL (PAREDE), 12000 BTU/H, CICLO FRIO, 60HZ, CLASSIFICACAO A (SELO PROCEL), GAS HFC, CONTROLE S/FIO</t>
  </si>
  <si>
    <t>2.028,92</t>
  </si>
  <si>
    <t>AR CONDICIONADO SPLIT INVERTER, HI-WALL (PAREDE), 18000 BTU/H, CICLO FRIO, 60HZ, CLASSIFICACAO A (SELO PROCEL), GAS HFC, CONTROLE S/FIO</t>
  </si>
  <si>
    <t>3.012,00</t>
  </si>
  <si>
    <t>AR CONDICIONADO SPLIT INVERTER, HI-WALL (PAREDE), 24000 BTU/H, CICLO FRIO, 60HZ, CLASSIFICACAO A - SELO PROCEL, GAS HFC, CONTROLE S/FIO</t>
  </si>
  <si>
    <t>4.162,87</t>
  </si>
  <si>
    <t>AR CONDICIONADO SPLIT INVERTER, HI-WALL (PAREDE), 9000 BTU/H, CICLO FRIO, 60HZ, CLASSIFICACAO A (SELO PROCEL), GAS HFC, CONTROLE S/FIO</t>
  </si>
  <si>
    <t>1.812,00</t>
  </si>
  <si>
    <t>AR CONDICIONADO SPLIT INVERTER, PISO TETO, APRESENTANDO ENTRE 54000 E 58000 BTU/H, CICLO FRIO, 60HZ, CLASSIFICACAO ENERGETICA A OU B (SELO PROCEL), GAS HFC, CONTROLE S/FIO</t>
  </si>
  <si>
    <t>16.498,08</t>
  </si>
  <si>
    <t>AR CONDICIONADO SPLIT INVERTER, PISO TETO, 18000 BTU/H, CICLO FRIO, 60HZ, CLASSIFICACAO ENERGETICA A OU B (SELO PROCEL), GAS HFC, CONTROLE S/FIO</t>
  </si>
  <si>
    <t>7.811,33</t>
  </si>
  <si>
    <t>AR CONDICIONADO SPLIT INVERTER, PISO TETO, 24000 BTU/H, CICLO FRIO, 60HZ, CLASSIFICACAO ENERGETICA A OU B (SELO PROCEL), GAS HFC, CONTROLE S/FIO</t>
  </si>
  <si>
    <t>8.757,14</t>
  </si>
  <si>
    <t>AR CONDICIONADO SPLIT INVERTER, PISO TETO, 36000 BTU/H, CICLO FRIO, 60HZ, CLASSIFICACAO ENERGETICA A OU B (SELO PROCEL), GAS HFC, CONTROLE S/FIO</t>
  </si>
  <si>
    <t>9.893,71</t>
  </si>
  <si>
    <t>AR CONDICIONADO SPLIT INVERTER, PISO TETO, 48000 BTU/H, CICLO FRIO, 60HZ, CLASSIFICACAO ENERGETICA A OU B (SELO PROCEL), GAS HFC, CONTROLE S/FIO</t>
  </si>
  <si>
    <t>13.598,18</t>
  </si>
  <si>
    <t>AR CONDICIONADO SPLIT ON/OFF, CASSETE (TETO), FRIO 4 VIAS 18000 BTUS/H, CLASSIFICACAO ENERGETICA C - SELO PROCEL, GAS HFC, CONTROLE S/ FIO</t>
  </si>
  <si>
    <t>4.788,11</t>
  </si>
  <si>
    <t>AR CONDICIONADO SPLIT ON/OFF, CASSETE (TETO), FRIO 4 VIAS 24000 BTUS/H, CLASSIFICACAO ENERGETICA C - SELO PROCEL, GAS HFC, CONTROLE S/ FIO</t>
  </si>
  <si>
    <t>5.934,17</t>
  </si>
  <si>
    <t>AR CONDICIONADO SPLIT ON/OFF, CASSETE (TETO), FRIO 4 VIAS 36000 BTUS/H, CLASSIFICACAO ENERGETICA C - SELO PROCEL, GAS HFC, CONTROLE S/ FIO</t>
  </si>
  <si>
    <t>8.818,04</t>
  </si>
  <si>
    <t>AR CONDICIONADO SPLIT ON/OFF, CASSETE (TETO), FRIO 4 VIAS 48000 BTUS/H, CLASSIFICACAO ENERGETICA C - SELO PROCEL, GAS HFC, CONTROLE S/ FIO</t>
  </si>
  <si>
    <t>9.141,17</t>
  </si>
  <si>
    <t>AR CONDICIONADO SPLIT ON/OFF, CASSETE (TETO), FRIO 4 VIAS 60000 BTUS/H, CLASSIFICACAO ENERGETICA C - SELO PROCEL, GAS HFC, CONTROLE S/ FIO</t>
  </si>
  <si>
    <t>10.490,15</t>
  </si>
  <si>
    <t>AR CONDICIONADO SPLIT ON/OFF, CASSETE (TETO), 18000 BTUS/H, CICLO QUENTE/FRIO, 60 HZ, CLASSIFICACAO ENERGETICA C - SELO PROCEL, GAS HFC, CONTROLE S/ FIO</t>
  </si>
  <si>
    <t>5.729,41</t>
  </si>
  <si>
    <t>AR CONDICIONADO SPLIT ON/OFF, CASSETE (TETO), 24000 BTUS/H, CICLO QUENTE/FRIO, 60 HZ, CLASSIFICACAO ENERGETICA C - SELO PROCEL, GAS HFC, CONTROLE S/ FIO</t>
  </si>
  <si>
    <t>6.169,33</t>
  </si>
  <si>
    <t>AR CONDICIONADO SPLIT ON/OFF, CASSETE (TETO), 36000 BTUS/H, CICLO QUENTE/FRIO, 60 HZ, CLASSIFICACAO ENERGETICA A - SELO PROCEL, GAS HFC, CONTROLE S/ FIO</t>
  </si>
  <si>
    <t>9.117,08</t>
  </si>
  <si>
    <t>AR CONDICIONADO SPLIT ON/OFF, CASSETE (TETO), 48000 BTUS/H, CICLO QUENTE/FRIO, 60 HZ, CLASSIFICACAO ENERGETICA A - SELO PROCEL, GAS HFC, CONTROLE S/ FIO</t>
  </si>
  <si>
    <t>10.547,57</t>
  </si>
  <si>
    <t>AR CONDICIONADO SPLIT ON/OFF, CASSETE (TETO), 60000 BTUS/H, CICLO QUENTE/FRIO, 60 HZ, CLASSIFICACAO ENERGETICA A - SELO PROCEL, GAS HFC, CONTROLE S/ FIO</t>
  </si>
  <si>
    <t>11.034,11</t>
  </si>
  <si>
    <t>AR CONDICIONADO SPLIT ON/OFF, HI-WALL (PAREDE), 12000 BTUS/H, CICLO FRIO, 60 HZ, CLASSIFICACAO ENERGETICA A - SELO PROCEL, GAS HFC, CONTROLE S/ FIO</t>
  </si>
  <si>
    <t>1.628,34</t>
  </si>
  <si>
    <t>AR CONDICIONADO SPLIT ON/OFF, HI-WALL (PAREDE), 12000 BTUS/H, CICLO QUENTE/FRIO, 60 HZ, CLASSIFICACAO ENERGETICA A - SELO PROCEL, GAS HFC, CONTROLE S/ FIO</t>
  </si>
  <si>
    <t>1.761,44</t>
  </si>
  <si>
    <t>AR CONDICIONADO SPLIT ON/OFF, HI-WALL (PAREDE), 18000 BTUS/H, CICLO FRIO, 60 HZ, CLASSIFICACAO ENERGETICA A - SELO PROCEL, GAS HFC, CONTROLE S/ FIO</t>
  </si>
  <si>
    <t>2.342,96</t>
  </si>
  <si>
    <t>AR CONDICIONADO SPLIT ON/OFF, HI-WALL (PAREDE), 18000 BTUS/H, CICLO QUENTE/FRIO, 60 HZ, CLASSIFICACAO ENERGETICA A - SELO PROCEL, GAS HFC, CONTROLE S/ FIO</t>
  </si>
  <si>
    <t>2.612,77</t>
  </si>
  <si>
    <t>AR CONDICIONADO SPLIT ON/OFF, HI-WALL (PAREDE), 24000 BTUS/H, CICLO FRIO, 60 HZ, CLASSIFICACAO ENERGETICA A - SELO PROCEL, GAS HFC, CONTROLE S/ FIO</t>
  </si>
  <si>
    <t>3.069,07</t>
  </si>
  <si>
    <t>AR CONDICIONADO SPLIT ON/OFF, HI-WALL (PAREDE), 24000 BTUS/H, CICLO QUENTE/FRIO, 60 HZ, CLASSIFICACAO ENERGETICA A - SELO PROCEL, GAS HFC, CONTROLE S/ FIO</t>
  </si>
  <si>
    <t>3.454,99</t>
  </si>
  <si>
    <t>AR CONDICIONADO SPLIT ON/OFF, HI-WALL (PAREDE), 9000 BTUS/H, CICLO FRIO, 60 HZ, CLASSIFICACAO ENERGETICA A - SELO PROCEL, GAS HFC, CONTROLE S/ FIO</t>
  </si>
  <si>
    <t>1.394,95</t>
  </si>
  <si>
    <t>AR CONDICIONADO SPLIT ON/OFF, HI-WALL (PAREDE), 9000 BTUS/H, CICLO QUENTE/FRIO, 60 HZ, CLASSIFICACAO ENERGETICA A - SELO PROCEL, GAS HFC, CONTROLE S/ FIO</t>
  </si>
  <si>
    <t>1.535,99</t>
  </si>
  <si>
    <t>AR CONDICIONADO SPLIT ON/OFF, PISO TETO, 18.000 BTU/H, CICLO FRIO, 60HZ, CLASSIFICACAO ENERGETICA C - SELO PROCEL, GAS HFC, CONTROLE S/FIO</t>
  </si>
  <si>
    <t>4.365,01</t>
  </si>
  <si>
    <t>AR CONDICIONADO SPLIT ON/OFF, PISO TETO, 24.000 BTU/H, CICLO FRIO, 60HZ, CLASSIFICACAO ENERGETICA C - SELO PROCEL, GAS HFC, CONTROLE S/FIO</t>
  </si>
  <si>
    <t>4.604,20</t>
  </si>
  <si>
    <t>AR CONDICIONADO SPLIT ON/OFF, PISO TETO, 36.000 BTU/H, CICLO FRIO, 60HZ, CLASSIFICACAO ENERGETICA C - SELO PROCEL, GAS HFC, CONTROLE S/FIO</t>
  </si>
  <si>
    <t>6.109,83</t>
  </si>
  <si>
    <t>AR CONDICIONADO SPLIT ON/OFF, PISO TETO, 48.000 BTU/H, CICLO FRIO, 60HZ, CLASSIFICACAO ENERGETICA C - SELO PROCEL, GAS HFC, CONTROLE S/FIO</t>
  </si>
  <si>
    <t>7.402,87</t>
  </si>
  <si>
    <t>AR CONDICIONADO SPLIT ON/OFF, PISO TETO, 60.000 BTU/H, CICLO FRIO, 60HZ, CLASSIFICACAO ENERGETICA C - SELO PROCEL, GAS HFC, CONTROLE S/FIO</t>
  </si>
  <si>
    <t>8.326,99</t>
  </si>
  <si>
    <t>AR-CONDICIONADO FRIO SPLITAO INVERTER 30 TR</t>
  </si>
  <si>
    <t>65.620,09</t>
  </si>
  <si>
    <t>AR-CONDICIONADO FRIO SPLITAO MODULAR 10 TR</t>
  </si>
  <si>
    <t>20.538,95</t>
  </si>
  <si>
    <t>AR-CONDICIONADO FRIO SPLITAO MODULAR 15 TR</t>
  </si>
  <si>
    <t>26.505,92</t>
  </si>
  <si>
    <t>AR-CONDICIONADO FRIO SPLITAO MODULAR 20 TR</t>
  </si>
  <si>
    <t>38.564,04</t>
  </si>
  <si>
    <t>AR-CONDICIONADO SPLIT INVERTER, PISO TETO, 24000 BTU/H, QUENTE/FRIO, 60HZ, CLASSIFICACAO ENERGETICA A - SELO PROCEL, GAS HFC, CONTROLE S/FIO</t>
  </si>
  <si>
    <t>4.736,36</t>
  </si>
  <si>
    <t>ARADO REVERSIVEL COM 3 DISCOS DE 26" X 6MM REBOCAVEL</t>
  </si>
  <si>
    <t>15.648,01</t>
  </si>
  <si>
    <t>ARAME DE ACO OVALADO 15 X 17 ( 45,7 KG, 700 KGF), ROLO 1000 M</t>
  </si>
  <si>
    <t>ARAME DE AMARRACAO PARA GABIAO GALVANIZADO, DIAMETRO 2,2 MM</t>
  </si>
  <si>
    <t>21,12</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</si>
  <si>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</si>
  <si>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</si>
  <si>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</si>
  <si>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</si>
  <si>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</si>
  <si>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</si>
  <si>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</si>
  <si>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</si>
  <si>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AMARELA, AREIA BARRADA OU ARENOSO (RETIRADA NO AREAL, SEM TRANSPORTE)</t>
  </si>
  <si>
    <t>70,35</t>
  </si>
  <si>
    <t>AREIA FINA - POSTO JAZIDA/FORNECEDOR (RETIRADO NA JAZIDA, SEM TRANSPORTE)</t>
  </si>
  <si>
    <t>AREIA GROSSA - POSTO JAZIDA/FORNECEDOR (RETIRADO NA JAZIDA, SEM TRANSPORTE)</t>
  </si>
  <si>
    <t>AREIA MEDIA - POSTO JAZIDA/FORNECEDOR (RETIRADO NA JAZIDA, SEM TRANSPORTE)</t>
  </si>
  <si>
    <t>50,90</t>
  </si>
  <si>
    <t>AREIA PARA ATERRO - POSTO JAZIDA/FORNECEDOR (RETIRADO NA JAZIDA, SEM TRANSPORTE)</t>
  </si>
  <si>
    <t>34,12</t>
  </si>
  <si>
    <t>AREIA PARA LEITO FILTRANTE (0,42 A 1,68 MM) - POSTO JAZIDA/FORNECEDOR (RETIRADO NA JAZIDA, SEM TRANSPORTE)</t>
  </si>
  <si>
    <t>745,06</t>
  </si>
  <si>
    <t>AREIA PRETA PARA EMBOCO - POSTO JAZIDA/FORNECEDOR (RETIRADO NA JAZIDA, SEM TRANSPORTE)</t>
  </si>
  <si>
    <t>56,87</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</si>
  <si>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</si>
  <si>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</si>
  <si>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</si>
  <si>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</si>
  <si>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</si>
  <si>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</si>
  <si>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</si>
  <si>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</si>
  <si>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</si>
  <si>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</si>
  <si>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</si>
  <si>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</si>
  <si>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</si>
  <si>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348,69</t>
  </si>
  <si>
    <t>ARGILA EXPANDIDA, GRANULOMETRIA 2215</t>
  </si>
  <si>
    <t>211,05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</si>
  <si>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</si>
  <si>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</si>
  <si>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</si>
  <si>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</si>
  <si>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</si>
  <si>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23,11</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</si>
  <si>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</si>
  <si>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</si>
  <si>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</si>
  <si>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</si>
  <si>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63,55</t>
  </si>
  <si>
    <t>ARMACAO VERTICAL COM HASTE E CONTRA-PINO, EM CHAPA DE ACO GALVANIZADO 3/16", COM 4 ESTRIBOS E 4 ISOLADORES</t>
  </si>
  <si>
    <t>114,37</t>
  </si>
  <si>
    <t>ARMACAO VERTICAL COM HASTE E CONTRA-PINO, EM CHAPA DE ACO GALVANIZADO 3/16", COM 4 ESTRIBOS, SEM ISOLADOR</t>
  </si>
  <si>
    <t>ARMADOR</t>
  </si>
  <si>
    <t>ARMADOR (MENSALISTA)</t>
  </si>
  <si>
    <t>2.502,26</t>
  </si>
  <si>
    <t>ARQUITETO JUNIOR</t>
  </si>
  <si>
    <t>66,39</t>
  </si>
  <si>
    <t>ARQUITETO JUNIOR (MENSALISTA)</t>
  </si>
  <si>
    <t>11.699,67</t>
  </si>
  <si>
    <t>ARQUITETO PAISAGISTA</t>
  </si>
  <si>
    <t>ARQUITETO PAISAGISTA (MENSALISTA)</t>
  </si>
  <si>
    <t>11.817,06</t>
  </si>
  <si>
    <t>ARQUITETO PLENO</t>
  </si>
  <si>
    <t>94,31</t>
  </si>
  <si>
    <t>ARQUITETO PLENO (MENSALISTA)</t>
  </si>
  <si>
    <t>16.618,40</t>
  </si>
  <si>
    <t>ARQUITETO SENIOR</t>
  </si>
  <si>
    <t>124,69</t>
  </si>
  <si>
    <t>ARQUITETO SENIOR (MENSALISTA)</t>
  </si>
  <si>
    <t>21.971,00</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</si>
  <si>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</si>
  <si>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</si>
  <si>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</si>
  <si>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</si>
  <si>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</si>
  <si>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</si>
  <si>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2,35</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</si>
  <si>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</si>
  <si>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</si>
  <si>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</si>
  <si>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</si>
  <si>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</si>
  <si>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</si>
  <si>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</si>
  <si>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</si>
  <si>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</si>
  <si>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</si>
  <si>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</si>
  <si>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</si>
  <si>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</si>
  <si>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3.353,57</t>
  </si>
  <si>
    <t>ASSENTO  VASO SANITARIO INFANTIL EM PLASTICO BRANCO</t>
  </si>
  <si>
    <t>61,50</t>
  </si>
  <si>
    <t>ASSENTO SANITARIO DE PLASTICO, TIPO CONVENCIONAL</t>
  </si>
  <si>
    <t>AUTOMATICO DE BOIA SUPERIOR / INFERIOR, *15* A / 250 V</t>
  </si>
  <si>
    <t>39,90</t>
  </si>
  <si>
    <t>AUXILIAR  DE ALMOXARIFE</t>
  </si>
  <si>
    <t>AUXILIAR DE ALMOXARIFE (MENSALISTA)</t>
  </si>
  <si>
    <t>2.086,19</t>
  </si>
  <si>
    <t>AUXILIAR DE AZULEJISTA</t>
  </si>
  <si>
    <t>AUXILIAR DE AZULEJISTA (MENSALISTA)</t>
  </si>
  <si>
    <t>1.824,03</t>
  </si>
  <si>
    <t>AUXILIAR DE ENCANADOR OU BOMBEIRO HIDRAULICO</t>
  </si>
  <si>
    <t>AUXILIAR DE ENCANADOR OU BOMBEIRO HIDRAULICO (MENSALISTA)</t>
  </si>
  <si>
    <t>1.774,05</t>
  </si>
  <si>
    <t>AUXILIAR DE ESCRITORIO</t>
  </si>
  <si>
    <t>AUXILIAR DE ESCRITORIO (MENSALISTA)</t>
  </si>
  <si>
    <t>2.481,29</t>
  </si>
  <si>
    <t>AUXILIAR DE LABORATORISTA DE SOLOS E DE CONCRETO</t>
  </si>
  <si>
    <t>22,11</t>
  </si>
  <si>
    <t>AUXILIAR DE LABORATORISTA DE SOLOS E DE CONCRETO (MENSALISTA)</t>
  </si>
  <si>
    <t>3.898,94</t>
  </si>
  <si>
    <t>AUXILIAR DE MECANICO</t>
  </si>
  <si>
    <t>AUXILIAR DE MECANICO (MENSALISTA)</t>
  </si>
  <si>
    <t>2.108,99</t>
  </si>
  <si>
    <t>AUXILIAR DE PEDREIRO</t>
  </si>
  <si>
    <t>AUXILIAR DE PEDREIRO (MENSALISTA)</t>
  </si>
  <si>
    <t>1.839,09</t>
  </si>
  <si>
    <t>AUXILIAR DE SERVICOS GERAIS</t>
  </si>
  <si>
    <t>AUXILIAR DE SERVICOS GERAIS (MENSALISTA)</t>
  </si>
  <si>
    <t>2.010,38</t>
  </si>
  <si>
    <t>AUXILIAR DE TOPOGRAFO</t>
  </si>
  <si>
    <t>AUXILIAR DE TOPOGRAFO (MENSALISTA)</t>
  </si>
  <si>
    <t>1.464,55</t>
  </si>
  <si>
    <t>AUXILIAR TECNICO / ASSISTENTE DE ENGENHARIA</t>
  </si>
  <si>
    <t>AUXILIAR TECNICO / ASSISTENTE DE ENGENHARIA (MENSALISTA)</t>
  </si>
  <si>
    <t>5.129,97</t>
  </si>
  <si>
    <t>AVENTAL DE SEGURANCA DE RASPA DE COURO 1,00 X 0,60 M</t>
  </si>
  <si>
    <t>36,76</t>
  </si>
  <si>
    <t>AZULEJISTA OU LADRILHEIRO</t>
  </si>
  <si>
    <t>AZULEJISTA OU LADRILHEIRO (MENSALISTA)</t>
  </si>
  <si>
    <t>BACIA SANITARIA (VASO) COM CAIXA ACOPLADA, DE LOUCA BRANCA</t>
  </si>
  <si>
    <t>346,35</t>
  </si>
  <si>
    <t>BACIA SANITARIA (VASO) CONVENCIONAL DE LOUCA BRANCA</t>
  </si>
  <si>
    <t>129,90</t>
  </si>
  <si>
    <t>BACIA SANITARIA (VASO) CONVENCIONAL DE LOUCA COR</t>
  </si>
  <si>
    <t>173,85</t>
  </si>
  <si>
    <t>BACIA SANITARIA (VASO) CONVENCIONAL PARA PCD SEM FURO FRONTAL, DE LOUCA BRANCA, SEM ASSENTO</t>
  </si>
  <si>
    <t>647,18</t>
  </si>
  <si>
    <t>BACIA SANITARIA TURCA DE LOUCA BRANCA</t>
  </si>
  <si>
    <t>486,06</t>
  </si>
  <si>
    <t>BALDE PLASTICO CAPACIDADE *10* L</t>
  </si>
  <si>
    <t>BALDE VERMELHO PARA SINALIZACAO DE VIAS</t>
  </si>
  <si>
    <t>BANCADA DE MARMORE SINTETICO COM UMA CUBA, 120 X *60* CM</t>
  </si>
  <si>
    <t>179,90</t>
  </si>
  <si>
    <t>BANCADA DE MARMORE SINTETICO COM UMA CUBA, 150 X *60* CM</t>
  </si>
  <si>
    <t>225,50</t>
  </si>
  <si>
    <t>BANCADA DE MARMORE SINTETICO COM UMA CUBA, 200 X *60* CM</t>
  </si>
  <si>
    <t>508,17</t>
  </si>
  <si>
    <t>BANCADA/ BANCA EM GRANITO, POLIDO, TIPO ANDORINHA/ QUARTZ/ CASTELO/ CORUMBA OU OUTROS EQUIVALENTES DA REGIAO, COM CUBA INOX, FORMATO *120 X 60* CM, E=  *2* CM</t>
  </si>
  <si>
    <t>670,85</t>
  </si>
  <si>
    <t>BANCADA/ BANCA EM MARMORE, POLIDO, BRANCO COMUM, E=  *3* CM</t>
  </si>
  <si>
    <t>BANCADA/BANCA/PIA DE ACO INOXIDAVEL (AISI 430) COM 1 CUBA CENTRAL, COM VALVULA, ESCORREDOR DUPLO, DE *0,55 X 1,20* M</t>
  </si>
  <si>
    <t>198,00</t>
  </si>
  <si>
    <t>BANCADA/BANCA/PIA DE ACO INOXIDAVEL (AISI 430) COM 1 CUBA CENTRAL, COM VALVULA, ESCORREDOR DUPLO, DE *0,55 X 1,40* M</t>
  </si>
  <si>
    <t>263,29</t>
  </si>
  <si>
    <t>BANCADA/BANCA/PIA DE ACO INOXIDAVEL (AISI 430) COM 1 CUBA CENTRAL, COM VALVULA, ESCORREDOR DUPLO, DE *0,55 X 1,80* M</t>
  </si>
  <si>
    <t>381,46</t>
  </si>
  <si>
    <t>BANCADA/BANCA/PIA DE ACO INOXIDAVEL (AISI 430) COM 1 CUBA CENTRAL, COM VALVULA, LISA (SEM ESCORREDOR), DE *0,55 X 1,20* M</t>
  </si>
  <si>
    <t>193,54</t>
  </si>
  <si>
    <t>BANCADA/BANCA/PIA DE ACO INOXIDAVEL (AISI 430) COM 1 CUBA CENTRAL, SEM VALVULA, ESCORREDOR DUPLO, DE *0,55 X 1,60* M</t>
  </si>
  <si>
    <t>230,15</t>
  </si>
  <si>
    <t>BANCADA/BANCA/PIA DE ACO INOXIDAVEL (AISI 430) COM 2 CUBAS, COM VALVULAS, ESCORREDOR DUPLO, DE *0,55 X 2,00* M</t>
  </si>
  <si>
    <t>537,82</t>
  </si>
  <si>
    <t>BANCADA/TAMPO ACO INOX (AISI 304), LARGURA 60 CM, COM RODABANCA (NAO INCLUI PES DE APOIO)</t>
  </si>
  <si>
    <t>856,92</t>
  </si>
  <si>
    <t>BANCADA/TAMPO ACO INOX (AISI 304), LARGURA 70 CM, COM RODABANCA (NAO INCLUI PES DE APOIO)</t>
  </si>
  <si>
    <t>1.073,67</t>
  </si>
  <si>
    <t>BANCADA/TAMPO LISO (SEM CUBA) EM MARMORE SINTETICO</t>
  </si>
  <si>
    <t>199,47</t>
  </si>
  <si>
    <t>BANCO ARTICULADO PARA BANHO, EM ACO INOX POLIDO, 70* CM X 45* CM</t>
  </si>
  <si>
    <t>785,63</t>
  </si>
  <si>
    <t>BANCO COM ENCOSTO, 1,60M* DE COMPRIMENTO, EM TUBO DE ACO CARBONO E PINTURA NO PROCESSO ELETROSTATICO - PARA ACADEMIA AO AR LIVRE / ACADEMIA DA TERCEIRA IDADE - ATI</t>
  </si>
  <si>
    <t>1.010,52</t>
  </si>
  <si>
    <t>BANDEJA DE PINTURA PARA ROLO 23 CM</t>
  </si>
  <si>
    <t>BARRA ANTIPANICO DUPLA, CEGA EM LADO OPOSTO, COR CINZA</t>
  </si>
  <si>
    <t xml:space="preserve">PAR   </t>
  </si>
  <si>
    <t>694,86</t>
  </si>
  <si>
    <t>BARRA ANTIPANICO DUPLA, PARA PORTA DE VIDRO, COR CINZA</t>
  </si>
  <si>
    <t>766,51</t>
  </si>
  <si>
    <t>BARRA ANTIPANICO SIMPLES, CEGA EM LADO OPOSTO, COR CINZA</t>
  </si>
  <si>
    <t>309,74</t>
  </si>
  <si>
    <t>BARRA ANTIPANICO SIMPLES, COM FECHADURA LADO OPOSTO, COR CINZA</t>
  </si>
  <si>
    <t>473,05</t>
  </si>
  <si>
    <t>BARRA ANTIPANICO SIMPLES, PARA PORTA DE VIDRO, COR CINZA</t>
  </si>
  <si>
    <t>506,68</t>
  </si>
  <si>
    <t>BARRA DE APOIO EM "L", EM ACO INOX POLIDO 70 X 70 CM, DIAMETRO MINIMO 3 CM</t>
  </si>
  <si>
    <t>347,98</t>
  </si>
  <si>
    <t>BARRA DE APOIO EM "L", EM ACO INOX POLIDO 80 X 80 CM, DIAMETRO MINIMO 3 CM</t>
  </si>
  <si>
    <t>399,36</t>
  </si>
  <si>
    <t>BARRA DE APOIO LATERAL ARTICULADA, COM TRAVA, EM ACO INOX POLIDO, 70 CM, DIAMETRO MINIMO 3 CM</t>
  </si>
  <si>
    <t>432,09</t>
  </si>
  <si>
    <t>BARRA DE APOIO RETA, EM ACO INOX POLIDO, COMPRIMENTO 60CM, DIAMETRO MINIMO 3 CM</t>
  </si>
  <si>
    <t>153,20</t>
  </si>
  <si>
    <t>BARRA DE APOIO RETA, EM ACO INOX POLIDO, COMPRIMENTO 70CM, DIAMETRO MINIMO 3 CM</t>
  </si>
  <si>
    <t>170,15</t>
  </si>
  <si>
    <t>BARRA DE APOIO RETA, EM ACO INOX POLIDO, COMPRIMENTO 80CM, DIAMETRO MINIMO 3 CM</t>
  </si>
  <si>
    <t>181,42</t>
  </si>
  <si>
    <t>BARRA DE APOIO RETA, EM ACO INOX POLIDO, COMPRIMENTO 90 CM, DIAMETRO MINIMO 3 CM</t>
  </si>
  <si>
    <t>BARRA DE APOIO RETA, EM ALUMINIO, COMPRIMENTO 60CM, DIAMETRO MINIMO 3 CM</t>
  </si>
  <si>
    <t>121,99</t>
  </si>
  <si>
    <t>BARRA DE APOIO RETA, EM ALUMINIO, COMPRIMENTO 70CM, DIAMETRO MINIMO 3 CM</t>
  </si>
  <si>
    <t>139,89</t>
  </si>
  <si>
    <t>BARRA DE APOIO RETA, EM ALUMINIO, COMPRIMENTO 80 CM, DIAMETRO MINIMO 3 CM</t>
  </si>
  <si>
    <t>151,31</t>
  </si>
  <si>
    <t>BARRA DE APOIO RETA, EM ALUMINIO, COMPRIMENTO 90 CM, DIAMETRO MINIMO 3 CM</t>
  </si>
  <si>
    <t>158,44</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</si>
  <si>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</si>
  <si>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</si>
  <si>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</si>
  <si>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</si>
  <si>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</si>
  <si>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</si>
  <si>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</si>
  <si>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</si>
  <si>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</si>
  <si>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</si>
  <si>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</si>
  <si>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26,63</t>
  </si>
  <si>
    <t>BARRA DE FERRO CHATO, RETANGULAR, 50,8 MM X 9,53 MM (L X E), 3,79KG/M</t>
  </si>
  <si>
    <t>31,89</t>
  </si>
  <si>
    <t>BASE DE MISTURADOR MONOCOMANDO PARA CHUVEIRO</t>
  </si>
  <si>
    <t>331,81</t>
  </si>
  <si>
    <t>BASE PARA MASTRO DE PARA-RAIOS DIAMETRO NOMINAL 1 1/2"</t>
  </si>
  <si>
    <t>80,92</t>
  </si>
  <si>
    <t>BASE PARA MASTRO DE PARA-RAIOS DIAMETRO NOMINAL 2"</t>
  </si>
  <si>
    <t>84,07</t>
  </si>
  <si>
    <t>BASE PARA RELE COM SUPORTE METALICO</t>
  </si>
  <si>
    <t>BASE UNIPOLAR PARA FUSIVEL NH1, CORRENTE NOMINAL DE 250 A, SEM CAPA</t>
  </si>
  <si>
    <t>98,32</t>
  </si>
  <si>
    <t>BATE-ESTACAS POR GRAVIDADE, POTENCIA160 HP, PESO DO MARTELO ATE 3 TONELADAS</t>
  </si>
  <si>
    <t>374.960,93</t>
  </si>
  <si>
    <t>BATENTE/ PORTAL/ ADUELA/ MARCO MACICO, E= *3 CM, L= *13 CM, *60 CM A 120* CM X *210 CM,  EM CEDRINHO/ ANGELIM COMERCIAL/ EUCALIPTO/ CURUPIXA/ PEROBA/ CUMARU OU EQUIVALENTE DA REGIAO (NAO INCLUI ALIZARES)</t>
  </si>
  <si>
    <t xml:space="preserve">JG    </t>
  </si>
  <si>
    <t>105,00</t>
  </si>
  <si>
    <t>BATENTE/ PORTAL/ ADUELA/ MARCO MACICO, E= *3* CM, L= *13* CM, *60 CM A 120* CM X *210* CM, EM PINUS/ TAUARI/ VIROLA OU EQUIVALENTE DA REGIAO (NAO INCLUI ALIZARES)</t>
  </si>
  <si>
    <t>69,40</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</si>
  <si>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</si>
  <si>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</si>
  <si>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</si>
  <si>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84,99</t>
  </si>
  <si>
    <t>BATENTE/ PORTAL/ADUELA/ MARCO MACICO, E= *3* CM, L= *15* CM, *60 CM A 120* CM  X *210* CM,  EM CEDRINHO/ ANGELIM COMERCIAL/  EUCALIPTO/ CURUPIXA/ PEROBA/ CUMARU OU EQUIVALENTE DA REGIAO (NAO INCLUI ALIZARES)</t>
  </si>
  <si>
    <t>115,00</t>
  </si>
  <si>
    <t>BATENTE/PORTAL/ADUELA/MARCO, EM MDF/PVC WOOD/POLIESTIRENO OU MADEIRA LAMINADA, L = *9,0* CM COM GUARNICAO REGULAVEL 2 FACES = *35* MM, PRIMER</t>
  </si>
  <si>
    <t>334,55</t>
  </si>
  <si>
    <t>BETONEIRA CAPACIDADE NOMINAL 400 L, CAPACIDADE DE MISTURA  280 L, MOTOR ELETRICO TRIFASICO 220/380 V POTENCIA 2 CV, SEM CARREGADOR</t>
  </si>
  <si>
    <t>3.790,00</t>
  </si>
  <si>
    <t>BETONEIRA CAPACIDADE NOMINAL 400 L, CAPACIDADE DE MISTURA 310 L, MOTOR A DIESEL POTENCIA 5 CV, SEM CARREGADOR</t>
  </si>
  <si>
    <t>5.168,53</t>
  </si>
  <si>
    <t>BETONEIRA CAPACIDADE NOMINAL 400 L, CAPACIDADE DE MISTURA 310 L, MOTOR A GASOLINA POTENCIA 5,5 CV, SEM CARREGADOR</t>
  </si>
  <si>
    <t>4.740,71</t>
  </si>
  <si>
    <t>BETONEIRA CAPACIDADE NOMINAL 600 L, CAPACIDADE DE MISTURA 440 L, MOTOR A GASOLINA POTENCIA 10 HP, COM CARREGADOR</t>
  </si>
  <si>
    <t>20.620,16</t>
  </si>
  <si>
    <t>BETONEIRA, CAPACIDADE NOMINAL 400 L, CAPACIDADE DE MISTURA 310L, MOTOR ELETRICO TRIFASICO 220/380V POTENCIA 2 CV, SEM CARREGADOR</t>
  </si>
  <si>
    <t>4.336,01</t>
  </si>
  <si>
    <t>BETONEIRA, CAPACIDADE NOMINAL 600 L, CAPACIDADE DE MISTURA  360L, MOTOR ELETRICO TRIFASICO 220/380V, POTENCIA 4CV, EXCLUSO CARREGADOR</t>
  </si>
  <si>
    <t>15.416,94</t>
  </si>
  <si>
    <t>BETONEIRA, CAPACIDADE NOMINAL 600 L, CAPACIDADE DE MISTURA 440 L, MOTOR A DIESEL POTENCIA 10 CV, COM CARREGADOR</t>
  </si>
  <si>
    <t>18.738,01</t>
  </si>
  <si>
    <t>BLASTER, DINAMITADOR OU CABO DE FOGO</t>
  </si>
  <si>
    <t>BLASTER, DINAMITADOR OU CABO DE FOGO (MENSALISTA)</t>
  </si>
  <si>
    <t>2.746,61</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</si>
  <si>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</si>
  <si>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</si>
  <si>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</si>
  <si>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</si>
  <si>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CERAMICO VAZADO PARA ALVENARIA DE VEDACAO, DE 9 X 19 X 19 CM (L X A X C)</t>
  </si>
  <si>
    <t xml:space="preserve">MIL   </t>
  </si>
  <si>
    <t>835,00</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</si>
  <si>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</si>
  <si>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</si>
  <si>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</si>
  <si>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</si>
  <si>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0,83</t>
  </si>
  <si>
    <t>BLOCO CERAMICO VAZADO PARA ALVENARIA DE VEDACAO, 8 FUROS, DE 9 X 19 X 29 CM (L X A X C)</t>
  </si>
  <si>
    <t>BLOCO DE CONCRETO ESTRUTURAL 14 X 19 X 29 CM, FBK 10 MPA (NBR 6136)</t>
  </si>
  <si>
    <t>3,25</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</si>
  <si>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</si>
  <si>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</si>
  <si>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</si>
  <si>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</si>
  <si>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</si>
  <si>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</si>
  <si>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3,02</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</si>
  <si>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</si>
  <si>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</si>
  <si>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</si>
  <si>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</si>
  <si>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</si>
  <si>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2,99</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</si>
  <si>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</si>
  <si>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</si>
  <si>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</si>
  <si>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</si>
  <si>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</si>
  <si>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</si>
  <si>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</si>
  <si>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</si>
  <si>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</si>
  <si>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</si>
  <si>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</si>
  <si>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</si>
  <si>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</si>
  <si>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</si>
  <si>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541,31</t>
  </si>
  <si>
    <t>BLOCO DE VEDACAO CONCRETO APARENTE 9 X 19 X 39 CM (CLASSE C - NBR 6136)</t>
  </si>
  <si>
    <t>2,14</t>
  </si>
  <si>
    <t>BLOCO DE VEDACAO CONCRETO 14 X 19 X 29 CM (CLASSE C - NBR 6136)</t>
  </si>
  <si>
    <t>BLOCO DE VEDACAO DE CONCRETO APARENTE 14 X 19 X 39 CM (CLASSE C - NBR 6136)</t>
  </si>
  <si>
    <t>2,72</t>
  </si>
  <si>
    <t>BLOCO DE VEDACAO DE CONCRETO APARENTE 19 X 19 X 39 CM  (CLASSE C - NBR 6136)</t>
  </si>
  <si>
    <t>BLOCO DE VEDACAO DE CONCRETO CELULAR AUTOCLAVADO 10 X 30 X 60 CM (E X A X C)</t>
  </si>
  <si>
    <t>51,22</t>
  </si>
  <si>
    <t>BLOCO DE VEDACAO DE CONCRETO CELULAR AUTOCLAVADO 15 X 30 X 60 CM (E X A X C)</t>
  </si>
  <si>
    <t>BLOCO DE VEDACAO DE CONCRETO CELULAR AUTOCLAVADO 20 X 30 X 60 CM (E X A X C)</t>
  </si>
  <si>
    <t>115,24</t>
  </si>
  <si>
    <t>BLOCO DE VEDACAO DE CONCRETO 14 X 19 X 39 CM (CLASSE C - NBR 6136)</t>
  </si>
  <si>
    <t>BLOCO DE VEDACAO DE CONCRETO 19 X 19 X 39 CM (CLASSE C - NBR 6136)</t>
  </si>
  <si>
    <t>BLOCO DE VEDACAO DE CONCRETO, 9 X 19 X 39 CM (CLASSE C - NBR 6136)</t>
  </si>
  <si>
    <t>BLOCO DE VIDRO INCOLOR XADREZ, DE *20 X 20 X 10* CM</t>
  </si>
  <si>
    <t>18,35</t>
  </si>
  <si>
    <t>BLOCO DE VIDRO INCOLOR, CANELADO, DE *19 X 19 X 8* CM</t>
  </si>
  <si>
    <t>BLOCO DE VIDRO/ELEMENTO VAZADO INCOLOR, VENEZIANA, DE *20 X 20 X 6* CM</t>
  </si>
  <si>
    <t>BLOCO DE VIDRO/ELEMENTO VAZADO, INCOLOR, VENEZIANA, *20 X 10 X 8* CM</t>
  </si>
  <si>
    <t>BLOCO ESTRUTURAL CERAMICO 14 X 19 X 29 CM, 6,0 MPA (NBR 15270)</t>
  </si>
  <si>
    <t>2,34</t>
  </si>
  <si>
    <t>BLOCO ESTRUTURAL CERAMICO 14 X 19 X 34 CM, 6,0 MPA (NBR 15270)</t>
  </si>
  <si>
    <t>BLOCO ESTRUTURAL CERAMICO 14 X 19 X 39 CM, 6,0 MPA (NBR 15270)</t>
  </si>
  <si>
    <t>3,06</t>
  </si>
  <si>
    <t>BLOCO ESTRUTURAL CERAMICO 19 X 19 X 29 CM, 6,0 MPA (NBR 15270)</t>
  </si>
  <si>
    <t>BLOCO ESTRUTURAL CERAMICO 19 X 19 X 39 CM, 6,0 MPA (NBR 15270)</t>
  </si>
  <si>
    <t>3,78</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</si>
  <si>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</si>
  <si>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</si>
  <si>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</si>
  <si>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31,94</t>
  </si>
  <si>
    <t>BLOQUETE/PISO DE CONCRETO - MODELO PISOGRAMA/CONCREGRAMA/PAVI-GRADE/GRAMEIRO, DIMENSOES APROXIMADAS DE 60 CM X 45 CM E ESPESSURA DE 8 CM (+/- 1 CM), COR NATURAL</t>
  </si>
  <si>
    <t>71,87</t>
  </si>
  <si>
    <t>BLOQUETE/PISO INTERTRAVADO DE CONCRETO - MODELO ONDA/16 FACES/RETANGULAR/TIJOLINHO/PAVER/HOLANDES/PARALELEPIPEDO, *22 CM X *11 CM, E = 10 CM, RESISTENCIA DE 50 MPA (NBR 9781), COR NATURAL</t>
  </si>
  <si>
    <t>45,92</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</si>
  <si>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</si>
  <si>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</si>
  <si>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</si>
  <si>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</si>
  <si>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30,16</t>
  </si>
  <si>
    <t>BLOQUETE/PISO INTERTRAVADO DE CONCRETO - MODELO ONDA/16 FACES/RETANGULAR/TIJOLINHO/PAVER/HOLANDES/PARALELEPIPEDO, 20 CM X 10 CM, E = 8 CM, RESISTENCIA DE 35 MPA (NBR 9781), COLORIDO</t>
  </si>
  <si>
    <t>41,92</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</si>
  <si>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</si>
  <si>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</si>
  <si>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</si>
  <si>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</si>
  <si>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38,26</t>
  </si>
  <si>
    <t>BOCAL PVC, PARA CALHA PLUVIAL, DIAMETRO DA SAIDA ENTRE 80 E 100 MM, PARA DRENAGEM PREDIAL</t>
  </si>
  <si>
    <t>BOLSA DE LIGACAO EM PVC FLEXIVEL PARA VASO SANITARIO 1.1/2 " (40 MM)</t>
  </si>
  <si>
    <t>BOLSA DE LONA PARA FERRAMENTAS *50 X 35 X 25* CM</t>
  </si>
  <si>
    <t>185,29</t>
  </si>
  <si>
    <t>BOMBA CENTRIFUGA  MOTOR ELETRICO TRIFASICO 1,48HP  DIAMETRO DE SUCCAO X ELEVACAO 1" X 1", 4 ESTAGIOS, DIAMETRO DOS ROTORES 3 X 107 MM + 1 X 100 MM, HM/Q: 10 M / 5,3 M3/H A 70 M / 1,8 M3/H</t>
  </si>
  <si>
    <t>2.056,83</t>
  </si>
  <si>
    <t>BOMBA CENTRIFUGA  MOTOR ELETRICO TRIFASICO 2,96HP, DIAMETRO DE SUCCAO X ELEVACAO 1 1/2" X 1 1/4", DIAMETRO DO ROTOR 148 MM, HM/Q: 34 M / 14,80 M3/H A 40 M / 8,60 M3/H</t>
  </si>
  <si>
    <t>1.729,42</t>
  </si>
  <si>
    <t>BOMBA CENTRIFUGA COM MOTOR ELETRICO MONOFASICO, POTENCIA 0,33 HP,  BOCAIS 1" X 3/4", DIAMETRO DO ROTOR 99 MM, HM/Q = 4 MCA / 8,5 M3/H A 18 MCA / 0,90 M3/H</t>
  </si>
  <si>
    <t>704,76</t>
  </si>
  <si>
    <t>BOMBA CENTRIFUGA MONOESTAGIO COM MOTOR ELETRICO MONOFASICO, POTENCIA 15 HP,  DIAMETRO DO ROTOR *173* MM, HM/Q = *30* MCA / *90* M3/H A *45* MCA / *55* M3/H</t>
  </si>
  <si>
    <t>10.183,72</t>
  </si>
  <si>
    <t>BOMBA CENTRIFUGA MOTOR ELETRICO MONOFASICO 0,49 HP  BOCAIS 1" X 3/4", DIAMETRO DO ROTOR 110 MM, HM/Q: 6 M / 8,3 M3/H A 20 M / 1,2 M3/H</t>
  </si>
  <si>
    <t>685,90</t>
  </si>
  <si>
    <t>BOMBA CENTRIFUGA MOTOR ELETRICO MONOFASICO 0,50 CV DIAMETRO DE SUCCAO X ELEVACAO 3/4" X 3/4", MONOESTAGIO, DIAMETRO DOS ROTORES 114 MM, HM/Q: 2 M / 2,99 M3/H A 24 M / 0,71 M3/H</t>
  </si>
  <si>
    <t>1.070,40</t>
  </si>
  <si>
    <t>BOMBA CENTRIFUGA MOTOR ELETRICO MONOFASICO 0,74HP  DIAMETRO DE SUCCAO X ELEVACAO 1 1/4" X 1", DIAMETRO DO ROTOR 120 MM, HM/Q: 8 M / 7,70 M3/H A 24 M / 2,80 M3/H</t>
  </si>
  <si>
    <t>1.171,96</t>
  </si>
  <si>
    <t>BOMBA CENTRIFUGA MOTOR ELETRICO TRIFASICO 0,99HP  DIAMETRO DE SUCCAO X ELEVACAO 1" X 1", DIAMETRO DO ROTOR 145 MM, HM/Q: 14 M / 8,4 M3/H A 40 M / 0,60 M3/H</t>
  </si>
  <si>
    <t>1.156,21</t>
  </si>
  <si>
    <t>BOMBA CENTRIFUGA MOTOR ELETRICO TRIFASICO 14,8 HP, DIAMETRO DE SUCCAO X ELEVACAO 2 1/2" X 2", DIAMETRO DO ROTOR 195 MM, HM/Q: 62 M / 55,5 M3/H A 80 M / 31,50 M3/H</t>
  </si>
  <si>
    <t>6.483,67</t>
  </si>
  <si>
    <t>BOMBA CENTRIFUGA MOTOR ELETRICO TRIFASICO 5HP, DIAMETRO DE SUCCAO X ELEVACAO 2" X 1 1/2", DIAMETRO DO ROTOR 155 MM, HM/Q: 40 M / 20,40 M3/H A 46 M / 9,20 M3/H</t>
  </si>
  <si>
    <t>3.006,43</t>
  </si>
  <si>
    <t>BOMBA CENTRIFUGA MOTOR ELETRICO TRIFASICO 9,86 DIAMETRO DE SUCCAO X ELEVACAO 1" X 1", 4 ESTAGIOS, DIAMETRO DOS ROTORES 4 X 146 MM, HM/Q: 85 M / 14,9 M3/H A 140 M / 4,2 M3/H</t>
  </si>
  <si>
    <t>6.099,43</t>
  </si>
  <si>
    <t>BOMBA CENTRIFUGA,  MOTOR ELETRICO TRIFASICO 1,48HP  DIAMETRO DE SUCCAO X ELEVACAO 1 1/2" X 1", DIAMETRO DO ROTOR 117 MM, HM/Q: 10 M / 21,9 M3/H A 24 M / 6,1 M3/H</t>
  </si>
  <si>
    <t>1.239,45</t>
  </si>
  <si>
    <t>BOMBA DE PROJECAO DE CONCRETO SECO, POTENCIA 10 CV, VAZAO 3 M3/H</t>
  </si>
  <si>
    <t>46.201,25</t>
  </si>
  <si>
    <t>BOMBA DE PROJECAO DE CONCRETO SECO, POTENCIA 10 CV, VAZAO 6 M3/H</t>
  </si>
  <si>
    <t>49.498,92</t>
  </si>
  <si>
    <t>BOMBA SUBMERSA PARA POCOS TUBULARES PROFUNDOS DIAMETRO DE 4 POLEGADAS, ELETRICA, MONOFASICA, POTENCIA 0,49 HP, 13 ESTAGIOS, BOCAL DE DESCARGA DIAMETRO DE UMA POLEGADA E MEIA, HM/Q = 18 M / 1,90 M3/H A 85 M / 0,60 M3/H</t>
  </si>
  <si>
    <t>2.918,85</t>
  </si>
  <si>
    <t>BOMBA SUBMERSA PARA POCOS TUBULARES PROFUNDOS DIAMETRO DE 4 POLEGADAS, ELETRICA, TRIFASICA, POTENCIA 1,97 HP, 20 ESTAGIOS, BOCAL DE DESCARGA DIAMETRO DE UMA POLEGADA E MEIA, HM/Q = 18 M / 5,40 M3/H A 164 M / 0,80 M3/H</t>
  </si>
  <si>
    <t>4.196,72</t>
  </si>
  <si>
    <t>BOMBA SUBMERSA PARA POCOS TUBULARES PROFUNDOS DIAMETRO DE 4 POLEGADAS, ELETRICA, TRIFASICA, POTENCIA 5,42 HP, 15 ESTAGIOS, BOCAL DE DESCARGA DIAMETRO DE 2 POLEGADAS, HM/Q = 18 M / 18,10 M3/H A 121 M / 2,90 M3/H</t>
  </si>
  <si>
    <t>7.113,80</t>
  </si>
  <si>
    <t>BOMBA SUBMERSA PARA POCOS TUBULARES PROFUNDOS DIAMETRO DE 4 POLEGADAS, ELETRICA, TRIFASICA, POTENCIA 5,42 HP, 29 ESTAGIOS, BOCAL DE DESCARGA DE UMA POLEGADA E MEIA, HM/Q = 18 M / 8,10 M3/H A 201 M / 3,2 M3/H</t>
  </si>
  <si>
    <t>6.753,99</t>
  </si>
  <si>
    <t>BOMBA SUBMERSA PARA POCOS TUBULARES PROFUNDOS DIAMETRO DE 6 POLEGADAS, ELETRICA, TRIFASICA, POTENCIA 27,12 HP, 7 ESTAGIOS, BOCAL DE DESCARGA DIAMETRO DE 4 POLEGADAS, HM/Q = 13,9 M / 90 M3/H A 44,0 M / 25,0 M3/H</t>
  </si>
  <si>
    <t>27.715,09</t>
  </si>
  <si>
    <t>BOMBA SUBMERSA PARA POCOS TUBULARES PROFUNDOS DIAMETRO DE 6 POLEGADAS, ELETRICA, TRIFASICA, POTENCIA 3,45 HP, 5 ESTAGIOS, BOCAL DE DESCARGA DIAMETRO DE 2 POLEGADAS, HM/Q = 68,5 M / 6,12 M3/H A 39,5 M / 14,04 M3/H</t>
  </si>
  <si>
    <t>10.193,10</t>
  </si>
  <si>
    <t>BOMBA SUBMERSA PARA POCOS TUBULARES PROFUNDOS DIAMETRO DE 6 POLEGADAS, ELETRICA, TRIFASICA, POTENCIA 32 HP, 9 ESTAGIOS, BOCAL DE DESCARGA DIAMETRO DE 4 POLEGADAS, HM/Q = 114,0 M / 13,9 M3/H A 57,0 M / 25,0 M3/H</t>
  </si>
  <si>
    <t>30.227,02</t>
  </si>
  <si>
    <t>BOMBA SUBMERSIVEL,  ELETRICA, TRIFASICA, POTENCIA 6 HP, DIAMETRO DO ROTOR 127 MM, BOCAL DE SAIDA DIAMETRO DE 3 POLEGADAS, HM/Q = 7 M / 66,90 M3/H A 26 M / 2,88 M3/H</t>
  </si>
  <si>
    <t>13.725,00</t>
  </si>
  <si>
    <t>BOMBA SUBMERSIVEL, ELETRICA, TRIFASICA, POTENCIA 0,98 HP, DIAMETRO DO ROTOR 142 MM SEMIABERTO, BOCAL DE SAIDA DIAMETRO DE 2 POLEGADAS, HM/Q = 2 M / 32 M3/H A 8 M / 16 M3/H</t>
  </si>
  <si>
    <t>3.030,13</t>
  </si>
  <si>
    <t>BOMBA SUBMERSIVEL, ELETRICA, TRIFASICA, POTENCIA 0,99 HP, DIAMETRO ROTOR 98 MM SEMIABERTO, BOCAL DE SAIDA DIAMETRO 2 POLEGADAS, HM/Q = 2 M / 28,90 M3/H A 14 M / 7 M3/H</t>
  </si>
  <si>
    <t>3.660,00</t>
  </si>
  <si>
    <t>BOMBA SUBMERSIVEL, ELETRICA, TRIFASICA, POTENCIA 1,97 HP, DIAMETRO DO ROTOR 144 MM SEMIABERTO, BOCAL DE SAIDA DIAMETRO DE 2 POLEGADAS, HM/Q = 2 M / 26,8 M3/H A 28 M / 4,6 M3/H</t>
  </si>
  <si>
    <t>4.916,98</t>
  </si>
  <si>
    <t>BOMBA SUBMERSIVEL, ELETRICA, TRIFASICA, POTENCIA 13 HP, DIAMETRO DO ROTOR 170 MM, BOCAL DE SAIDA DIAMETRO DE 3 POLEGADAS, HM/Q = 11 M / 68,40 M3/H A 72 M / 3,6 M3/H</t>
  </si>
  <si>
    <t>27.450,00</t>
  </si>
  <si>
    <t>BOMBA SUBMERSIVEL, ELETRICA, TRIFASICA, POTENCIA 2,96 HP, DIAMETRO DO ROTOR 144 MM SEMIABERTO, BOCAL DE SAIDA DIAMETRO DE DUAS POLEGADAS, HM/Q = 2 M / 38,8 M3/H A 28 M / 5 M3/H</t>
  </si>
  <si>
    <t>4.323,37</t>
  </si>
  <si>
    <t>BOMBA SUBMERSIVEL, ELETRICA, TRIFASICA, POTENCIA 3,75 HP, DIAMETRO DO ROTOR 90 MM SEMIABERTO, BOCAL DE SAIDA DIAMETRO DE 2 POLEGADAS, HM/Q = 5 M / 61,2 M3/H A 25,5 M / 3,6 M3/H</t>
  </si>
  <si>
    <t>6.862,50</t>
  </si>
  <si>
    <t>BOMBA TRIPLEX COM MOTOR A DIESEL, NACIONAL, DIAMETRO DE SUCCAO DE 2 1/2''</t>
  </si>
  <si>
    <t>175.203,02</t>
  </si>
  <si>
    <t>BOMBA TRIPLEX, PARA INJECAO DE CALDA DE CIMENTO, VAZAO MAXIMA DE *100* LITROS/MINUTO, PRESSAO MAXIMA DE *70* BAR, POTENCIA DE 15 CV</t>
  </si>
  <si>
    <t>70.968,46</t>
  </si>
  <si>
    <t>BORBOLETA PARA JANELA TIPO GUILHOTINA, EM ZAMAC CROMADO</t>
  </si>
  <si>
    <t>22,16</t>
  </si>
  <si>
    <t>BOTA DE PVC PRETA, CANO MEDIO, SEM FORRO</t>
  </si>
  <si>
    <t>BOTA DE SEGURANCA COM BIQUEIRA DE ACO E COLARINHO ACOLCHOADO</t>
  </si>
  <si>
    <t>59,42</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</si>
  <si>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</si>
  <si>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</si>
  <si>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</si>
  <si>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</si>
  <si>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</si>
  <si>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</si>
  <si>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</si>
  <si>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</si>
  <si>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</si>
  <si>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</si>
  <si>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</si>
  <si>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</si>
  <si>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</si>
  <si>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0,29</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</si>
  <si>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</si>
  <si>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</si>
  <si>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</si>
  <si>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</si>
  <si>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</si>
  <si>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</si>
  <si>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30,80</t>
  </si>
  <si>
    <t>BUCHA DE REDUCAO DE COBRE (REF 600-2) SEM ANEL DE SOLDA, PONTA X BOLSA, 66 X 54 MM</t>
  </si>
  <si>
    <t>96,01</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</si>
  <si>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</si>
  <si>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</si>
  <si>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</si>
  <si>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</si>
  <si>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</si>
  <si>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</si>
  <si>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</si>
  <si>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</si>
  <si>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</si>
  <si>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</si>
  <si>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</si>
  <si>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</si>
  <si>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25,24</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</si>
  <si>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</si>
  <si>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</si>
  <si>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</si>
  <si>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</si>
  <si>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</si>
  <si>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</si>
  <si>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</si>
  <si>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</si>
  <si>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37,20</t>
  </si>
  <si>
    <t>BUCHA DE REDUCAO DE FERRO GALVANIZADO, COM ROSCA BSP, DE 3" X 1 1/4"</t>
  </si>
  <si>
    <t>BUCHA DE REDUCAO DE FERRO GALVANIZADO, COM ROSCA BSP, DE 3" X 2 1/2"</t>
  </si>
  <si>
    <t>36,35</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</si>
  <si>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</si>
  <si>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</si>
  <si>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</si>
  <si>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</si>
  <si>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</si>
  <si>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188,13</t>
  </si>
  <si>
    <t>BUCHA DE REDUCAO DE FERRO GALVANIZADO, COM ROSCA BSP, DE 6" X 4"</t>
  </si>
  <si>
    <t>198,78</t>
  </si>
  <si>
    <t>BUCHA DE REDUCAO DE FERRO GALVANIZADO, COM ROSCA BSP, DE 6" X 5"</t>
  </si>
  <si>
    <t>213,24</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</si>
  <si>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</si>
  <si>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</si>
  <si>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</si>
  <si>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</si>
  <si>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1,96</t>
  </si>
  <si>
    <t>BUCHA DE REDUCAO DE PVC, SOLDAVEL, CURTA, COM 50 X 40 MM, PARA AGUA FRIA PREDIAL</t>
  </si>
  <si>
    <t>BUCHA DE REDUCAO DE PVC, SOLDAVEL, CURTA, COM 60 X 50 MM, PARA AGUA FRIA PREDIAL</t>
  </si>
  <si>
    <t>BUCHA DE REDUCAO DE PVC, SOLDAVEL, CURTA, COM 75 X 60 MM, PARA AGUA FRIA PREDIAL</t>
  </si>
  <si>
    <t>16,31</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</si>
  <si>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</si>
  <si>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</si>
  <si>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</si>
  <si>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</si>
  <si>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</si>
  <si>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</si>
  <si>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</si>
  <si>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</si>
  <si>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</si>
  <si>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</si>
  <si>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</si>
  <si>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</si>
  <si>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</si>
  <si>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</si>
  <si>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</si>
  <si>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19,89</t>
  </si>
  <si>
    <t>BUCHA DE REDUCAO DE PVC, SOLDAVEL, LONGA, 50 X 40 MM, PARA ESGOTO PREDIAL</t>
  </si>
  <si>
    <t>BUCHA DE REDUCAO EM ALUMINIO, COM ROSCA, DE 1 1/2" X 1 1/4", PARA ELETRODUTO</t>
  </si>
  <si>
    <t>BUCHA DE REDUCAO EM ALUMINIO, COM ROSCA, DE 1 1/2" X 1", PARA ELETRODUTO</t>
  </si>
  <si>
    <t>13,95</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</si>
  <si>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</si>
  <si>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</si>
  <si>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</si>
  <si>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</si>
  <si>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</si>
  <si>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</si>
  <si>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</si>
  <si>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</si>
  <si>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45,76</t>
  </si>
  <si>
    <t>BUCHA DE REDUCAO EM ALUMINIO, COM ROSCA, DE 2 1/2" X 1", PARA ELETRODUTO</t>
  </si>
  <si>
    <t>47,19</t>
  </si>
  <si>
    <t>BUCHA DE REDUCAO EM ALUMINIO, COM ROSCA, DE 2 1/2" X 2", PARA ELETRODUTO</t>
  </si>
  <si>
    <t>42,16</t>
  </si>
  <si>
    <t>BUCHA DE REDUCAO EM ALUMINIO, COM ROSCA, DE 2" X 1 1/2", PARA ELETRODUTO</t>
  </si>
  <si>
    <t>BUCHA DE REDUCAO EM ALUMINIO, COM ROSCA, DE 2" X 1 1/4", PARA ELETRODUTO</t>
  </si>
  <si>
    <t>BUCHA DE REDUCAO EM ALUMINIO, COM ROSCA, DE 2" X 1", PARA ELETRODUTO</t>
  </si>
  <si>
    <t>28,54</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</si>
  <si>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</si>
  <si>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</si>
  <si>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</si>
  <si>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</si>
  <si>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</si>
  <si>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42,63</t>
  </si>
  <si>
    <t>BUCHA DE REDUCAO EM ALUMINIO, COM ROSCA, DE 3" X 2", PARA ELETRODUTO</t>
  </si>
  <si>
    <t>BUCHA DE REDUCAO EM ALUMINIO, COM ROSCA, DE 4" X 2 1/2", PARA ELETRODUTO</t>
  </si>
  <si>
    <t>83,55</t>
  </si>
  <si>
    <t>BUCHA DE REDUCAO EM ALUMINIO, COM ROSCA, DE 4" X 2", PARA ELETRODUTO</t>
  </si>
  <si>
    <t>85,57</t>
  </si>
  <si>
    <t>BUCHA DE REDUCAO EM ALUMINIO, COM ROSCA, DE 4" X 3", PARA ELETRODUTO</t>
  </si>
  <si>
    <t>81,18</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</si>
  <si>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</si>
  <si>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</si>
  <si>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</si>
  <si>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</si>
  <si>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</si>
  <si>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</si>
  <si>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</si>
  <si>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</si>
  <si>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</si>
  <si>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</si>
  <si>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</si>
  <si>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</si>
  <si>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</si>
  <si>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</si>
  <si>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</si>
  <si>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28,31</t>
  </si>
  <si>
    <t>BUCHA DE REDUCAO, PPR, DN 25 X 20 MM, PARA AGUA QUENTE PREDIAL</t>
  </si>
  <si>
    <t>BUCHA DE REDUCAO, PPR, DN 32 X 25 MM, PARA AGUA QUENTE E FRIA PREDIAL</t>
  </si>
  <si>
    <t>3,54</t>
  </si>
  <si>
    <t>BUCHA DE REDUCAO, PPR, DN 40 X 25 MM, PARA AGUA QUENTE E FRIA PREDIAL</t>
  </si>
  <si>
    <t>BUCHA DE REDUCAO, PVC, LONGA, SERIE R, DN 50 X 40 MM, PARA ESGOTO OU AGUAS PLUVIAIS PREDIAIS</t>
  </si>
  <si>
    <t>BUCHA EM ALUMINIO, COM ROSCA, DE  1 1/2", PARA ELETRODUTO</t>
  </si>
  <si>
    <t>1,44</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</si>
  <si>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</si>
  <si>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</si>
  <si>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</si>
  <si>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</si>
  <si>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</si>
  <si>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</si>
  <si>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</si>
  <si>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</si>
  <si>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</si>
  <si>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</si>
  <si>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</si>
  <si>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</si>
  <si>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</si>
  <si>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</si>
  <si>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</si>
  <si>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</si>
  <si>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</si>
  <si>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40,69</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</si>
  <si>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</si>
  <si>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</si>
  <si>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</si>
  <si>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</si>
  <si>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</si>
  <si>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54,52</t>
  </si>
  <si>
    <t>CABO DE ACO GALVANIZADO, DIAMETRO 12,7 MM (1/2"), COM ALMA DE FIBRA 6 X 25 F</t>
  </si>
  <si>
    <t>CABO DE ACO GALVANIZADO, DIAMETRO 9,53 MM (3/8"), COM ALMA DE FIBRA 6 X 25 F</t>
  </si>
  <si>
    <t>51,53</t>
  </si>
  <si>
    <t>CABO DE ALUMINIO NU COM ALMA DE ACO, BITOLA 1/0 AWG</t>
  </si>
  <si>
    <t>CABO DE ALUMINIO NU COM ALMA DE ACO, BITOLA 2 AWG</t>
  </si>
  <si>
    <t>CABO DE ALUMINIO NU COM ALMA DE ACO, BITOLA 2/0 AWG</t>
  </si>
  <si>
    <t>17,52</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</si>
  <si>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</si>
  <si>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</si>
  <si>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</si>
  <si>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</si>
  <si>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</si>
  <si>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</si>
  <si>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</si>
  <si>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</si>
  <si>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91,45</t>
  </si>
  <si>
    <t>CABO DE COBRE NU 16 MM2 MEIO-DURO</t>
  </si>
  <si>
    <t>CABO DE COBRE NU 185 MM2 MEIO-DURO</t>
  </si>
  <si>
    <t>CABO DE COBRE NU 25 MM2 MEIO-DURO</t>
  </si>
  <si>
    <t>CABO DE COBRE NU 300 MM2 MEIO-DURO</t>
  </si>
  <si>
    <t>189,50</t>
  </si>
  <si>
    <t>CABO DE COBRE NU 35 MM2 MEIO-DURO</t>
  </si>
  <si>
    <t>CABO DE COBRE NU 50 MM2 MEIO-DURO</t>
  </si>
  <si>
    <t>CABO DE COBRE NU 500 MM2 MEIO-DURO</t>
  </si>
  <si>
    <t>318,24</t>
  </si>
  <si>
    <t>CABO DE COBRE NU 70 MM2 MEIO-DURO</t>
  </si>
  <si>
    <t>CABO DE COBRE NU 95 MM2 MEIO-DURO</t>
  </si>
  <si>
    <t>54,90</t>
  </si>
  <si>
    <t>CABO DE COBRE RIGIDO, CLASSE 2, ISOLACAO EM PVC, ANTI-CHAMA BWF-B, 1 CONDUTOR, 450/750 V, DIAMETRO 120 MM2</t>
  </si>
  <si>
    <t>71,62</t>
  </si>
  <si>
    <t>CABO DE COBRE UNIPOLAR 10 MM2, BLINDADO, ISOLACAO 3,6/6 KV EPR, COBERTURA EM PVC</t>
  </si>
  <si>
    <t>29,63</t>
  </si>
  <si>
    <t>CABO DE COBRE UNIPOLAR 16 MM2, BLINDADO, ISOLACAO 3,6/6 KV EPR, COBERTURA EM PVC</t>
  </si>
  <si>
    <t>CABO DE COBRE UNIPOLAR 16 MM2, BLINDADO, ISOLACAO 6/10 KV EPR, COBERTURA EM PVC</t>
  </si>
  <si>
    <t>43,84</t>
  </si>
  <si>
    <t>CABO DE COBRE UNIPOLAR 25 MM2, BLINDADO, ISOLACAO 3,6/6 KV EPR, COBERTURA EM PVC</t>
  </si>
  <si>
    <t>40,52</t>
  </si>
  <si>
    <t>CABO DE COBRE UNIPOLAR 25MM2, BLINDADO, ISOLACAO 6/10 KV EPR, COBERTURA EM PVC</t>
  </si>
  <si>
    <t>CABO DE COBRE UNIPOLAR 35 MM2, BLINDADO, ISOLACAO 12/20 KV EPR, COBERTURA EM PVC</t>
  </si>
  <si>
    <t>CABO DE COBRE UNIPOLAR 35 MM2, BLINDADO, ISOLACAO 3,6/6 KV EPR, COBERTURA EM PVC</t>
  </si>
  <si>
    <t>50,63</t>
  </si>
  <si>
    <t>CABO DE COBRE UNIPOLAR 35 MM2, BLINDADO, ISOLACAO 6/10 KV EPR, COBERTURA EM PVC</t>
  </si>
  <si>
    <t>50,94</t>
  </si>
  <si>
    <t>CABO DE COBRE UNIPOLAR 50 MM2, BLINDADO, ISOLACAO 12/20 KV EPR, COBERTURA EM PVC</t>
  </si>
  <si>
    <t>CABO DE COBRE UNIPOLAR 50 MM2, BLINDADO, ISOLACAO 3,6/6 KV EPR, COBERTURA EM PVC</t>
  </si>
  <si>
    <t>68,36</t>
  </si>
  <si>
    <t>CABO DE COBRE UNIPOLAR 50 MM2, BLINDADO, ISOLACAO 6/10 KV EPR, COBERTURA EM PVC</t>
  </si>
  <si>
    <t>62,21</t>
  </si>
  <si>
    <t>CABO DE COBRE UNIPOLAR 70 MM2, BLINDADO, ISOLACAO 12/20 KV EPR, COBERTURA EM PVC</t>
  </si>
  <si>
    <t>75,62</t>
  </si>
  <si>
    <t>CABO DE COBRE UNIPOLAR 70 MM2, BLINDADO, ISOLACAO 3,6/6 KV EPR, COBERTURA EM PVC</t>
  </si>
  <si>
    <t>CABO DE COBRE UNIPOLAR 70 MM2, BLINDADO, ISOLACAO 6/10 KV EPR, COBERTURA EM PVC</t>
  </si>
  <si>
    <t>81,81</t>
  </si>
  <si>
    <t>CABO DE COBRE UNIPOLAR 95 MM2, BLINDADO, ISOLACAO 12/20 KV EPR, COBERTURA EM PVC</t>
  </si>
  <si>
    <t>92,59</t>
  </si>
  <si>
    <t>CABO DE COBRE UNIPOLAR 95 MM2, BLINDADO, ISOLACAO 3,6/6 KV EPR, COBERTURA EM PVC</t>
  </si>
  <si>
    <t>CABO DE COBRE UNIPOLAR 95 MM2, BLINDADO, ISOLACAO 6/10 KV EPR, COBERTURA EM PVC</t>
  </si>
  <si>
    <t>100,34</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</si>
  <si>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</si>
  <si>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</si>
  <si>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6,71</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</si>
  <si>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</si>
  <si>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</si>
  <si>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91,42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</si>
  <si>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</si>
  <si>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</si>
  <si>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112,07</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</si>
  <si>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</si>
  <si>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</si>
  <si>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147,57</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</si>
  <si>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</si>
  <si>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</si>
  <si>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</si>
  <si>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</si>
  <si>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3,07</t>
  </si>
  <si>
    <t>CABO DE COBRE, FLEXIVEL, CLASSE 4 OU 5, ISOLACAO EM PVC/A, ANTICHAMA BWF-B, COBERTURA PVC-ST1, ANTICHAMA BWF-B, 1 CONDUTOR, 0,6/1 KV, SECAO NOMINAL 400 MM2</t>
  </si>
  <si>
    <t>240,91</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</si>
  <si>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</si>
  <si>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</si>
  <si>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309,47</t>
  </si>
  <si>
    <t>CABO DE COBRE, FLEXIVEL, CLASSE 4 OU 5, ISOLACAO EM PVC/A, ANTICHAMA BWF-B, COBERTURA PVC-ST1, ANTICHAMA BWF-B, 1 CONDUTOR, 0,6/1 KV, SECAO NOMINAL 6 MM2</t>
  </si>
  <si>
    <t>4,19</t>
  </si>
  <si>
    <t>CABO DE COBRE, FLEXIVEL, CLASSE 4 OU 5, ISOLACAO EM PVC/A, ANTICHAMA BWF-B, COBERTURA PVC-ST1, ANTICHAMA BWF-B, 1 CONDUTOR, 0,6/1 KV, SECAO NOMINAL 70 MM2</t>
  </si>
  <si>
    <t>42,67</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</si>
  <si>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</si>
  <si>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</si>
  <si>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</si>
  <si>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</si>
  <si>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</si>
  <si>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</si>
  <si>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6,16</t>
  </si>
  <si>
    <t>CABO DE COBRE, FLEXIVEL, CLASSE 4 OU 5, ISOLACAO EM PVC/A, ANTICHAMA BWF-B, 1 CONDUTOR, 450/750 V, SECAO NOMINAL 120 MM2</t>
  </si>
  <si>
    <t>73,01</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</si>
  <si>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</si>
  <si>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</si>
  <si>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</si>
  <si>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110,93</t>
  </si>
  <si>
    <t>CABO DE COBRE, FLEXIVEL, CLASSE 4 OU 5, ISOLACAO EM PVC/A, ANTICHAMA BWF-B, 1 CONDUTOR, 450/750 V, SECAO NOMINAL 2,5 MM2</t>
  </si>
  <si>
    <t>CABO DE COBRE, FLEXIVEL, CLASSE 4 OU 5, ISOLACAO EM PVC/A, ANTICHAMA BWF-B, 1 CONDUTOR, 450/750 V, SECAO NOMINAL 240 MM2</t>
  </si>
  <si>
    <t>146,62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</si>
  <si>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</si>
  <si>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</si>
  <si>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</si>
  <si>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2,57</t>
  </si>
  <si>
    <t>CABO DE COBRE, FLEXIVEL, CLASSE 4 OU 5, ISOLACAO EM PVC/A, ANTICHAMA BWF-B, 1 CONDUTOR, 450/750 V, SECAO NOMINAL 50 MM2</t>
  </si>
  <si>
    <t>30,72</t>
  </si>
  <si>
    <t>CABO DE COBRE, FLEXIVEL, CLASSE 4 OU 5, ISOLACAO EM PVC/A, ANTICHAMA BWF-B, 1 CONDUTOR, 450/750 V, SECAO NOMINAL 6 MM2</t>
  </si>
  <si>
    <t>CABO DE COBRE, FLEXIVEL, CLASSE 4 OU 5, ISOLACAO EM PVC/A, ANTICHAMA BWF-B, 1 CONDUTOR, 450/750 V, SECAO NOMINAL 70 MM2</t>
  </si>
  <si>
    <t>43,20</t>
  </si>
  <si>
    <t>CABO DE COBRE, FLEXIVEL, CLASSE 4 OU 5, ISOLACAO EM PVC/A, ANTICHAMA BWF-B, 1 CONDUTOR, 450/750 V, SECAO NOMINAL 95 MM2</t>
  </si>
  <si>
    <t>56,64</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</si>
  <si>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</si>
  <si>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</si>
  <si>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171,88</t>
  </si>
  <si>
    <t>CABO DE COBRE, RIGIDO, CLASSE 2, COMPACTADO, BLINDADO, ISOLACAO EM EPR OU XLPE, COBERTURA ANTICHAMA EM PVC, PEAD OU HFFR, 1 CONDUTOR, 20/35 KV, SECAO NOMINAL 185 MM2</t>
  </si>
  <si>
    <t>187,30</t>
  </si>
  <si>
    <t>CABO DE COBRE, RIGIDO, CLASSE 2, COMPACTADO, BLINDADO, ISOLACAO EM EPR OU XLPE, COBERTURA ANTICHAMA EM PVC, PEAD OU HFFR, 1 CONDUTOR, 20/35 KV, SECAO NOMINAL 240 MM2</t>
  </si>
  <si>
    <t>232,85</t>
  </si>
  <si>
    <t>CABO DE COBRE, RIGIDO, CLASSE 2, COMPACTADO, BLINDADO, ISOLACAO EM EPR OU XLPE, COBERTURA ANTICHAMA EM PVC, PEAD OU HFFR, 1 CONDUTOR, 20/35 KV, SECAO NOMINAL 300 MM2</t>
  </si>
  <si>
    <t>274,46</t>
  </si>
  <si>
    <t>CABO DE COBRE, RIGIDO, CLASSE 2, COMPACTADO, BLINDADO, ISOLACAO EM EPR OU XLPE, COBERTURA ANTICHAMA EM PVC, PEAD OU HFFR, 1 CONDUTOR, 20/35 KV, SECAO NOMINAL 400 MM2</t>
  </si>
  <si>
    <t>322,93</t>
  </si>
  <si>
    <t>CABO DE COBRE, RIGIDO, CLASSE 2, COMPACTADO, BLINDADO, ISOLACAO EM EPR OU XLPE, COBERTURA ANTICHAMA EM PVC, PEAD OU HFFR, 1 CONDUTOR, 20/35 KV, SECAO NOMINAL 50 MM2</t>
  </si>
  <si>
    <t>98,19</t>
  </si>
  <si>
    <t>CABO DE COBRE, RIGIDO, CLASSE 2, COMPACTADO, BLINDADO, ISOLACAO EM EPR OU XLPE, COBERTURA ANTICHAMA EM PVC, PEAD OU HFFR, 1 CONDUTOR, 20/35 KV, SECAO NOMINAL 500 MM2</t>
  </si>
  <si>
    <t>441,39</t>
  </si>
  <si>
    <t>CABO DE COBRE, RIGIDO, CLASSE 2, COMPACTADO, BLINDADO, ISOLACAO EM EPR OU XLPE, COBERTURA ANTICHAMA EM PVC, PEAD OU HFFR, 1 CONDUTOR, 20/35 KV, SECAO NOMINAL 70 MM2</t>
  </si>
  <si>
    <t>116,53</t>
  </si>
  <si>
    <t>CABO DE COBRE, RIGIDO, CLASSE 2, COMPACTADO, BLINDADO, ISOLACAO EM EPR OU XLPE, COBERTURA ANTICHAMA EM PVC, PEAD OU HFFR, 1 CONDUTOR, 20/35 KV, SECAO NOMINAL 95 MM2</t>
  </si>
  <si>
    <t>139,03</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</si>
  <si>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</si>
  <si>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</si>
  <si>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</si>
  <si>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89,37</t>
  </si>
  <si>
    <t>CABO DE COBRE, RIGIDO, CLASSE 2, ISOLACAO EM PVC/A, ANTICHAMA BWF-B, 1 CONDUTOR, 450/750 V, SECAO NOMINAL 16 MM2</t>
  </si>
  <si>
    <t>CABO DE COBRE, RIGIDO, CLASSE 2, ISOLACAO EM PVC/A, ANTICHAMA BWF-B, 1 CONDUTOR, 450/750 V, SECAO NOMINAL 185 MM2</t>
  </si>
  <si>
    <t>109,70</t>
  </si>
  <si>
    <t>CABO DE COBRE, RIGIDO, CLASSE 2, ISOLACAO EM PVC/A, ANTICHAMA BWF-B, 1 CONDUTOR, 450/750 V, SECAO NOMINAL 2,5 MM2</t>
  </si>
  <si>
    <t>CABO DE COBRE, RIGIDO, CLASSE 2, ISOLACAO EM PVC/A, ANTICHAMA BWF-B, 1 CONDUTOR, 450/750 V, SECAO NOMINAL 240 MM2</t>
  </si>
  <si>
    <t>144,95</t>
  </si>
  <si>
    <t>CABO DE COBRE, RIGIDO, CLASSE 2, ISOLACAO EM PVC/A, ANTICHAMA BWF-B, 1 CONDUTOR, 450/750 V, SECAO NOMINAL 25 MM2</t>
  </si>
  <si>
    <t>15,61</t>
  </si>
  <si>
    <t>CABO DE COBRE, RIGIDO, CLASSE 2, ISOLACAO EM PVC/A, ANTICHAMA BWF-B, 1 CONDUTOR, 450/750 V, SECAO NOMINAL 300 MM2</t>
  </si>
  <si>
    <t>179,40</t>
  </si>
  <si>
    <t>CABO DE COBRE, RIGIDO, CLASSE 2, ISOLACAO EM PVC/A, ANTICHAMA BWF-B, 1 CONDUTOR, 450/750 V, SECAO NOMINAL 35 MM2</t>
  </si>
  <si>
    <t>21,22</t>
  </si>
  <si>
    <t>CABO DE COBRE, RIGIDO, CLASSE 2, ISOLACAO EM PVC/A, ANTICHAMA BWF-B, 1 CONDUTOR, 450/750 V, SECAO NOMINAL 4 MM2</t>
  </si>
  <si>
    <t>CABO DE COBRE, RIGIDO, CLASSE 2, ISOLACAO EM PVC/A, ANTICHAMA BWF-B, 1 CONDUTOR, 450/750 V, SECAO NOMINAL 400 MM2</t>
  </si>
  <si>
    <t>232,11</t>
  </si>
  <si>
    <t>CABO DE COBRE, RIGIDO, CLASSE 2, ISOLACAO EM PVC/A, ANTICHAMA BWF-B, 1 CONDUTOR, 450/750 V, SECAO NOMINAL 50 MM2</t>
  </si>
  <si>
    <t>CABO DE COBRE, RIGIDO, CLASSE 2, ISOLACAO EM PVC/A, ANTICHAMA BWF-B, 1 CONDUTOR, 450/750 V, SECAO NOMINAL 500 MM2</t>
  </si>
  <si>
    <t>287,59</t>
  </si>
  <si>
    <t>CABO DE COBRE, RIGIDO, CLASSE 2, ISOLACAO EM PVC/A, ANTICHAMA BWF-B, 1 CONDUTOR, 450/750 V, SECAO NOMINAL 6 MM2</t>
  </si>
  <si>
    <t>CABO DE COBRE, RIGIDO, CLASSE 2, ISOLACAO EM PVC/A, ANTICHAMA BWF-B, 1 CONDUTOR, 450/750 V, SECAO NOMINAL 70 MM2</t>
  </si>
  <si>
    <t>41,58</t>
  </si>
  <si>
    <t>CABO DE COBRE, RIGIDO, CLASSE 2, ISOLACAO EM PVC/A, ANTICHAMA BWF-B, 1 CONDUTOR, 450/750 V, SECAO NOMINAL 95 MM2</t>
  </si>
  <si>
    <t>56,32</t>
  </si>
  <si>
    <t>CABO DE PAR TRANCADO UTP, 4 PARES, CATEGORIA 5E</t>
  </si>
  <si>
    <t>CABO DE PAR TRANCADO UTP, 4 PARES, CATEGORIA 6</t>
  </si>
  <si>
    <t>2,00</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</si>
  <si>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</si>
  <si>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</si>
  <si>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</si>
  <si>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</si>
  <si>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</si>
  <si>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3,70</t>
  </si>
  <si>
    <t>CABO FLEXIVEL PVC 750 V, 3 CONDUTORES DE 10,0 MM2</t>
  </si>
  <si>
    <t>18,53</t>
  </si>
  <si>
    <t>CABO FLEXIVEL PVC 750 V, 3 CONDUTORES DE 4,0 MM2</t>
  </si>
  <si>
    <t>8,59</t>
  </si>
  <si>
    <t>CABO FLEXIVEL PVC 750 V, 3 CONDUTORES DE 6,0 MM2</t>
  </si>
  <si>
    <t>CABO FLEXIVEL PVC 750 V, 4 CONDUTORES DE 1,5 MM2</t>
  </si>
  <si>
    <t>CABO FLEXIVEL PVC 750 V, 4 CONDUTORES DE 10,0 MM2</t>
  </si>
  <si>
    <t>25,47</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</si>
  <si>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</si>
  <si>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</si>
  <si>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</si>
  <si>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</si>
  <si>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</si>
  <si>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241,73</t>
  </si>
  <si>
    <t>CABO MULTIPOLAR DE COBRE, FLEXIVEL, CLASSE 4 OU 5, ISOLACAO EM HEPR, COBERTURA EM PVC-ST2, ANTICHAMA BWF-B, 0,6/1 KV, 3 CONDUTORES DE 16 MM2</t>
  </si>
  <si>
    <t>32,76</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</si>
  <si>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</si>
  <si>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</si>
  <si>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50,68</t>
  </si>
  <si>
    <t>CABO MULTIPOLAR DE COBRE, FLEXIVEL, CLASSE 4 OU 5, ISOLACAO EM HEPR, COBERTURA EM PVC-ST2, ANTICHAMA BWF-B, 0,6/1 KV, 3 CONDUTORES DE 35 MM2</t>
  </si>
  <si>
    <t>68,63</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</si>
  <si>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</si>
  <si>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</si>
  <si>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101,10</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</si>
  <si>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</si>
  <si>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</si>
  <si>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</si>
  <si>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185,96</t>
  </si>
  <si>
    <t>CABO TELEFONICO CCI 50, 1 PAR, USO INTERNO, SEM BLINDAGEM</t>
  </si>
  <si>
    <t>CABO TELEFONICO CCI 50, 2 PARES, USO INTERNO, SEM BLINDAGEM</t>
  </si>
  <si>
    <t>CABO TELEFONICO CCI 50, 3 PARES, USO INTERNO, SEM BLINDAGEM</t>
  </si>
  <si>
    <t>1,56</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</si>
  <si>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</si>
  <si>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</si>
  <si>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</si>
  <si>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</si>
  <si>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</si>
  <si>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</si>
  <si>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113,82</t>
  </si>
  <si>
    <t>CABO TELEFONICO CI 50, 30 PARES, USO INTERNO</t>
  </si>
  <si>
    <t>CABO TELEFONICO CI 50, 50 PARES, USO INTERNO</t>
  </si>
  <si>
    <t>28,29</t>
  </si>
  <si>
    <t>CABO TELEFONICO CI 50, 75 PARES, USO INTERNO</t>
  </si>
  <si>
    <t>CABO TELEFONICO CTP - APL - 50, 10 PARES, USO EXTERNO</t>
  </si>
  <si>
    <t>7,84</t>
  </si>
  <si>
    <t>CABO TELEFONICO CTP - APL - 50, 100 PARES, USO EXTERNO</t>
  </si>
  <si>
    <t>56,93</t>
  </si>
  <si>
    <t>CABO TELEFONICO CTP - APL - 50, 20 PARES, USO EXTERNO</t>
  </si>
  <si>
    <t>CABO TELEFONICO CTP - APL - 50, 30 PARES, USO EXTERNO</t>
  </si>
  <si>
    <t>18,51</t>
  </si>
  <si>
    <t>CACAMBA METALICA BASCULANTE COM CAPACIDADE DE 10 M3 (INCLUI MONTAGEM, NAO INCLUI CAMINHAO)</t>
  </si>
  <si>
    <t>60.062,93</t>
  </si>
  <si>
    <t>CACAMBA METALICA BASCULANTE COM CAPACIDADE DE 12 M3 (INCLUI MONTAGEM, NAO INCLUI CAMINHAO)</t>
  </si>
  <si>
    <t>68.205,12</t>
  </si>
  <si>
    <t>CACAMBA METALICA BASCULANTE COM CAPACIDADE DE 6 M3 (INCLUI MONTAGEM, NAO INCLUI CAMINHAO)</t>
  </si>
  <si>
    <t>45.034,96</t>
  </si>
  <si>
    <t>CACAMBA METALICA BASCULANTE COM CAPACIDADE DE 8 M3 (INCLUI MONTAGEM, NAO INCLUI CAMINHAO)</t>
  </si>
  <si>
    <t>54.267,13</t>
  </si>
  <si>
    <t>CADEADO SIMPLES, CORPO EM LATAO MACICO, COM LARGURA DE 25 MM E ALTURA DE APROX 25 MM, HASTE CEMENTADA (NAO LONGA), EM ACO TEMPERADO COM DIAMETRO DE APROX 5,0 MM, INCLUINDO 2 CHAVES</t>
  </si>
  <si>
    <t>16,27</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</si>
  <si>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</si>
  <si>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</si>
  <si>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34,60</t>
  </si>
  <si>
    <t>CADEIRA SUSPENSA MANUAL / BALANCIM INDIVIDUAL (NBR 14751)</t>
  </si>
  <si>
    <t>893,77</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</si>
  <si>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</si>
  <si>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</si>
  <si>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</si>
  <si>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</si>
  <si>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8,68</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</si>
  <si>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</si>
  <si>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</si>
  <si>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</si>
  <si>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</si>
  <si>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282,05</t>
  </si>
  <si>
    <t>CAIXA D'AGUA EM POLIETILENO 1000 LITROS, COM TAMPA</t>
  </si>
  <si>
    <t>399,90</t>
  </si>
  <si>
    <t>CAIXA D'AGUA EM POLIETILENO 1500 LITROS, COM TAMPA</t>
  </si>
  <si>
    <t>812,19</t>
  </si>
  <si>
    <t>CAIXA D'AGUA EM POLIETILENO 2000 LITROS, COM TAMPA</t>
  </si>
  <si>
    <t>912,30</t>
  </si>
  <si>
    <t>CAIXA D'AGUA EM POLIETILENO 500 LITROS, COM TAMPA</t>
  </si>
  <si>
    <t>229,60</t>
  </si>
  <si>
    <t>CAIXA D'AGUA EM POLIETILENO 750 LITROS, COM TAMPA</t>
  </si>
  <si>
    <t>393,73</t>
  </si>
  <si>
    <t>CAIXA D'AGUA FIBRA DE VIDRO PARA 1000 LITROS, COM TAMPA</t>
  </si>
  <si>
    <t>387,64</t>
  </si>
  <si>
    <t>CAIXA D'AGUA FIBRA DE VIDRO PARA 10000 LITROS, COM TAMPA</t>
  </si>
  <si>
    <t>3.744,15</t>
  </si>
  <si>
    <t>CAIXA D'AGUA FIBRA DE VIDRO PARA 1500 LITROS, COM TAMPA</t>
  </si>
  <si>
    <t>628,93</t>
  </si>
  <si>
    <t>CAIXA D'AGUA FIBRA DE VIDRO PARA 2000 LITROS, COM TAMPA</t>
  </si>
  <si>
    <t>810,74</t>
  </si>
  <si>
    <t>CAIXA D'AGUA FIBRA DE VIDRO PARA 5000 LITROS, COM TAMPA</t>
  </si>
  <si>
    <t>1.805,64</t>
  </si>
  <si>
    <t>CAIXA DE ATERRAMENTO EM CONCRETO PRÃ-MOLDADO, DIAMETRO DE 0,30 M E ALTURA DE 0,35 M, SEM FUNDO E COM TAMPA</t>
  </si>
  <si>
    <t>72,98</t>
  </si>
  <si>
    <t>CAIXA DE CONCRETO ARMADO PRE-MOLDADO, COM FUNDO E SEM TAMPA, DIMENSOES DE 0,30 X 0,30 X 0,30 M</t>
  </si>
  <si>
    <t>78,90</t>
  </si>
  <si>
    <t>CAIXA DE CONCRETO ARMADO PRE-MOLDADO, COM FUNDO E SEM TAMPA, DIMENSOES DE 0,40 X 0,40 X 0,40 M</t>
  </si>
  <si>
    <t>144,66</t>
  </si>
  <si>
    <t>CAIXA DE CONCRETO ARMADO PRE-MOLDADO, COM FUNDO E SEM TAMPA, DIMENSOES DE 0,60 X 0,60 X 0,50 M</t>
  </si>
  <si>
    <t>253,16</t>
  </si>
  <si>
    <t>CAIXA DE CONCRETO ARMADO PRE-MOLDADO, COM FUNDO E SEM TAMPA, DIMENSOES DE 0,80 X 0,80 X 0,50 M</t>
  </si>
  <si>
    <t>458,97</t>
  </si>
  <si>
    <t>CAIXA DE CONCRETO ARMADO PRE-MOLDADO, COM FUNDO E SEM TAMPA, DIMENSOES DE 1,00 X 1,00 X 0,50 M</t>
  </si>
  <si>
    <t>821,95</t>
  </si>
  <si>
    <t>CAIXA DE CONCRETO ARMADO PRE-MOLDADO, COM FUNDO E TAMPA, DIMENSOES DE 0,30 X 0,30 X 0,30 M</t>
  </si>
  <si>
    <t>121,64</t>
  </si>
  <si>
    <t>CAIXA DE CONCRETO ARMADO PRE-MOLDADO, COM FUNDO E TAMPA, DIMENSOES DE 0,40 X 0,40 X 0,40 M</t>
  </si>
  <si>
    <t>223,57</t>
  </si>
  <si>
    <t>CAIXA DE CONCRETO ARMADO PRE-MOLDADO, COM FUNDO E TAMPA, DIMENSOES DE 0,60 X 0,60 X 0,50 M</t>
  </si>
  <si>
    <t>284,06</t>
  </si>
  <si>
    <t>CAIXA DE CONCRETO ARMADO PRE-MOLDADO, SEM FUNDO, QUADRADA, DIMENSOES DE 0,30 X 0,30 X 0,30 M</t>
  </si>
  <si>
    <t>62,94</t>
  </si>
  <si>
    <t>CAIXA DE CONCRETO ARMADO PRE-MOLDADO, SEM FUNDO, QUADRADA, DIMENSOES DE 0,40 X 0,40 X 0,40 M</t>
  </si>
  <si>
    <t>104,55</t>
  </si>
  <si>
    <t>CAIXA DE CONCRETO ARMADO PRE-MOLDADO, SEM FUNDO, QUADRADA, DIMENSOES DE 0,60 X 0,60 X 0,50 M</t>
  </si>
  <si>
    <t>202,52</t>
  </si>
  <si>
    <t>CAIXA DE CONCRETO ARMADO PRE-MOLDADO, SEM FUNDO, QUADRADA, DIMENSOES DE 0,80 X 0,80 X 0,50 M</t>
  </si>
  <si>
    <t>420,84</t>
  </si>
  <si>
    <t>CAIXA DE CONCRETO ARMADO PRE-MOLDADO, SEM FUNDO, QUADRADA, DIMENSOES DE 1,00 X 1,00 X 0,50 M</t>
  </si>
  <si>
    <t>663,48</t>
  </si>
  <si>
    <t>CAIXA DE DERIVACAO PARA MEDIDOR DE ENERGIA, COM BARRAMENTO MONOFASICO, EM POLICARBONATO / TERMOPLASTICO - MODULO (PADRAO CONCESSIONARIA LOCAL)</t>
  </si>
  <si>
    <t>179,98</t>
  </si>
  <si>
    <t>CAIXA DE DERIVACAO PARA MEDIDOR DE ENERGIA, COM BARRAMENTO POLIFASICO, EM POLICARBONATO / TERMOPLASTICO - MODULO (PADRAO CONCESSIONARIA LOCAL)</t>
  </si>
  <si>
    <t>191,27</t>
  </si>
  <si>
    <t>CAIXA DE DESCARGA DE PLASTICO EXTERNA, DE *9* L, PUXADOR FIO DE NYLON, NAO INCLUSO CANO, BOLSA, ENGATE</t>
  </si>
  <si>
    <t>32,00</t>
  </si>
  <si>
    <t>CAIXA DE DESCARGA PLASTICA DE EMBUTIR COMPLETA, COM ESPELHO PLASTICO, CAPACIDADE 6 A 10 L, ACESSORIOS INCLUSOS</t>
  </si>
  <si>
    <t>707,36</t>
  </si>
  <si>
    <t>CAIXA DE GORDURA CILINDRICA EM CONCRETO SIMPLES,  PRE-MOLDADA, COM DIAMETRO DE 40 CM E ALTURA DE 45 CM, COM TAMPA</t>
  </si>
  <si>
    <t>CAIXA DE GORDURA EM PVC, DIAMETRO MINIMO 300 MM, DIAMETRO DE SAIDA 100 MM, CAPACIDADE  APROXIMADA 18 LITROS, COM TAMPA</t>
  </si>
  <si>
    <t>422,11</t>
  </si>
  <si>
    <t>CAIXA DE INCENDIO/ABRIGO PARA MANGUEIRA, DE EMBUTIR/INTERNA, COM 75 X 45 X 17 CM, EM CHAPA DE ACO, PORTA COM VENTILACAO, VISOR COM A INSCRICAO "INCENDIO", SUPORTE/CESTA INTERNA PARA A MANGUEIRA, PINTURA ELETROSTATICA VERMELHA</t>
  </si>
  <si>
    <t>276,34</t>
  </si>
  <si>
    <t>CAIXA DE INCENDIO/ABRIGO PARA MANGUEIRA, DE EMBUTIR/INTERNA, COM 90 X 60 X 17 CM, EM CHAPA DE ACO, PORTA COM VENTILACAO, VISOR COM A INSCRICAO "INCENDIO", SUPORTE/CESTA INTERNA PARA A MANGUEIRA, PINTURA ELETROSTATICA VERMELHA</t>
  </si>
  <si>
    <t>349,53</t>
  </si>
  <si>
    <t>CAIXA DE INCENDIO/ABRIGO PARA MANGUEIRA, DE SOBREPOR/EXTERNA, COM 75 X 45 X 17 CM, EM CHAPA DE ACO, PORTA COM VENTILACAO, VISOR COM A INSCRICAO "INCENDIO", SUPORTE/CESTA INTERNA PARA A MANGUEIRA, PINTURA ELETROSTATICA VERMELHA</t>
  </si>
  <si>
    <t>289,50</t>
  </si>
  <si>
    <t>CAIXA DE INCENDIO/ABRIGO PARA MANGUEIRA, DE SOBREPOR/EXTERNA, COM 90 X 60 X 17 CM, EM CHAPA DE ACO, PORTA COM VENTILACAO, VISOR COM A INSCRICAO "INCENDIO", SUPORTE/CESTA INTERNA PARA A MANGUEIRA, PINTURA ELETROSTATICA VERMELHA</t>
  </si>
  <si>
    <t>353,65</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</si>
  <si>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</si>
  <si>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</si>
  <si>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</si>
  <si>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</si>
  <si>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</si>
  <si>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24,29</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</si>
  <si>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</si>
  <si>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</si>
  <si>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</si>
  <si>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161,93</t>
  </si>
  <si>
    <t>CAIXA DE PASSAGEM ELETRICA DE PAREDE, DE SOBREPOR, EM PVC, COM TAMPA APARAFUSADA, DIMENSOES 300 X 300 X *100* MM</t>
  </si>
  <si>
    <t>98,46</t>
  </si>
  <si>
    <t>CAIXA DE PASSAGEM ELETRICA DE PAREDE, DE SOBREPOR, EM PVC, COM TAMPA APARAFUSADA, DIMENSOES, 400 X 400 X *120* MM</t>
  </si>
  <si>
    <t>144,98</t>
  </si>
  <si>
    <t>CAIXA DE PASSAGEM ELETRICA DE PAREDE, DE SOBREPOR, EM TERMOPLASTICO / PVC, COM TAMPA APARAFUSA, DIMENSOES 200 X 200 X *100* MM</t>
  </si>
  <si>
    <t>54,85</t>
  </si>
  <si>
    <t>CAIXA DE PASSAGEM ELETRICA DE PAREDE, DE SOBREPOR, EM TERMOPLASTICO / PVC, COM TAMPA APARAFUSADA, DIMENSOES, 150 X 150 X *100* MM</t>
  </si>
  <si>
    <t>CAIXA DE PASSAGEM ELETRICA, PARA PISO, EM PVC, DIMENSOES DE 3/4" A 4"</t>
  </si>
  <si>
    <t>384,40</t>
  </si>
  <si>
    <t>CAIXA DE PASSAGEM METALICA DE SOBREPOR COM TAMPA PARAFUSADA, DIMENSOES 20 X 20 X 10 CM</t>
  </si>
  <si>
    <t>38,51</t>
  </si>
  <si>
    <t>CAIXA DE PASSAGEM METALICA DE SOBREPOR COM TAMPA PARAFUSADA, DIMENSOES 30 X 30 X 10 CM</t>
  </si>
  <si>
    <t>75,69</t>
  </si>
  <si>
    <t>CAIXA DE PASSAGEM METALICA DE SOBREPOR COM TAMPA PARAFUSADA, DIMENSOES 40 X 40 X 15 CM</t>
  </si>
  <si>
    <t>121,66</t>
  </si>
  <si>
    <t>CAIXA DE PASSAGEM METALICA DE SOBREPOR COM TAMPA PARAFUSADA, DIMENSOES 50 X 50 X 15 CM</t>
  </si>
  <si>
    <t>CAIXA DE PASSAGEM METALICA DE SOBREPOR COM TAMPA PARAFUSADA, DIMENSOES 60 X 60 X 20 CM</t>
  </si>
  <si>
    <t>242,86</t>
  </si>
  <si>
    <t>CAIXA DE PASSAGEM METALICA DE SOBREPOR COM TAMPA PARAFUSADA, DIMENSOES 70 X 70 X 20 CM</t>
  </si>
  <si>
    <t>293,50</t>
  </si>
  <si>
    <t>CAIXA DE PASSAGEM METALICA DE SOBREPOR COM TAMPA PARAFUSADA, DIMENSOES 80 X 80 X 20 CM</t>
  </si>
  <si>
    <t>CAIXA DE PASSAGEM METALICA, DE SOBREPOR, COM TAMPA APARAFUSADA, DIMENSOES 15 X 15 X *10* CM</t>
  </si>
  <si>
    <t>27,00</t>
  </si>
  <si>
    <t>CAIXA DE PASSAGEM METALICA, DE SOBREPOR, COM TAMPA APARAFUSADA, DIMENSOES 35 X 35 X *12* CM</t>
  </si>
  <si>
    <t>88,66</t>
  </si>
  <si>
    <t>CAIXA DE PASSAGEM/ LUZ / TELEFONIA, DE EMBUTIR,  EM CHAPA DE ACO GALVANIZADO, DIMENSOES 150 X 150 X 15 CM (PADRAO CONCESSIONARIA LOCAL)</t>
  </si>
  <si>
    <t>1.704,91</t>
  </si>
  <si>
    <t>CAIXA DE PASSAGEM/ LUZ / TELEFONIA, DE EMBUTIR,  EM CHAPA DE ACO GALVANIZADO, DIMENSOES 20 X 20 X *12* CM (PADRAO CONCESSIONARIA LOCAL)</t>
  </si>
  <si>
    <t>73,40</t>
  </si>
  <si>
    <t>CAIXA DE PASSAGEM/ LUZ / TELEFONIA, DE EMBUTIR,  EM CHAPA DE ACO GALVANIZADO, DIMENSOES 200 X 200 X 20 CM (PADRAO CONCESSIONARIA LOCAL)</t>
  </si>
  <si>
    <t>3.330,29</t>
  </si>
  <si>
    <t>CAIXA DE PASSAGEM/ LUZ / TELEFONIA, DE EMBUTIR,  EM CHAPA DE ACO GALVANIZADO, DIMENSOES 40 X 40 X *12* CM (PADRAO CONCESSIONARIA LOCAL)</t>
  </si>
  <si>
    <t>162,58</t>
  </si>
  <si>
    <t>CAIXA DE PASSAGEM/ LUZ / TELEFONIA, DE EMBUTIR,  EM CHAPA DE ACO GALVANIZADO, DIMENSOES 60 X 60 X *12* CM (PADRAO CONCESSIONARIA LOCAL)</t>
  </si>
  <si>
    <t>269,41</t>
  </si>
  <si>
    <t>CAIXA DE PASSAGEM/ LUZ / TELEFONIA, DE EMBUTIR,  EM CHAPA DE ACO GALVANIZADO, DIMENSOES 80 X 80 X *12* CM (PADRAO CONCESSIONARIA LOCAL)</t>
  </si>
  <si>
    <t>402,77</t>
  </si>
  <si>
    <t>CAIXA DE PASSAGEM/ LUZ / TELEFONIA, DE EMBUTIR, EM CHAPA DE ACO GALVANIZADO, DIMENSOES 120 X 120 X *12* CM (PADRAO CONCESSIONARIA LOCAL)</t>
  </si>
  <si>
    <t>810,23</t>
  </si>
  <si>
    <t>CAIXA DE PASSAGEM/ LUZ / TELEFONIA, DE SOBREPOR,  EM CHAPA DE ACO GALVANIZADO, DIMENSOES 80 X 80 X *12* CM (PADRAO CONCESSIONARIA LOCAL)</t>
  </si>
  <si>
    <t>504,51</t>
  </si>
  <si>
    <t>CAIXA DE PASSAGEM, EM PVC, DE 4" X 2", PARA ELETRODUTO FLEXIVEL CORRUGADO</t>
  </si>
  <si>
    <t>1,95</t>
  </si>
  <si>
    <t>CAIXA DE PASSAGEM, EM PVC, DE 4" X 4", PARA ELETRODUTO FLEXIVEL CORRUGADO</t>
  </si>
  <si>
    <t>CAIXA DE PROTECAO EXTERNA PARA MEDIDOR HOROSAZONAL, DE BAIXA TENSAO, COM MODULO, EM CHAPA DE ACO (PADRAO DA CONCESSIONARIA LOCAL)</t>
  </si>
  <si>
    <t>3.168,57</t>
  </si>
  <si>
    <t>CAIXA DE PROTECAO PARA TRANSFORMADOR CORRENTE, EM CHAPA DE ACO 18 USG (PADRAO DA CONCESSIONARIA LOCAL)</t>
  </si>
  <si>
    <t>1.013,87</t>
  </si>
  <si>
    <t>CAIXA INSPECAO EM POLIETILENO PARA ATERRAMENTO E PARA RAIOS DIAMETRO = 300 MM</t>
  </si>
  <si>
    <t>13,66</t>
  </si>
  <si>
    <t>CAIXA INTERNA/EXTERNA DE MEDICAO PARA 1 MEDIDOR TRIFASICO, COM VISOR, EM CHAPA DE ACO 18 USG (PADRAO DA CONCESSIONARIA LOCAL)</t>
  </si>
  <si>
    <t>321,31</t>
  </si>
  <si>
    <t>CAIXA INTERNA/EXTERNA DE MEDICAO PARA 4 MEDIDORES MONOFASICOS, COM VISOR, EM CHAPA DE ACO 18 USG (PADRAO DA CONCESSIONARIA LOCAL)</t>
  </si>
  <si>
    <t>520,27</t>
  </si>
  <si>
    <t>CAIXA MODULAR PARA MEDIDOR DE ENERGIA AGRUPADA, EM POLICARBONATO /  TERMOPLASTICO, COM SUPORTE PARA DISJUNTOR (PADRAO DA CONCESSIONARIA LOCAL)</t>
  </si>
  <si>
    <t>106,70</t>
  </si>
  <si>
    <t>CAIXA OCTOGONAL DE FUNDO MOVEL, EM PVC, DE 3" X 3", PARA ELETRODUTO FLEXIVEL CORRUGADO</t>
  </si>
  <si>
    <t>CAIXA OCTOGONAL DE FUNDO MOVEL, EM PVC, DE 4" X 4", PARA ELETRODUTO FLEXIVEL CORRUGADO</t>
  </si>
  <si>
    <t>CAIXA PARA HIDROMETRO CONCRETO PRE MOLDADO, *0,24 M X 0,45 M X 0,30* M (L X C X A)</t>
  </si>
  <si>
    <t>80,22</t>
  </si>
  <si>
    <t>CAIXA PARA MEDICAO COLETIVA TIPO L, PADRAO BIFASICO OU TRIFASICO, PARA ATE 4 MEDIDORES, SEM BARRAMENTO E COM PORTAS INFERIOR E SUPERIOR</t>
  </si>
  <si>
    <t>2.119,39</t>
  </si>
  <si>
    <t>CAIXA PARA MEDICAO COLETIVA TIPO M, PADRAO BIFASICO OU TRIFASICO, PARA ATE 8 MEDIDORES, SEM BARRAMENTO E COM PORTAS INFERIOR E SUPERIOR</t>
  </si>
  <si>
    <t>3.555,64</t>
  </si>
  <si>
    <t>CAIXA PARA MEDICAO COLETIVA TIPO N, PADRAO BIFASICO OU TRIFASICO, PARA ATE 12 MEDIDORES, SEM BARRAMENTO E COM PORTAS INFERIOR E SUPERIOR</t>
  </si>
  <si>
    <t>4.472,00</t>
  </si>
  <si>
    <t>CAIXA PARA MEDIDOR MONOFASICO, EM POLICARBONATO / TERMOPLASTICO, PARA ALOJAR 1 DISJUNTOR (PADRAO DA CONCESSIONARIA LOCAL)</t>
  </si>
  <si>
    <t>55,71</t>
  </si>
  <si>
    <t>CAIXA PARA MEDIDOR POLIFASICO, EM POLICARBONATO / TERMOPLASTICO, PARA ALOJAR 1 DISJUNTOR (PADRAO DA CONCESSIONARIA LOCAL)</t>
  </si>
  <si>
    <t>132,13</t>
  </si>
  <si>
    <t>CAIXA PRE-MOLDADA PARA BOCA DE LOBO, EM CONCRETO ARMADO, COM FCK DE 25 MPA, COM DIMENSOES 1,10 X 0,65 X 1,00 M (COMPRIMENTO X LARGURA X ALTURA)</t>
  </si>
  <si>
    <t>368,23</t>
  </si>
  <si>
    <t>CAIXA SIFONADA PVC 150 X 150 X 50MM COM TAMPA CEGA QUADRADA BRANCA</t>
  </si>
  <si>
    <t>29,65</t>
  </si>
  <si>
    <t>CAIXA SIFONADA PVC, 100 X 100 X 40 MM, COM GRELHA REDONDA BRANCA</t>
  </si>
  <si>
    <t>CAIXA SIFONADA PVC, 100 X 100 X 50 MM, COM GRELHA REDONDA BRANCA</t>
  </si>
  <si>
    <t>CAIXA SIFONADA PVC, 150 X 150 X 50 MM, COM GRELHA QUADRADA BRANCA (NBR 5688)</t>
  </si>
  <si>
    <t>29,90</t>
  </si>
  <si>
    <t>CAIXA SIFONADA PVC, 150 X 150 X 50 MM, COM GRELHA REDONDA BRANCA</t>
  </si>
  <si>
    <t>CAIXA SIFONADA PVC, 150 X 185 X 75 MM, COM GRELHA QUADRADA BRANCA</t>
  </si>
  <si>
    <t>40,42</t>
  </si>
  <si>
    <t>CAIXA SIFONADA PVC, 150 X 185 X 75 MM, COM TAMPA CEGA QUADRADA BRANCA</t>
  </si>
  <si>
    <t>46,51</t>
  </si>
  <si>
    <t>CAIXA SIFONADA PVC, 250 X 230 X 75 MM, COM TAMPA E PORTA TAMPA QUADRADA BRANCA</t>
  </si>
  <si>
    <t>83,60</t>
  </si>
  <si>
    <t>CAL HIDRATADA CH-I PARA ARGAMASSAS</t>
  </si>
  <si>
    <t>CAL HIDRATADA PARA PINTURA</t>
  </si>
  <si>
    <t>CAL VIRGEM COMUM PARA ARGAMASSAS (NBR 6453)</t>
  </si>
  <si>
    <t>CALAFETADOR / CALAFATE</t>
  </si>
  <si>
    <t>CALAFETADOR / CALAFATE (MENSALISTA)</t>
  </si>
  <si>
    <t>3.048,39</t>
  </si>
  <si>
    <t>CALCARIO DOLOMITICO A (POSTO PEDREIRA/FORNECEDOR, SEM FRETE)</t>
  </si>
  <si>
    <t>CALCETEIRO</t>
  </si>
  <si>
    <t>CALCETEIRO  (MENSALISTA)</t>
  </si>
  <si>
    <t>2.709,36</t>
  </si>
  <si>
    <t>CALHA MOLDURA AMERICANA DE CHAPA DE ACO GALVANIZADA NUM 26, CORTE 33 CM</t>
  </si>
  <si>
    <t>CALHA PARA AGUA FURTADA DE CHAPA DE ACO GALVANIZADA NUM 26, CORTE 40 CM</t>
  </si>
  <si>
    <t>CALHA PARA AGUA FURTADA DE CHAPA DE ACO GALVANIZADA NUM 26, CORTE 50 CM</t>
  </si>
  <si>
    <t>41,17</t>
  </si>
  <si>
    <t>CALHA PLATIBANDA DE CHAPA DE ACO GALVANIZADA NUM 26, CORTE 45 CM</t>
  </si>
  <si>
    <t>CALHA PLUVIAL DE PVC, DIAMETRO ENTRE 119 E 170 MM, COMPRIMENTO DE 3 M, PARA DRENAGEM PREDIAL</t>
  </si>
  <si>
    <t>CALHA QUADRADA DE CHAPA DE ACO GALVANIZADA NUM 24, CORTE 100 CM</t>
  </si>
  <si>
    <t>113,56</t>
  </si>
  <si>
    <t>CALHA QUADRADA DE CHAPA DE ACO GALVANIZADA NUM 24, CORTE 33 CM</t>
  </si>
  <si>
    <t>44,56</t>
  </si>
  <si>
    <t>CALHA QUADRADA DE CHAPA DE ACO GALVANIZADA NUM 24, CORTE 50 CM</t>
  </si>
  <si>
    <t>58,05</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</si>
  <si>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</si>
  <si>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</si>
  <si>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</si>
  <si>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</si>
  <si>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17,19</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</si>
  <si>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</si>
  <si>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</si>
  <si>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</si>
  <si>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47,17</t>
  </si>
  <si>
    <t>CALHA/CANALETA DE CONCRETO SIMPLES, TIPO MEIA CANA, DIAMETRO DE 80 CM, PARA AGUA PLUVIAL</t>
  </si>
  <si>
    <t>88,15</t>
  </si>
  <si>
    <t>CAMADA SEPARADORA DE FILME DE POLIETILENO 20 A 25 MICRA</t>
  </si>
  <si>
    <t>CAMINHAO TOCO, PESO BRUTO TOTAL 13000 KG, CARGA UTIL MAXIMA 7925 KG, DISTANCIA ENTRE EIXOS 4,80 M, POTENCIA 189 CV (INCLUI CABINE E CHASSI, NAO INCLUI CARROCERIA)</t>
  </si>
  <si>
    <t>294.300,00</t>
  </si>
  <si>
    <t>CAMINHAO TOCO, PESO BRUTO TOTAL 14300 KG, CARGA UTIL MAXIMA 9590 KG, DISTANCIA ENTRE EIXOS 4,76 M, POTENCIA 185 CV (INCLUI CABINE E CHASSI, NAO INCLUI CARROCERIA)</t>
  </si>
  <si>
    <t>307.338,60</t>
  </si>
  <si>
    <t>CAMINHAO TOCO, PESO BRUTO TOTAL 14300 KG, CARGA UTIL MAXIMA 9710 KG, DISTANCIA ENTRE EIXOS 3,56 M, POTENCIA 185 CV (INCLUI CABINE E CHASSI, NAO INCLUI CARROCERIA)</t>
  </si>
  <si>
    <t>312.880,01</t>
  </si>
  <si>
    <t>CAMINHAO TOCO, PESO BRUTO TOTAL 16000 KG, CARGA UTIL MAXIMA DE 10685 KG, DISTANCIA ENTRE EIXOS 4,8M, POTENCIA 189 CV (INCLUI CABINE E CHASSI, NAO INCLUI CARROCERIA)</t>
  </si>
  <si>
    <t>258.909,48</t>
  </si>
  <si>
    <t>CAMINHAO TOCO, PESO BRUTO TOTAL 16000 KG, CARGA UTIL MAXIMA 10600 KG, DISTANCIA ENTRE EIXOS 4,80 M, POTENCIA 275 CV (INCLUI CABINE E CHASSI, NAO INCLUI CARROCERIA)</t>
  </si>
  <si>
    <t>360.424,35</t>
  </si>
  <si>
    <t>CAMINHAO TOCO, PESO BRUTO TOTAL 16000 KG, CARGA UTIL MAXIMA 10780 KG, DISTANCIA ENTRE EIXOS 3,56 M, POTENCIA 275 CV (INCLUI CABINE E CHASSI, NAO INCLUI CARROCERIA)</t>
  </si>
  <si>
    <t>361.821,36</t>
  </si>
  <si>
    <t>CAMINHAO TOCO, PESO BRUTO TOTAL 16000 KG, CARGA UTIL MAXIMA 11030 KG, DISTANCIA ENTRE EIXOS 3,56M, POTENCIA 186 CV (INCLUI CABINE E CHASSI, NAO INCLUI CARROCERIA)</t>
  </si>
  <si>
    <t>361.821,33</t>
  </si>
  <si>
    <t>CAMINHAO TOCO, PESO BRUTO TOTAL 16000 KG, CARGA UTIL MAXIMA 11130 KG, DISTANCIA ENTRE EIXOS 5,36 M, POTENCIA 185 CV (INCLUI CABINE E CHASSI, NAO INCLUI CARROCERIA)</t>
  </si>
  <si>
    <t>328.107,24</t>
  </si>
  <si>
    <t>CAMINHAO TOCO, PESO BRUTO TOTAL 16000 KG, CARGA UTIL MAXIMA 13071 KG, DISTANCIA ENTRE EIXOS 4,80 M, POTENCIA 230 CV (INCLUI CABINE E CHASSI, NAO INCLUI CARROCERIA)</t>
  </si>
  <si>
    <t>345.523,09</t>
  </si>
  <si>
    <t>CAMINHAO TOCO, PESO BRUTO TOTAL 8250 KG, CARGA UTIL MAXIMA 5110 KG, DISTANCIA ENTRE EIXOS 4,30 M, POTENCIA 162 CV (INCLUI CABINE E CHASSI, NAO INCLUI CARROCERIA)</t>
  </si>
  <si>
    <t>241.214,25</t>
  </si>
  <si>
    <t>CAMINHAO TOCO, PESO BRUTO TOTAL 9000 KG, CARGA UTIL MAXIMA 5940 KG, DISTANCIA ENTRE EIXOS 3,69 M, POTENCIA 177 CV (INCLUI CABINE E CHASSI, NAO INCLUI CARROCERIA)</t>
  </si>
  <si>
    <t>264.450,88</t>
  </si>
  <si>
    <t>CAMINHAO TOCO, PESO BRUTO TOTAL 9600 KG, CARGA UTIL MAXIMA 6110 KG, DISTANCIA ENTRE EIXOS 3,70 M, POTENCIA 156 CV (INCLUI CABINE E CHASSI, NAO INCLUI CARROCERIA)</t>
  </si>
  <si>
    <t>263.519,57</t>
  </si>
  <si>
    <t>CAMINHAO TOCO, PESO BRUTO TOTAL 9600 KG, CARGA UTIL MAXIMA 6200 KG, DISTANCIA ENTRE EIXOS 3,10 M, POTENCIA 156 CV (INCLUI CABINE E CHASSI, NAO INCLUI CARROCERIA)</t>
  </si>
  <si>
    <t>262.588,23</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</si>
  <si>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</si>
  <si>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</si>
  <si>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376.256,95</t>
  </si>
  <si>
    <t>CAMINHAO TRUCADO, PESO BRUTO TOTAL 23000 KG, CARGA UTIL MAXIMA 15378 KG, DISTANCIA ENTRE EIXOS 4,80 M, POTENCIA 326 CV (INCLUI CABINE E CHASSI, NAO INCLUI CARROCERIA)</t>
  </si>
  <si>
    <t>424.686,08</t>
  </si>
  <si>
    <t>CAMINHAO TRUCADO, PESO BRUTO TOTAL 23000 KG, CARGA UTIL MAXIMA 15935 KG, DISTANCIA ENTRE EIXOS 4,80 M, POTENCIA 230 CV (INCLUI CABINE E CHASSI, NAO INCLUI CARROCERIA)</t>
  </si>
  <si>
    <t>382.124,32</t>
  </si>
  <si>
    <t>CAMINHAO TRUCADO, PESO BRUTO TOTAL 23000 KG, CARGA UTIL MAXIMA 15940 KG, DISTANCIA ENTRE EIXOS 3,60 M, POTENCIA 286 CV (INCLUI CABINE E CHASSI, NAO INCLUI CARROCERIA)</t>
  </si>
  <si>
    <t>403.265,51</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</si>
  <si>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</si>
  <si>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</si>
  <si>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398.608,86</t>
  </si>
  <si>
    <t>CAMINHONETE COM MOTOR A DIESEL, POTENCIA *160* CV, CABINE DUPLA, 4X4</t>
  </si>
  <si>
    <t>182.026,00</t>
  </si>
  <si>
    <t>CAMPAINHA ALTA POTENCIA 110V / 220V, DIAMETRO 150 MM</t>
  </si>
  <si>
    <t>131,24</t>
  </si>
  <si>
    <t>CAMPAINHA CIGARRA 127 V / 220 V (APENAS MODULO)</t>
  </si>
  <si>
    <t>CAMPAINHA CIGARRA 127 V / 220 V, CONJUNTO MONTADO PARA EMBUTIR 4" X 2" (PLACA + SUPORTE + MODULO)</t>
  </si>
  <si>
    <t>CANALETA DE CONCRETO ESTRUTURAL 14 X 19 X 29 CM, FBK 14 MPA (NBR 6136)</t>
  </si>
  <si>
    <t>4,04</t>
  </si>
  <si>
    <t>CANALETA DE CONCRETO ESTRUTURAL 14 X 19 X 29 CM, FBK 4,5 MPA (NBR 6136)</t>
  </si>
  <si>
    <t>CANALETA DE CONCRETO ESTRUTURAL 14 X 19 X 39 CM, FBK 14 MPA (NBR 6136)</t>
  </si>
  <si>
    <t>CANALETA DE CONCRETO ESTRUTURAL 14 X 19 X 39 CM, FBK 4,5 MPA (NBR 6136)</t>
  </si>
  <si>
    <t>3,37</t>
  </si>
  <si>
    <t>CANALETA DE CONCRETO 14 X 19 X 19 CM (CLASSE C - NBR 6136)</t>
  </si>
  <si>
    <t>CANALETA DE CONCRETO 19 X 19 X 19 CM (CLASSE C - NBR 6136)</t>
  </si>
  <si>
    <t>CANALETA DE CONCRETO 9 X 19 X 19 CM (CLASSE C - NBR 6136)</t>
  </si>
  <si>
    <t>1,31</t>
  </si>
  <si>
    <t>CANALETA ESTRUTURAL CERAMICA, 14 X 19 X 19 CM, 6,0 MPA (NBR 15270)</t>
  </si>
  <si>
    <t>CANALETA ESTRUTURAL CERAMICA, 14 X 19 X 29 CM, 6,0 MPA (NBR 15270)</t>
  </si>
  <si>
    <t>CANALETA ESTRUTURAL CERAMICA, 14 X 19 X 39 CM, 6,0 MPA (NBR 15270)</t>
  </si>
  <si>
    <t>3,65</t>
  </si>
  <si>
    <t>CANOPLA ACABAMENTO CROMADO PARA INSTALACAO DE SPRINKLER, SOB FORRO, 15 MM</t>
  </si>
  <si>
    <t>CANTONEIRA (ABAS IGUAIS) EM FERRO GALVANIZADO, 25,4 MM X 3,17 MM (L X E), 0,86 KG/M</t>
  </si>
  <si>
    <t>CANTONEIRA (ABAS IGUAIS) EM FERRO GALVANIZADO, 25,4 MM X 3,17 MM (L X E), 1,27KG/M</t>
  </si>
  <si>
    <t>CANTONEIRA (ABAS IGUAIS) EM FERRO GALVANIZADO, 38,1 MM X 3,17 MM (L X E), 3,48 KG/M</t>
  </si>
  <si>
    <t>27,77</t>
  </si>
  <si>
    <t>CANTONEIRA (ABAS IGUAIS) EM FERRO GALVANIZADO, 50,8 MM X 9,53 MM (L X E), 6,99 KG/M</t>
  </si>
  <si>
    <t>58,52</t>
  </si>
  <si>
    <t>CANTONEIRA "U" ALUMINIO ABAS IGUAIS 1 ", E = 3/32 "</t>
  </si>
  <si>
    <t>CANTONEIRA ACO ABAS IGUAIS (QUALQUER BITOLA), ESPESSURA ENTRE 1/8" E 1/4"</t>
  </si>
  <si>
    <t>CANTONEIRA ALUMINIO ABAS DESIGUAIS 1" X 3/4 ", E = 1/8 "</t>
  </si>
  <si>
    <t>36,23</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</si>
  <si>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</si>
  <si>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</si>
  <si>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</si>
  <si>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</si>
  <si>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</si>
  <si>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</si>
  <si>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</si>
  <si>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</si>
  <si>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</si>
  <si>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</si>
  <si>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</si>
  <si>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</si>
  <si>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</si>
  <si>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</si>
  <si>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</si>
  <si>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</si>
  <si>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</si>
  <si>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40,23</t>
  </si>
  <si>
    <t>CAP OU TAMPAO DE FERRO GALVANIZADO, COM ROSCA BSP, DE 4"</t>
  </si>
  <si>
    <t>67,30</t>
  </si>
  <si>
    <t>CAP PPR DN 20 MM, PARA AGUA QUENTE PREDIAL</t>
  </si>
  <si>
    <t>1,71</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</si>
  <si>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</si>
  <si>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</si>
  <si>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</si>
  <si>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</si>
  <si>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</si>
  <si>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</si>
  <si>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</si>
  <si>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</si>
  <si>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</si>
  <si>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</si>
  <si>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</si>
  <si>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59,24</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</si>
  <si>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</si>
  <si>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</si>
  <si>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</si>
  <si>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</si>
  <si>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</si>
  <si>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76,20</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</si>
  <si>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</si>
  <si>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</si>
  <si>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</si>
  <si>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</si>
  <si>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</si>
  <si>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</si>
  <si>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</si>
  <si>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</si>
  <si>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50,70</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</si>
  <si>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</si>
  <si>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</si>
  <si>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</si>
  <si>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</si>
  <si>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</si>
  <si>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118,83</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</si>
  <si>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</si>
  <si>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</si>
  <si>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</si>
  <si>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135,09</t>
  </si>
  <si>
    <t>CAPACITOR TRIFASICO, POTENCIA 5 KVAR, TENSAO 220 V, FORNECIDO COM CAPA PROTETORA, RESISTOR INTERNO A UNIDADE CAPACITIVA</t>
  </si>
  <si>
    <t>229,53</t>
  </si>
  <si>
    <t>CAPIM BRAQUIARIA DECUMBENS/ BRAQUIARINHA, VC *70*% MINIMO</t>
  </si>
  <si>
    <t>CARENAGEM /TAMPA, EM PLASTICO, COR BRANCA, UTILIZADO EM KIT CHASSI METALICO PARA INSTALACAO HIDRAULICA DE CUBA SIMPLES SEM MAQUINA DE LAVAR ROUPA, LARGURA *355* MM X ALTURA *670* MM (COM FUROS E DEMAIS ENCAIXES)</t>
  </si>
  <si>
    <t>31,56</t>
  </si>
  <si>
    <t>CARENAGEM /TAMPA, EM PLASTICO, COR BRANCA, UTILIZADO EM KIT CHASSI METALICO PARA INSTALACAO HIDRAULICA DE TANQUE COM MAQUINA DE LAVAR ROUPA, LARGURA *360* MM X ALTURA *470* MM (COM FUROS E DEMAIS ENCAIXES)</t>
  </si>
  <si>
    <t>28,68</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</si>
  <si>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</si>
  <si>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</si>
  <si>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</si>
  <si>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</si>
  <si>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48,70</t>
  </si>
  <si>
    <t>CARPETE DE POLIPROPILENO EM MANTA PARA TRAFEGO COMERCIAL MEDIO, E = 5 A 6 MM (INSTALADO)</t>
  </si>
  <si>
    <t>82,91</t>
  </si>
  <si>
    <t>CARPINTEIRO AUXILIAR</t>
  </si>
  <si>
    <t>CARPINTEIRO AUXILIAR (MENSALISTA)</t>
  </si>
  <si>
    <t>1.971,42</t>
  </si>
  <si>
    <t>CARPINTEIRO DE ESQUADRIAS</t>
  </si>
  <si>
    <t>CARPINTEIRO DE ESQUADRIAS (MENSALISTA)</t>
  </si>
  <si>
    <t>2.732,25</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</si>
  <si>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</si>
  <si>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</si>
  <si>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</si>
  <si>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</si>
  <si>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3.253,46</t>
  </si>
  <si>
    <t>CARRINHO DE MAO DE ACO CAPACIDADE 50 A 60 L, PNEU COM CAMARA</t>
  </si>
  <si>
    <t>149,95</t>
  </si>
  <si>
    <t>CARROCERIA FIXA ABERTA DE MADEIRA PARA TRANSPORTE GERAL DE CARGA SECA DIMENSOES APROXIMADAS 2,25 X 4,10 X 0,50 M (INCLUI MONTAGEM, NAO INCLUI CAMINHAO)</t>
  </si>
  <si>
    <t>14.000,00</t>
  </si>
  <si>
    <t>CARROCERIA FIXA ABERTA DE MADEIRA PARA TRANSPORTE GERAL DE CARGA SECA DIMENSOES APROXIMADAS 2,5 X 5,5 X 0,50 M (INCLUI MONTAGEM, NAO INCLUI CAMINHAO)</t>
  </si>
  <si>
    <t>18.993,00</t>
  </si>
  <si>
    <t>CARROCERIA FIXA ABERTA DE MADEIRA PARA TRANSPORTE GERAL DE CARGA SECA DIMENSOES APROXIMADAS 2,5 X 6,00 X 0,50 M (INCLUI MONTAGEM, NAO INCLUI CAMINHAO)</t>
  </si>
  <si>
    <t>20.559,44</t>
  </si>
  <si>
    <t>CARROCERIA FIXA ABERTA DE MADEIRA PARA TRANSPORTE GERAL DE CARGA SECA DIMENSOES APROXIMADAS 2,5 X 6,5 X 0,50 M (INCLUI MONTAGEM, NAO INCLUI CAMINHAO)</t>
  </si>
  <si>
    <t>22.125,87</t>
  </si>
  <si>
    <t>CARROCERIA FIXA ABERTA DE MADEIRA PARA TRANSPORTE GERAL DE CARGA SECA DIMENSOES APROXIMADAS 2,5 X 7,00 X 0,50 M (INCLUI MONTAGEM, NAO INCLUI CAMINHAO)</t>
  </si>
  <si>
    <t>23.692,30</t>
  </si>
  <si>
    <t>CARROCERIA FIXA ABERTA DE MADEIRA PARA TRANSPORTE GERAL DE CARGA SECA DIMENSOES APROXIMADAS 2,5 X 7,5 X 0,50 M (INCLUI MONTAGEM, NAO INCLUI CAMINHAO)</t>
  </si>
  <si>
    <t>27.020,97</t>
  </si>
  <si>
    <t>CARVAO ANTRACITO PARA FILTRO, GRAO VARIANDO DE 0,8 ATE 1,1 MM, COEFICIENTE DE UNIFORMIDADE MENOR QUE 1,7 MM</t>
  </si>
  <si>
    <t xml:space="preserve">T     </t>
  </si>
  <si>
    <t>1.443,67</t>
  </si>
  <si>
    <t>CARVAO ANTRACITO PARA FILTRO, GRAO VARIANDO DE 0,8 ATE 1,1 MM, COEFICIENTE DE UNIFORMIDADE MENOR QUE 1,7 MM (DISTRIBUIDOR)</t>
  </si>
  <si>
    <t>CASCALHO DE CAVA</t>
  </si>
  <si>
    <t>31,32</t>
  </si>
  <si>
    <t>CASCALHO DE RIO</t>
  </si>
  <si>
    <t>CASCALHO LAVADO</t>
  </si>
  <si>
    <t>60,10</t>
  </si>
  <si>
    <t>CAVALETE PARA TALHA COM ESTRUTURA EM TUBO METALICO ALTURA MINIMA 3,2 M EQUIPADO COM RODAS DE BORRACHA PARA MOVIMENTACAO DE TUBOS DE CONCRETO NA CENTRAL DE PREMOLDADOS COM CAPACIDADE DE CARGA DE 3 TONELADAS</t>
  </si>
  <si>
    <t>8.260,47</t>
  </si>
  <si>
    <t>CAVALO MECANICO TRACAO 4X2, PESO BRUTO TOTAL COMBINADO 49000 KG, CAPACIDADE MAXIMA DE TRACAO *66000* KG, POTENCIA *360* CV (INCLUI CABINE E CHASSI, NAO INCLUI SEMIRREBOQUE)</t>
  </si>
  <si>
    <t>552.287,03</t>
  </si>
  <si>
    <t>CAVALO MECANICO TRACAO 4X2, PESO BRUTO TOTAL 16000 KG, CAPACIDADE MAXIMA DE TRACAO *36000* KG, DISTANCIA ENTRE EIXOS *3,56* M, POTENCIA *286* CV (INCLUI CABINE E CHASSI, NAO INCLUI SEMIRREBOQUE)</t>
  </si>
  <si>
    <t>473.662,93</t>
  </si>
  <si>
    <t>CAVALO MECANICO TRACAO 4X2, PESO BRUTO TOTAL 16000 KG, CAPACIDADE MAXIMA DE TRACAO *45000* KG, DISTANCIA ENTRE EIXOS *3,56* M, POTENCIA *330* CV (INCLUI CABINE E CHASSI, NAO INCLUI SEMIRREBOQUE)</t>
  </si>
  <si>
    <t>479.415,84</t>
  </si>
  <si>
    <t>CAVALO MECANICO TRACAO 4X2, PESO BRUTO TOTAL 16000 KG, CAPACIDADE MAXIMA DE TRACAO *80000* KG, POTENCIA *380* CV (INCLUI CABINE E CHASSI, NAO INCLUI SEMIRREBOQUE)</t>
  </si>
  <si>
    <t>545.000,00</t>
  </si>
  <si>
    <t>CAVALO MECANICO TRACAO 6X2, PESO BRUTO TOTAL COMBINADO 56000 KG, CAPACIDADE MAXIMA DE TRACAO *66000* KG, POTENCIA *360* CV (INCLUI CABINE E CHASSI, NAO INCLUI SEMIRREBOQUE)</t>
  </si>
  <si>
    <t>668.305,70</t>
  </si>
  <si>
    <t>CAVOUQUEIRO OU OPERADOR DE PERFURATRIZ / ROMPEDOR</t>
  </si>
  <si>
    <t>CAVOUQUEIRO OU OPERADOR DE PERFURATRIZ / ROMPEDOR (MENSALISTA)</t>
  </si>
  <si>
    <t>2.376,38</t>
  </si>
  <si>
    <t>CENTRALIZADOR DE BARRA DE ACO (CHUMBADOR TIPO CARAMBOLA), PARA ACO ATE 20 MM</t>
  </si>
  <si>
    <t>CENTRO DE MEDICAO AGRUPADA, EM POLICARBONATO / PVC, COM 12 MEDIDORES E PROTECAO GERAL (INCLUI BARRAMENTO, DISJUNTORES E ACESSORIOS DE FIXACAO) (PADRAO CONCESSIONARIA LOCAL)</t>
  </si>
  <si>
    <t>4.456,81</t>
  </si>
  <si>
    <t>CENTRO DE MEDICAO AGRUPADA, EM POLICARBONATO / PVC, COM 16 MEDIDORES E PROTECAO GERAL (INCLUI BARRAMENTO, DISJUNTORES E ACESSORIOS DE FIXACAO) (PADRAO CONCESSIONARIA LOCAL)</t>
  </si>
  <si>
    <t>5.942,41</t>
  </si>
  <si>
    <t>CENTRO DE MEDICAO AGRUPADA, EM POLICARBONATO / PVC, COM 4 MEDIDORES E PROTECAO GERAL (INCLUI BARRAMENTO, DISJUNTORES E ACESSORIOS DE FIXACAO) (PADRAO CONCESSIONARIA LOCAL)</t>
  </si>
  <si>
    <t>1.035,63</t>
  </si>
  <si>
    <t>CENTRO DE MEDICAO AGRUPADA, EM POLICARBONATO / PVC, COM 8 MEDIDORES E PROTECAO GERAL (INCLUI BARRAMENTO, DISJUNTORES E ACESSORIOS DE FIXACAO) (PADRAO CONCESSIONARIA LOCAL)</t>
  </si>
  <si>
    <t>2.285,54</t>
  </si>
  <si>
    <t>CERA  LIQUIDA</t>
  </si>
  <si>
    <t>6,99</t>
  </si>
  <si>
    <t>CHAPA ACO INOX AISI 304 NUMERO 4 (E = 6 MM), ACABAMENTO NUMERO 1 (LAMINADO A QUENTE, FOSCO)</t>
  </si>
  <si>
    <t>1.151,37</t>
  </si>
  <si>
    <t>CHAPA ACO INOX AISI 304 NUMERO 9 (E = 4 MM), ACABAMENTO NUMERO 1 (LAMINADO A QUENTE, FOSCO)</t>
  </si>
  <si>
    <t>767,56</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</si>
  <si>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</si>
  <si>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</si>
  <si>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</si>
  <si>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</si>
  <si>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</si>
  <si>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</si>
  <si>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</si>
  <si>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</si>
  <si>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</si>
  <si>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</si>
  <si>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</si>
  <si>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</si>
  <si>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</si>
  <si>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</si>
  <si>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</si>
  <si>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</si>
  <si>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</si>
  <si>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14,87</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</si>
  <si>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</si>
  <si>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</si>
  <si>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</si>
  <si>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</si>
  <si>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</si>
  <si>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</si>
  <si>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</si>
  <si>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</si>
  <si>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</si>
  <si>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13,12</t>
  </si>
  <si>
    <t>CHAPA DE ACO GROSSA, SAE 1020, BITOLA 1/4", E = 6,35 MM (49,85 KG/M2)</t>
  </si>
  <si>
    <t>11,23</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</si>
  <si>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</si>
  <si>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</si>
  <si>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</si>
  <si>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</si>
  <si>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</si>
  <si>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</si>
  <si>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</si>
  <si>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44,45</t>
  </si>
  <si>
    <t>CHAPA DE MADEIRA COMPENSADA NAVAL (COM COLA FENOLICA), E = 18 MM, DE *1,60 X 2,20* M</t>
  </si>
  <si>
    <t>56,58</t>
  </si>
  <si>
    <t>CHAPA DE MADEIRA COMPENSADA NAVAL (COM COLA FENOLICA), E = 20 MM, DE *1,60 X 2,20* M</t>
  </si>
  <si>
    <t>63,10</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</si>
  <si>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</si>
  <si>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</si>
  <si>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</si>
  <si>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</si>
  <si>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</si>
  <si>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</si>
  <si>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</si>
  <si>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28,23</t>
  </si>
  <si>
    <t>CHAPA DE MADEIRA COMPENSADA RESINADA PARA FORMA DE CONCRETO, DE *2,2 X 1,1* M, E = 17 MM</t>
  </si>
  <si>
    <t>32,70</t>
  </si>
  <si>
    <t>CHAPA DE MDF BRANCO LISO 1 FACE, E = 12 MM, DE *2,75 X 1,85* M</t>
  </si>
  <si>
    <t>30,27</t>
  </si>
  <si>
    <t>CHAPA DE MDF BRANCO LISO 1 FACE, E = 15 MM, DE *2,75 X 1,85* M</t>
  </si>
  <si>
    <t>33,53</t>
  </si>
  <si>
    <t>CHAPA DE MDF BRANCO LISO 1 FACE, E = 18 MM, DE *2,75 X 1,85* M</t>
  </si>
  <si>
    <t>CHAPA DE MDF BRANCO LISO 1 FACE, E = 25 MM, DE *2,75 X 1,85* M</t>
  </si>
  <si>
    <t>61,11</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</si>
  <si>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</si>
  <si>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</si>
  <si>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</si>
  <si>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</si>
  <si>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</si>
  <si>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</si>
  <si>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</si>
  <si>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</si>
  <si>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29,20</t>
  </si>
  <si>
    <t>CHAPA DE MDF CRU, E = 12 MM, DE *2,75 X 1,85* M</t>
  </si>
  <si>
    <t>CHAPA DE MDF CRU, E = 15 MM, DE *2,75 X 1,85* M</t>
  </si>
  <si>
    <t>25,70</t>
  </si>
  <si>
    <t>CHAPA DE MDF CRU, E = 18 MM, DE *2,75 X 1,85* M</t>
  </si>
  <si>
    <t>CHAPA DE MDF CRU, E = 20 MM, DE *2,75 X 1,85* M</t>
  </si>
  <si>
    <t>41,69</t>
  </si>
  <si>
    <t>CHAPA DE MDF CRU, E = 25 MM, DE *2,75 X 1,85* M</t>
  </si>
  <si>
    <t>CHAPA DE MDF CRU, E = 6 MM, DE *2,75 X 1,85* M</t>
  </si>
  <si>
    <t>CHAPA DE MDF CRU, E = 9 MM, DE *2,75 X 1,85* M</t>
  </si>
  <si>
    <t>19,67</t>
  </si>
  <si>
    <t>CHAPA EM ACO GALVANIZADO PARA STEEL DECK, COM NERVURAS TRAPEZOIDAIS, LARGURA UTIL DE 915 MM E ESPESSURA DE 0,80 MM</t>
  </si>
  <si>
    <t>129,24</t>
  </si>
  <si>
    <t>CHAPA EM ACO GALVANIZADO PARA STEEL DECK, COM NERVURAS TRAPEZOIDAIS, LARGURA UTIL DE 915 MM E ESPESSURA DE 0,95 MM</t>
  </si>
  <si>
    <t>150,91</t>
  </si>
  <si>
    <t>CHAPA EM ACO GALVANIZADO PARA STEEL DECK, COM NERVURAS TRAPEZOIDAIS, LARGURA UTIL DE 915 MM E ESPESSURA DE 1,25 MM</t>
  </si>
  <si>
    <t>195,71</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</si>
  <si>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</si>
  <si>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</si>
  <si>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</si>
  <si>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694,92</t>
  </si>
  <si>
    <t>CHAVE BLINDADA TRIPOLAR PARA MOTORES, DO TIPO FACA, COM PORTA FUSIVEL DO TIPO CARTUCHO, CORRENTE NOMINAL DE 30 A, TENSAO NOMINAL DE 250 V</t>
  </si>
  <si>
    <t>235,00</t>
  </si>
  <si>
    <t>CHAVE BLINDADA TRIPOLAR PARA MOTORES, DO TIPO FACA, COM PORTA FUSIVEL DO TIPO CARTUCHO, CORRENTE NOMINAL DE 60 A, TENSAO NOMINAL DE 250 V</t>
  </si>
  <si>
    <t>369,33</t>
  </si>
  <si>
    <t>CHAVE DE PARTIDA DIRETA TRIFASICA, COM CAIXA TERMOPLASTICA, COM FUSIVEL DE 25 A, PARA MOTOR COM POTENCIA DE 7,5 CV E TENSAO DE 380 V</t>
  </si>
  <si>
    <t>551,60</t>
  </si>
  <si>
    <t>CHAVE DE PARTIDA DIRETA TRIFASICA, COM CAIXA TERMOPLASTICA, COM FUSIVEL DE 35 A, PARA MOTOR COM POTENCIA DE 5 CV E TENSAO DE 220 V</t>
  </si>
  <si>
    <t>307,97</t>
  </si>
  <si>
    <t>CHAVE DE PARTIDA DIRETA TRIFASICA, COM CAIXA TERMOPLASTICA, COM FUSIVEL DE 63 A, PARA MOTOR COM POTENCIA DE 10 CV E TENSAO DE 220 V</t>
  </si>
  <si>
    <t>485,81</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</si>
  <si>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</si>
  <si>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</si>
  <si>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330,99</t>
  </si>
  <si>
    <t>CHAVE SECCIONADORA-FUSIVEL BLINDADA TRIPOLAR, ABERTURA COM CARGA, PARA FUSIVEL NH00, CORRENTE NOMINAL DE 160 A, TENSAO DE 500 V</t>
  </si>
  <si>
    <t>359,04</t>
  </si>
  <si>
    <t>CHAVE SECCIONADORA-FUSIVEL BLINDADA TRIPOLAR, ABERTURA COM CARGA, PARA FUSIVEL NH01, CORRENTE NOMINAL DE 250 A, TENSAO DE 500 V</t>
  </si>
  <si>
    <t>497,71</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</si>
  <si>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</si>
  <si>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</si>
  <si>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</si>
  <si>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</si>
  <si>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</si>
  <si>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</si>
  <si>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59,90</t>
  </si>
  <si>
    <t>CHUVEIRO COMUM EM PLASTICO CROMADO, COM CANO, 4 TEMPERATURAS (110/220 V)</t>
  </si>
  <si>
    <t>193,76</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</si>
  <si>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</si>
  <si>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</si>
  <si>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</si>
  <si>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3.329,14</t>
  </si>
  <si>
    <t>CIMENTO BRANCO</t>
  </si>
  <si>
    <t>CIMENTO IMPERMEABILIZANTE DE PEGA ULTRARRAPIDA PARA TAMPONAMENTOS</t>
  </si>
  <si>
    <t>CIMENTO PORTLAND COMPOSTO CP II-32</t>
  </si>
  <si>
    <t>CIMENTO PORTLAND COMPOSTO CP II-32 (SACO DE 50 KG)</t>
  </si>
  <si>
    <t xml:space="preserve">50KG  </t>
  </si>
  <si>
    <t>27,90</t>
  </si>
  <si>
    <t>CIMENTO PORTLAND DE ALTO FORNO (AF) CP III-32</t>
  </si>
  <si>
    <t>CIMENTO PORTLAND ESTRUTURAL BRANCO CPB-32</t>
  </si>
  <si>
    <t>CIMENTO PORTLAND POZOLANICO CP IV- 32</t>
  </si>
  <si>
    <t>26,88</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</si>
  <si>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</si>
  <si>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</si>
  <si>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</si>
  <si>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41,06</t>
  </si>
  <si>
    <t>CINTURAO DE SEGURANCA TIPO PARAQUEDISTA, FIVELA EM ACO, AJUSTE NO SUSPENSARIO, CINTURA E PERNAS</t>
  </si>
  <si>
    <t>COBRE ELETROLITICO EM BARRA OU CHAPA</t>
  </si>
  <si>
    <t>COLA A BASE DE RESINA SINTETICA PARA CHAPA DE LAMINADO MELAMINICO</t>
  </si>
  <si>
    <t>31,50</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</si>
  <si>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</si>
  <si>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</si>
  <si>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</si>
  <si>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</si>
  <si>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</si>
  <si>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</si>
  <si>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</si>
  <si>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</si>
  <si>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</si>
  <si>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</si>
  <si>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</si>
  <si>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</si>
  <si>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</si>
  <si>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</si>
  <si>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</si>
  <si>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10.685,00</t>
  </si>
  <si>
    <t>COMPACTADOR DE SOLO TIPO PLACA VIBRATORIA REVERSIVEL, A GASOLINA, 4 TEMPOS, PESO DE 125 A 150 KG, FORCA CENTRIFUGA DE 2500 A 2800 KGF, LARG. TRABALHO DE 400 A 450 MM, FREQ VIBRACAO DE 4300 A 4500 RPM, VELOC. TRABALHO DE 15 A 20 M/MIN, POT. DE 5,5 A 6,0 HP</t>
  </si>
  <si>
    <t>8.969,97</t>
  </si>
  <si>
    <t>COMPACTADOR DE SOLO TIPO PLACA VIBRATORIA REVERSIVEL, A GASOLINA, 4 TEMPOS, PESO DE 150 A 175 KG, FORCA CENTRIFUGA DE 2800 A 3100 KGF, LARG. TRABALHO DE 450 A 520 MM, FREQ VIBRACAO DE 4000 A 4300 RPM, VELOC. TRABALHO DE 15 A 20 M/MIN, POT. DE 6,0 A 7,0 HP</t>
  </si>
  <si>
    <t>7.742,75</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</si>
  <si>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</si>
  <si>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5.985,44</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</si>
  <si>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</si>
  <si>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105.830,81</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</si>
  <si>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</si>
  <si>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13.933,32</t>
  </si>
  <si>
    <t>COMPACTADOR DE SOLOS DE PERCURSAO (SOQUETE) COM MOTOR A GASOLINA 4 TEMPOS DE 4 HP (4 CV)</t>
  </si>
  <si>
    <t>13.240,10</t>
  </si>
  <si>
    <t>COMPRESSOR DE AR ESTACIONARIO, VAZAO 620 PCM, PRESSAO EFETIVA DE TRABALHO 109 PSI, MOTOR ELETRICO, POTENCIA 127 CV</t>
  </si>
  <si>
    <t>108.690,68</t>
  </si>
  <si>
    <t>COMPRESSOR DE AR REBOCAVEL VAZAO 400 PCM, PRESSAO EFETIVA DE TRABALHO 102 PSI, MOTOR DIESEL, POTENCIA 110 CV</t>
  </si>
  <si>
    <t>87.587,37</t>
  </si>
  <si>
    <t>COMPRESSOR DE AR REBOCAVEL VAZAO 748 PCM, PRESSAO EFETIVA DE TRABALHO 102 PSI, MOTOR DIESEL, POTENCIA 210 CV</t>
  </si>
  <si>
    <t>187.512,75</t>
  </si>
  <si>
    <t>COMPRESSOR DE AR REBOCAVEL VAZAO 860 PCM, PRESSAO EFETIVA DE TRABALHO 102 PSI, MOTOR DIESEL, POTENCIA 250 CV</t>
  </si>
  <si>
    <t>203.677,47</t>
  </si>
  <si>
    <t>COMPRESSOR DE AR REBOCAVEL, VAZAO *89* PCM, PRESSAO EFETIVA DE TRABALHO *102* PSI, MOTOR DIESEL, POTENCIA *20* CV</t>
  </si>
  <si>
    <t>73.648,00</t>
  </si>
  <si>
    <t>COMPRESSOR DE AR REBOCAVEL, VAZAO 152 PCM, PRESSAO EFETIVA DE TRABALHO 102 PSI, MOTOR DIESEL, POTENCIA 31,5 KW</t>
  </si>
  <si>
    <t>47.421,34</t>
  </si>
  <si>
    <t>COMPRESSOR DE AR REBOCAVEL, VAZAO 189 PCM, PRESSAO EFETIVA DE TRABALHO 102 PSI, MOTOR DIESEL, POTENCIA 63 CV</t>
  </si>
  <si>
    <t>55.150,45</t>
  </si>
  <si>
    <t>COMPRESSOR DE AR REBOCAVEL, VAZAO 250 PCM, PRESSAO EFETIVA DE TRABALHO 102 PSI, MOTOR DIESEL, POTENCIA 81 CV</t>
  </si>
  <si>
    <t>73.859,34</t>
  </si>
  <si>
    <t>COMPRESSOR DE AR, VAZAO DE 10 PCM, RESERVATORIO 100 L, PRESSAO DE TRABALHO ENTRE 6,9 E 9,7 BAR,  POTENCIA 2 HP, TENSAO 110/220 V (COLETADO CAIXA)</t>
  </si>
  <si>
    <t>2.729,21</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</si>
  <si>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</si>
  <si>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</si>
  <si>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</si>
  <si>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359,58</t>
  </si>
  <si>
    <t>CONCRETO AUTOADENSAVEL (CAA) CLASSE DE RESISTENCIA C20, ESPALHAMENTO SF2, INCLUI SERVICO DE BOMBEAMENTO (NBR 15823)</t>
  </si>
  <si>
    <t>373,66</t>
  </si>
  <si>
    <t>CONCRETO AUTOADENSAVEL (CAA) CLASSE DE RESISTENCIA C25, ESPALHAMENTO SF2, INCLUI SERVICO DE BOMBEAMENTO (NBR 15823)</t>
  </si>
  <si>
    <t>377,85</t>
  </si>
  <si>
    <t>CONCRETO AUTOADENSAVEL (CAA) CLASSE DE RESISTENCIA C30, ESPALHAMENTO SF2, INCLUI SERVICO DE BOMBEAMENTO (NBR 15823)</t>
  </si>
  <si>
    <t>388,80</t>
  </si>
  <si>
    <t>CONCRETO BETUMINOSO USINADO A QUENTE (CBUQ) PARA PAVIMENTACAO ASFALTICA, PADRAO DNIT, FAIXA C, COM CAP 30/45 - AQUISICAO POSTO USINA</t>
  </si>
  <si>
    <t>411,86</t>
  </si>
  <si>
    <t>CONCRETO BETUMINOSO USINADO A QUENTE (CBUQ) PARA PAVIMENTACAO ASFALTICA, PADRAO DNIT, FAIXA C, COM CAP 50/70 - AQUISICAO POSTO USINA</t>
  </si>
  <si>
    <t>419,89</t>
  </si>
  <si>
    <t>CONCRETO BETUMINOSO USINADO A QUENTE (CBUQ) PARA PAVIMENTACAO ASFALTICA, PADRAO DNIT, PARA BINDER, COM CAP 50/70 - AQUISICAO POSTO USINA</t>
  </si>
  <si>
    <t>406,79</t>
  </si>
  <si>
    <t>CONCRETO USINADO BOMBEAVEL, CLASSE DE RESISTENCIA C20, COM BRITA 0 E 1, SLUMP = 100 +/- 20 MM, EXCLUI SERVICO DE BOMBEAMENTO (NBR 8953)</t>
  </si>
  <si>
    <t>319,56</t>
  </si>
  <si>
    <t>CONCRETO USINADO BOMBEAVEL, CLASSE DE RESISTENCIA C20, COM BRITA 0 E 1, SLUMP = 100 +/- 20 MM, INCLUI SERVICO DE BOMBEAMENTO (NBR 8953)</t>
  </si>
  <si>
    <t>345,00</t>
  </si>
  <si>
    <t>CONCRETO USINADO BOMBEAVEL, CLASSE DE RESISTENCIA C20, COM BRITA 0 E 1, SLUMP = 130 +/- 20 MM, EXCLUI SERVICO DE BOMBEAMENTO (NBR 8953)</t>
  </si>
  <si>
    <t>331,00</t>
  </si>
  <si>
    <t>CONCRETO USINADO BOMBEAVEL, CLASSE DE RESISTENCIA C20, COM BRITA 0 E 1, SLUMP = 190 +/- 20 MM, INCLUI SERVICO DE BOMBEAMENTO (NBR 8953)</t>
  </si>
  <si>
    <t>379,33</t>
  </si>
  <si>
    <t>CONCRETO USINADO BOMBEAVEL, CLASSE DE RESISTENCIA C20, COM BRITA 0, SLUMP = 220 +/- 20 MM, INCLUI SERVICO DE BOMBEAMENTO (NBR 8953)</t>
  </si>
  <si>
    <t>384,83</t>
  </si>
  <si>
    <t>CONCRETO USINADO BOMBEAVEL, CLASSE DE RESISTENCIA C25, COM BRITA 0 E 1, SLUMP = 100 +/- 20 MM, EXCLUI SERVICO DE BOMBEAMENTO (NBR 8953)</t>
  </si>
  <si>
    <t>328,57</t>
  </si>
  <si>
    <t>CONCRETO USINADO BOMBEAVEL, CLASSE DE RESISTENCIA C25, COM BRITA 0 E 1, SLUMP = 100 +/- 20 MM, INCLUI SERVICO DE BOMBEAMENTO (NBR 8953)</t>
  </si>
  <si>
    <t>355,95</t>
  </si>
  <si>
    <t>CONCRETO USINADO BOMBEAVEL, CLASSE DE RESISTENCIA C25, COM BRITA 0 E 1, SLUMP = 130 +/- 20 MM, EXCLUI SERVICO DE BOMBEAMENTO (NBR 8953)</t>
  </si>
  <si>
    <t>341,21</t>
  </si>
  <si>
    <t>CONCRETO USINADO BOMBEAVEL, CLASSE DE RESISTENCIA C25, COM BRITA 0 E 1, SLUMP = 190 +/- 20 MM, EXCLUI SERVICO DE BOMBEAMENTO (NBR 8953)</t>
  </si>
  <si>
    <t>377,69</t>
  </si>
  <si>
    <t>CONCRETO USINADO BOMBEAVEL, CLASSE DE RESISTENCIA C30, COM BRITA 0 E 1, SLUMP = 100 +/- 20 MM, EXCLUI SERVICO DE BOMBEAMENTO (NBR 8953)</t>
  </si>
  <si>
    <t>339,52</t>
  </si>
  <si>
    <t>CONCRETO USINADO BOMBEAVEL, CLASSE DE RESISTENCIA C30, COM BRITA 0 E 1, SLUMP = 100 +/- 20 MM, INCLUI SERVICO DE BOMBEAMENTO (NBR 8953)</t>
  </si>
  <si>
    <t>366,90</t>
  </si>
  <si>
    <t>CONCRETO USINADO BOMBEAVEL, CLASSE DE RESISTENCIA C30, COM BRITA 0 E 1, SLUMP = 130 +/- 20 MM, EXCLUI SERVICO DE BOMBEAMENTO (NBR 8953)</t>
  </si>
  <si>
    <t>360,30</t>
  </si>
  <si>
    <t>CONCRETO USINADO BOMBEAVEL, CLASSE DE RESISTENCIA C30, COM BRITA 0 E 1, SLUMP = 190 +/- 20 MM, EXCLUI SERVICO DE BOMBEAMENTO (NBR 8953)</t>
  </si>
  <si>
    <t>380,26</t>
  </si>
  <si>
    <t>CONCRETO USINADO BOMBEAVEL, CLASSE DE RESISTENCIA C30, COM BRITA 0 E 1, SLUMP = 220 +/- 30 MM, EXCLUI SERVICO DE BOMBEAMENTO (NBR 8953)</t>
  </si>
  <si>
    <t>396,50</t>
  </si>
  <si>
    <t>CONCRETO USINADO BOMBEAVEL, CLASSE DE RESISTENCIA C35, COM BRITA 0 E 1, SLUMP = 100 +/- 20 MM, EXCLUI SERVICO DE BOMBEAMENTO (NBR 8953)</t>
  </si>
  <si>
    <t>350,47</t>
  </si>
  <si>
    <t>CONCRETO USINADO BOMBEAVEL, CLASSE DE RESISTENCIA C35, COM BRITA 0 E 1, SLUMP = 100 +/- 20 MM, INCLUI SERVICO DE BOMBEAMENTO (NBR 8953)</t>
  </si>
  <si>
    <t>CONCRETO USINADO BOMBEAVEL, CLASSE DE RESISTENCIA C40, COM BRITA 0 E 1, SLUMP = 100 +/- 20 MM, EXCLUI SERVICO DE BOMBEAMENTO (NBR 8953)</t>
  </si>
  <si>
    <t>365,60</t>
  </si>
  <si>
    <t>CONCRETO USINADO BOMBEAVEL, CLASSE DE RESISTENCIA C40, COM BRITA 0 E 1, SLUMP = 100 +/- 20 MM, INCLUI SERVICO DE BOMBEAMENTO (NBR 8953)</t>
  </si>
  <si>
    <t>CONCRETO USINADO BOMBEAVEL, CLASSE DE RESISTENCIA C45, COM BRITA 0 E 1, SLUMP = 100 +/- 20 MM, INCLUI SERVICO DE BOMBEAMENTO (NBR 8953)</t>
  </si>
  <si>
    <t>406,25</t>
  </si>
  <si>
    <t>CONCRETO USINADO BOMBEAVEL, CLASSE DE RESISTENCIA C50, COM BRITA 0 E 1, SLUMP = 100 +/- 20 MM, INCLUI SERVICO DE BOMBEAMENTO (NBR 8953)</t>
  </si>
  <si>
    <t>434,05</t>
  </si>
  <si>
    <t>CONCRETO USINADO BOMBEAVEL, CLASSE DE RESISTENCIA C60, COM BRITA 0 E 1, SLUMP = 100 +/- 20 MM, INCLUI SERVICO DE BOMBEAMENTO (NBR 8953)</t>
  </si>
  <si>
    <t>464,17</t>
  </si>
  <si>
    <t>CONCRETO USINADO CONVENCIONAL (NAO BOMBEAVEL) CLASSE DE RESISTENCIA C10, COM BRITA 1 E 2, SLUMP = 80 MM +/- 10 MM (NBR 8953)</t>
  </si>
  <si>
    <t>301,73</t>
  </si>
  <si>
    <t>CONCRETO USINADO CONVENCIONAL (NAO BOMBEAVEL) CLASSE DE RESISTENCIA C15, COM BRITA 1 E 2, SLUMP = 80 MM +/- 10 MM (NBR 8953)</t>
  </si>
  <si>
    <t>306,66</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</si>
  <si>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</si>
  <si>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</si>
  <si>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</si>
  <si>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</si>
  <si>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</si>
  <si>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11,50</t>
  </si>
  <si>
    <t>CONDULETE DE ALUMINIO TIPO C, PARA ELETRODUTO ROSCAVEL DE 3/4", COM TAMPA CEGA</t>
  </si>
  <si>
    <t>CONDULETE DE ALUMINIO TIPO C, PARA ELETRODUTO ROSCAVEL DE 4", COM TAMPA CEGA</t>
  </si>
  <si>
    <t>152,51</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</si>
  <si>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</si>
  <si>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</si>
  <si>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</si>
  <si>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</si>
  <si>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12,52</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</si>
  <si>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</si>
  <si>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</si>
  <si>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</si>
  <si>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</si>
  <si>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138,43</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</si>
  <si>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</si>
  <si>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</si>
  <si>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</si>
  <si>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</si>
  <si>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</si>
  <si>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35,93</t>
  </si>
  <si>
    <t>CONDULETE DE ALUMINIO TIPO LR, PARA ELETRODUTO ROSCAVEL DE 3/4", COM TAMPA CEGA</t>
  </si>
  <si>
    <t>CONDULETE DE ALUMINIO TIPO LR, PARA ELETRODUTO ROSCAVEL DE 3", COM TAMPA CEGA</t>
  </si>
  <si>
    <t>106,26</t>
  </si>
  <si>
    <t>CONDULETE DE ALUMINIO TIPO LR, PARA ELETRODUTO ROSCAVEL DE 4", COM TAMPA CEGA</t>
  </si>
  <si>
    <t>165,79</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</si>
  <si>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</si>
  <si>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</si>
  <si>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</si>
  <si>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</si>
  <si>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14,30</t>
  </si>
  <si>
    <t>CONDULETE DE ALUMINIO TIPO T, PARA ELETRODUTO ROSCAVEL DE 2", COM TAMPA CEGA</t>
  </si>
  <si>
    <t>38,29</t>
  </si>
  <si>
    <t>CONDULETE DE ALUMINIO TIPO T, PARA ELETRODUTO ROSCAVEL DE 3/4", COM TAMPA CEGA</t>
  </si>
  <si>
    <t>CONDULETE DE ALUMINIO TIPO T, PARA ELETRODUTO ROSCAVEL DE 3", COM TAMPA CEGA</t>
  </si>
  <si>
    <t>119,56</t>
  </si>
  <si>
    <t>CONDULETE DE ALUMINIO TIPO T, PARA ELETRODUTO ROSCAVEL DE 4", COM TAMPA CEGA</t>
  </si>
  <si>
    <t>164,07</t>
  </si>
  <si>
    <t>CONDULETE DE ALUMINIO TIPO TB, PARA ELETRODUTO ROSCAVEL DE 3", COM TAMPA CEGA</t>
  </si>
  <si>
    <t>88,03</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</si>
  <si>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</si>
  <si>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</si>
  <si>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</si>
  <si>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</si>
  <si>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</si>
  <si>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</si>
  <si>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</si>
  <si>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</si>
  <si>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163,90</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</si>
  <si>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</si>
  <si>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</si>
  <si>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</si>
  <si>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</si>
  <si>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</si>
  <si>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</si>
  <si>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</si>
  <si>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</si>
  <si>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</si>
  <si>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</si>
  <si>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</si>
  <si>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</si>
  <si>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</si>
  <si>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</si>
  <si>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</si>
  <si>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</si>
  <si>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</si>
  <si>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</si>
  <si>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</si>
  <si>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</si>
  <si>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</si>
  <si>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</si>
  <si>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</si>
  <si>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</si>
  <si>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</si>
  <si>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</si>
  <si>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</si>
  <si>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</si>
  <si>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</si>
  <si>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29,01</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</si>
  <si>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</si>
  <si>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</si>
  <si>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</si>
  <si>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</si>
  <si>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</si>
  <si>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16,33</t>
  </si>
  <si>
    <t>CONECTOR CURVO 90 GRAUS DE ALUMINIO, BITOLA 1 1/4", PARA ADAPTAR ENTRADA DE ELETRODUTO METALICO FLEXIVEL EM QUADROS</t>
  </si>
  <si>
    <t>10,55</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</si>
  <si>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</si>
  <si>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</si>
  <si>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</si>
  <si>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77,73</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</si>
  <si>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</si>
  <si>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</si>
  <si>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</si>
  <si>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93,73</t>
  </si>
  <si>
    <t>CONECTOR CURVO 90 GRAUS DE ALUMINIO, BITOLA 4", PARA ADAPTAR ENTRADA DE ELETRODUTO METALICO FLEXIVEL EM QUADROS</t>
  </si>
  <si>
    <t>172,51</t>
  </si>
  <si>
    <t>CONECTOR DE ALUMINIO TIPO PRENSA CABO, BITOLA 1 1/2", PARA CABOS DE DIAMETRO DE 37 A 40 MM</t>
  </si>
  <si>
    <t>40,46</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</si>
  <si>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</si>
  <si>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</si>
  <si>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</si>
  <si>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</si>
  <si>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61,10</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</si>
  <si>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</si>
  <si>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</si>
  <si>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</si>
  <si>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</si>
  <si>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</si>
  <si>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</si>
  <si>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2,22</t>
  </si>
  <si>
    <t>CONECTOR METALICO TIPO PARAFUSO FENDIDO (SPLIT BOLT), COM SEPARADOR DE CABOS BIMETALICOS, PARA CABOS ATE 25 MM2</t>
  </si>
  <si>
    <t>CONECTOR METALICO TIPO PARAFUSO FENDIDO (SPLIT BOLT), COM SEPARADOR DE CABOS BIMETALICOS, PARA CABOS ATE 50 MM2</t>
  </si>
  <si>
    <t>13,50</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</si>
  <si>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</si>
  <si>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</si>
  <si>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</si>
  <si>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28,42</t>
  </si>
  <si>
    <t>CONECTOR METALICO TIPO PARAFUSO FENDIDO (SPLIT BOLT), PARA CABOS ATE 150 MM2</t>
  </si>
  <si>
    <t>CONECTOR METALICO TIPO PARAFUSO FENDIDO (SPLIT BOLT), PARA CABOS ATE 16 MM2</t>
  </si>
  <si>
    <t>6,34</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</si>
  <si>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</si>
  <si>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</si>
  <si>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</si>
  <si>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</si>
  <si>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</si>
  <si>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</si>
  <si>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</si>
  <si>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26,48</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</si>
  <si>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</si>
  <si>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</si>
  <si>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</si>
  <si>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</si>
  <si>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</si>
  <si>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</si>
  <si>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</si>
  <si>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</si>
  <si>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</si>
  <si>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33,48</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</si>
  <si>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</si>
  <si>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</si>
  <si>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</si>
  <si>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</si>
  <si>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</si>
  <si>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131,51</t>
  </si>
  <si>
    <t>CONECTOR, CPVC, SOLDAVEL, 42 MM X 1 1/2", PARA AGUA QUENTE</t>
  </si>
  <si>
    <t>160,72</t>
  </si>
  <si>
    <t>CONEXAO FIXA, ROSCA FEMEA, EM PLASTICO, DN 16 MM X 1/2", PARA CONEXAO COM CRIMPAGEM EM TUBO PEX</t>
  </si>
  <si>
    <t>14,03</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</si>
  <si>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</si>
  <si>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</si>
  <si>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</si>
  <si>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</si>
  <si>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</si>
  <si>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</si>
  <si>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33,35</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</si>
  <si>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</si>
  <si>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</si>
  <si>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</si>
  <si>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</si>
  <si>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</si>
  <si>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</si>
  <si>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29,15</t>
  </si>
  <si>
    <t>CONEXAO FIXA, ROSCA MACHO, METALICA, PARA TUBO PEX, DN 16 MM X 1/2"</t>
  </si>
  <si>
    <t>8,23</t>
  </si>
  <si>
    <t>CONEXAO FIXA, ROSCA MACHO, METALICA, PARA TUBO PEX, DN 16 MM X 3/4"</t>
  </si>
  <si>
    <t>CONEXAO FIXA, ROSCA MACHO, METALICA, PARA TUBO PEX, DN 20 MM X 1/2"</t>
  </si>
  <si>
    <t>CONEXAO FIXA, ROSCA MACHO, METALICA, PARA TUBO PEX, DN 20 MM X 3/4"</t>
  </si>
  <si>
    <t>10,74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</si>
  <si>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</si>
  <si>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</si>
  <si>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</si>
  <si>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</si>
  <si>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</si>
  <si>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</si>
  <si>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</si>
  <si>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</si>
  <si>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</si>
  <si>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</si>
  <si>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16,55</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</si>
  <si>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</si>
  <si>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</si>
  <si>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 xml:space="preserve">CJ    </t>
  </si>
  <si>
    <t>92,19</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</si>
  <si>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</si>
  <si>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</si>
  <si>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</si>
  <si>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</si>
  <si>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</si>
  <si>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22,83</t>
  </si>
  <si>
    <t>CONJUNTO PARA FUTSAL COM TRAVES OFICIAIS DE 3,00 X 2,00 M EM TUBO DE ACO GALVANIZADO 3" COM REQUADRO EM TUBO DE 1", PINTURA EM PRIMER COM TINTA ESMALTE SINTETICO E REDES DE POLIETILENO FIO 4 MM</t>
  </si>
  <si>
    <t>3.551,68</t>
  </si>
  <si>
    <t>CONJUNTO PARA QUADRA DE  VOLEI COM POSTES EM TUBO DE ACO GALVANIZADO 3", H = *255* CM, PINTURA EM TINTA ESMALTE SINTETICO, REDE DE NYLON COM 2 MM, MALHA 10 X 10 CM E ANTENAS OFICIAIS EM FIBRA DE VIDRO</t>
  </si>
  <si>
    <t>2.156,18</t>
  </si>
  <si>
    <t>CONJUNTO PRE-MOLDADO COMPOSTO POR GRELHA (0,99 X 0,45 M), QUADRO (1,10 X 0,52 M) E CANTONEIRA (1,10 X 0,35 M), EM CONCRETO ARMADO, COM FCK DE 21 MPA</t>
  </si>
  <si>
    <t>317,60</t>
  </si>
  <si>
    <t>CONTAINER ALMOXARIFADO, DE *2,40* X *6,00* M, PADRAO SIMPLES, SEM REVESTIMENTO E SEM DIVISORIAS INTERNOS E SEM SANITARIO, PARA USO EM CANTEIRO DE OBRAS</t>
  </si>
  <si>
    <t>13.365,00</t>
  </si>
  <si>
    <t>CONTATOR TRIPOLAR, CORRENTE DE *110* A, TENSAO NOMINAL DE *500* V, CATEGORIA AC-2 E AC-3</t>
  </si>
  <si>
    <t>1.355,86</t>
  </si>
  <si>
    <t>CONTATOR TRIPOLAR, CORRENTE DE *185* A, TENSAO NOMINAL DE *500* V, CATEGORIA AC-2 E AC-3</t>
  </si>
  <si>
    <t>2.027,85</t>
  </si>
  <si>
    <t>CONTATOR TRIPOLAR, CORRENTE DE *22* A, TENSAO NOMINAL DE *500* V, CATEGORIA AC-2 E AC-3</t>
  </si>
  <si>
    <t>141,64</t>
  </si>
  <si>
    <t>CONTATOR TRIPOLAR, CORRENTE DE *265* A, TENSAO NOMINAL DE *500* V, CATEGORIA AC-2 E AC-3</t>
  </si>
  <si>
    <t>4.576,04</t>
  </si>
  <si>
    <t>CONTATOR TRIPOLAR, CORRENTE DE *38* A, TENSAO NOMINAL DE *500* V, CATEGORIA AC-2 E AC-3</t>
  </si>
  <si>
    <t>298,36</t>
  </si>
  <si>
    <t>CONTATOR TRIPOLAR, CORRENTE DE *500* A, TENSAO NOMINAL DE *500* V, CATEGORIA AC-2 E AC-3</t>
  </si>
  <si>
    <t>11.136,99</t>
  </si>
  <si>
    <t>CONTATOR TRIPOLAR, CORRENTE DE *65* A, TENSAO NOMINAL DE *500* V, CATEGORIA AC-2 E AC-3</t>
  </si>
  <si>
    <t>570,31</t>
  </si>
  <si>
    <t>CONTATOR TRIPOLAR, CORRENTE DE 12 A, TENSAO NOMINAL DE *500* V, CATEGORIA AC-2 E AC-3</t>
  </si>
  <si>
    <t>115,51</t>
  </si>
  <si>
    <t>CONTATOR TRIPOLAR, CORRENTE DE 25 A, TENSAO NOMINAL DE *500* V, CATEGORIA AC-2 E AC-3</t>
  </si>
  <si>
    <t>158,89</t>
  </si>
  <si>
    <t>CONTATOR TRIPOLAR, CORRENTE DE 250 A, TENSAO NOMINAL DE *500* V, PARA ACIONAMENTO DE CAPACITORES</t>
  </si>
  <si>
    <t>3.498,48</t>
  </si>
  <si>
    <t>CONTATOR TRIPOLAR, CORRENTE DE 300 A, TENSAO NOMINAL DE *500* V, CATEGORIA AC-2 E AC-3</t>
  </si>
  <si>
    <t>5.380,72</t>
  </si>
  <si>
    <t>CONTATOR TRIPOLAR, CORRENTE DE 32 A, TENSAO NOMINAL DE *500* V, CATEGORIA AC-2 E AC-3</t>
  </si>
  <si>
    <t>245,92</t>
  </si>
  <si>
    <t>CONTATOR TRIPOLAR, CORRENTE DE 400 A, TENSAO NOMINAL DE *500* V, CATEGORIA AC-2 E AC-3</t>
  </si>
  <si>
    <t>6.423,42</t>
  </si>
  <si>
    <t>CONTATOR TRIPOLAR, CORRENTE DE 45 A, TENSAO NOMINAL DE *500* V, CATEGORIA AC-2 E AC-3</t>
  </si>
  <si>
    <t>439,82</t>
  </si>
  <si>
    <t>CONTATOR TRIPOLAR, CORRENTE DE 630 A, TENSAO NOMINAL DE *500* V, CATEGORIA AC-2 E AC-3</t>
  </si>
  <si>
    <t>15.789,07</t>
  </si>
  <si>
    <t>CONTATOR TRIPOLAR, CORRENTE DE 75 A, TENSAO NOMINAL DE *500* V, CATEGORIA AC-2 E AC-3</t>
  </si>
  <si>
    <t>825,91</t>
  </si>
  <si>
    <t>CONTATOR TRIPOLAR, CORRENTE DE 9 A, TENSAO NOMINAL DE *500* V, CATEGORIA AC-2 E AC-3</t>
  </si>
  <si>
    <t>108,78</t>
  </si>
  <si>
    <t>CONTATOR TRIPOLAR, CORRENTE DE 95 A, TENSAO NOMINAL DE *500* V, CATEGORIA AC-2 E AC-3</t>
  </si>
  <si>
    <t>1.134,92</t>
  </si>
  <si>
    <t>CONTRA-PORCA SEXTAVADA, DIAMETRO NOMINAL 1 3/8", ALTURA 35 MM</t>
  </si>
  <si>
    <t>21,73</t>
  </si>
  <si>
    <t>COORDENADOR / GERENTE DE OBRA</t>
  </si>
  <si>
    <t>132,06</t>
  </si>
  <si>
    <t>COORDENADOR / GERENTE DE OBRA (MENSALISTA)</t>
  </si>
  <si>
    <t>23.267,73</t>
  </si>
  <si>
    <t>CORANTE LIQUIDO PARA TINTA PVA, BISNAGA 50 ML</t>
  </si>
  <si>
    <t>CORDA DE POLIAMIDA 12 MM TIPO BOMBEIRO, PARA TRABALHO EM ALTURA</t>
  </si>
  <si>
    <t xml:space="preserve">100M  </t>
  </si>
  <si>
    <t>528,41</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</si>
  <si>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</si>
  <si>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</si>
  <si>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</si>
  <si>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</si>
  <si>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</si>
  <si>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</si>
  <si>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</si>
  <si>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</si>
  <si>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</si>
  <si>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26,62</t>
  </si>
  <si>
    <t>CORTADEIRA DE PISO DE CONCRETO E ASFALTO, PARA DISCO PADRAO DE DIAMETRO 350 MM (14") OU 450 MM (18") , MOTOR A GASOLINA, POTENCIA 13 HP, SEM DISCO</t>
  </si>
  <si>
    <t>10.183,03</t>
  </si>
  <si>
    <t>CORTADEIRA HIDRAULICA DE VERGALHAO, PARA ACO DE DIAMETRO ATE 50 MM, MOTOR ELETRICO TRIFASICO, POTENCIA DE 5,5 HP A 7,5 HP</t>
  </si>
  <si>
    <t>83.945,45</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</si>
  <si>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</si>
  <si>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</si>
  <si>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</si>
  <si>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</si>
  <si>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496,81</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</si>
  <si>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</si>
  <si>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</si>
  <si>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</si>
  <si>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</si>
  <si>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24,71</t>
  </si>
  <si>
    <t>COTOVELO DE COBRE 90 GRAUS (REF 607) SEM ANEL DE SOLDA, BOLSA X BOLSA, 42 MM</t>
  </si>
  <si>
    <t>37,93</t>
  </si>
  <si>
    <t>COTOVELO DE COBRE 90 GRAUS (REF 607) SEM ANEL DE SOLDA, BOLSA X BOLSA, 54 MM</t>
  </si>
  <si>
    <t>COTOVELO DE COBRE 90 GRAUS (REF 607) SEM ANEL DE SOLDA, BOLSA X BOLSA, 66 MM</t>
  </si>
  <si>
    <t>209,67</t>
  </si>
  <si>
    <t>COTOVELO DE COBRE 90 GRAUS (REF 607) SEM ANEL DE SOLDA, BOLSA X BOLSA, 79 MM</t>
  </si>
  <si>
    <t>201,06</t>
  </si>
  <si>
    <t>COTOVELO DE REDUCAO 90 GRAUS DE FERRO GALVANIZADO, COM ROSCA BSP, DE 1 1/2" X 1"</t>
  </si>
  <si>
    <t>23,97</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</si>
  <si>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</si>
  <si>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</si>
  <si>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</si>
  <si>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</si>
  <si>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</si>
  <si>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60,85</t>
  </si>
  <si>
    <t>COTOVELO DE REDUCAO 90 GRAUS DE FERRO GALVANIZADO, COM ROSCA BSP, DE 2" X 1 1/2"</t>
  </si>
  <si>
    <t>34,37</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</si>
  <si>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</si>
  <si>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</si>
  <si>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</si>
  <si>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</si>
  <si>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</si>
  <si>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</si>
  <si>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</si>
  <si>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</si>
  <si>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</si>
  <si>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83,27</t>
  </si>
  <si>
    <t>COTOVELO 45 GRAUS DE FERRO GALVANIZADO, COM ROSCA BSP, DE 4"</t>
  </si>
  <si>
    <t>145,90</t>
  </si>
  <si>
    <t>COTOVELO 45 GRAUS, PEAD PE 100, DE 125 MM, PARA ELETROFUSAO</t>
  </si>
  <si>
    <t>169,71</t>
  </si>
  <si>
    <t>COTOVELO 45 GRAUS, PEAD PE 100, DE 200 MM, PARA ELETROFUSAO</t>
  </si>
  <si>
    <t>1.109,54</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</si>
  <si>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</si>
  <si>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</si>
  <si>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</si>
  <si>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</si>
  <si>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</si>
  <si>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</si>
  <si>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</si>
  <si>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</si>
  <si>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66,87</t>
  </si>
  <si>
    <t>COTOVELO 90 GRAUS DE FERRO GALVANIZADO, COM ROSCA BSP MACHO/FEMEA, DE 2"</t>
  </si>
  <si>
    <t>COTOVELO 90 GRAUS DE FERRO GALVANIZADO, COM ROSCA BSP MACHO/FEMEA, DE 3/4"</t>
  </si>
  <si>
    <t>COTOVELO 90 GRAUS DE FERRO GALVANIZADO, COM ROSCA BSP MACHO/FEMEA, DE 3"</t>
  </si>
  <si>
    <t>101,70</t>
  </si>
  <si>
    <t>COTOVELO 90 GRAUS DE FERRO GALVANIZADO, COM ROSCA BSP, DE 1 1/2"</t>
  </si>
  <si>
    <t>18,36</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</si>
  <si>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</si>
  <si>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</si>
  <si>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</si>
  <si>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</si>
  <si>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51,27</t>
  </si>
  <si>
    <t>COTOVELO 90 GRAUS DE FERRO GALVANIZADO, COM ROSCA BSP, DE 2"</t>
  </si>
  <si>
    <t>28,17</t>
  </si>
  <si>
    <t>COTOVELO 90 GRAUS DE FERRO GALVANIZADO, COM ROSCA BSP, DE 3/4"</t>
  </si>
  <si>
    <t>COTOVELO 90 GRAUS DE FERRO GALVANIZADO, COM ROSCA BSP, DE 3"</t>
  </si>
  <si>
    <t>72,32</t>
  </si>
  <si>
    <t>COTOVELO 90 GRAUS DE FERRO GALVANIZADO, COM ROSCA BSP, DE 4"</t>
  </si>
  <si>
    <t>137,54</t>
  </si>
  <si>
    <t>COTOVELO 90 GRAUS DE FERRO GALVANIZADO, COM ROSCA BSP, DE 5"</t>
  </si>
  <si>
    <t>200,69</t>
  </si>
  <si>
    <t>COTOVELO 90 GRAUS DE FERRO GALVANIZADO, COM ROSCA BSP, DE 6"</t>
  </si>
  <si>
    <t>512,96</t>
  </si>
  <si>
    <t>COTOVELO 90 GRAUS, PEAD PE 100, DE 125 MM, PARA ELETROFUSAO</t>
  </si>
  <si>
    <t>COTOVELO 90 GRAUS, PEAD PE 100, DE 20 MM, PARA ELETROFUSAO</t>
  </si>
  <si>
    <t>COTOVELO 90 GRAUS, PEAD PE 100, DE 200 MM, PARA ELETROFUSAO</t>
  </si>
  <si>
    <t>1.582,36</t>
  </si>
  <si>
    <t>COTOVELO 90 GRAUS, PEAD PE 100, DE 32 MM, PARA ELETROFUSAO</t>
  </si>
  <si>
    <t>COTOVELO 90 GRAUS, PEAD PE 100, DE 63 MM, PARA ELETROFUSAO</t>
  </si>
  <si>
    <t>53,21</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</si>
  <si>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</si>
  <si>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</si>
  <si>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</si>
  <si>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</si>
  <si>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</si>
  <si>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</si>
  <si>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</si>
  <si>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22,39</t>
  </si>
  <si>
    <t>CRUZETA DE CONCRETO LEVE, COMP. 2000 MM SECAO, 90 X 90 MM</t>
  </si>
  <si>
    <t>86,09</t>
  </si>
  <si>
    <t>CRUZETA DE FERRO GALVANIZADO, COM ROSCA BSP, DE 1 1/2"</t>
  </si>
  <si>
    <t>43,30</t>
  </si>
  <si>
    <t>CRUZETA DE FERRO GALVANIZADO, COM ROSCA BSP, DE 1 1/4"</t>
  </si>
  <si>
    <t>33,92</t>
  </si>
  <si>
    <t>CRUZETA DE FERRO GALVANIZADO, COM ROSCA BSP, DE 1/2"</t>
  </si>
  <si>
    <t>CRUZETA DE FERRO GALVANIZADO, COM ROSCA BSP, DE 1"</t>
  </si>
  <si>
    <t>CRUZETA DE FERRO GALVANIZADO, COM ROSCA BSP, DE 2 1/2"</t>
  </si>
  <si>
    <t>108,19</t>
  </si>
  <si>
    <t>CRUZETA DE FERRO GALVANIZADO, COM ROSCA BSP, DE 2"</t>
  </si>
  <si>
    <t>59,80</t>
  </si>
  <si>
    <t>CRUZETA DE FERRO GALVANIZADO, COM ROSCA BSP, DE 3/4"</t>
  </si>
  <si>
    <t>16,67</t>
  </si>
  <si>
    <t>CRUZETA DE FERRO GALVANIZADO, COM ROSCA BSP, DE 3"</t>
  </si>
  <si>
    <t>155,29</t>
  </si>
  <si>
    <t>CRUZETA DE MADEIRA TRATADA, *90 X 115 X 2400* MM, EM EUCALIPTO OU EQUIVALENTE DA REGIAO</t>
  </si>
  <si>
    <t>163,63</t>
  </si>
  <si>
    <t>CUBA ACO INOX (AISI 304) DE EMBUTIR COM VALVULA DE 3 1/2 ", DE *56 X 33 X 12* CM</t>
  </si>
  <si>
    <t>157,94</t>
  </si>
  <si>
    <t>CUBA ACO INOX (AISI 304) DE EMBUTIR COM VALVULA 3 1/2 ", DE *40 X 34 X 12* CM</t>
  </si>
  <si>
    <t>109,40</t>
  </si>
  <si>
    <t>CUBA ACO INOX (AISI 304) DE EMBUTIR COM VALVULA 3 1/2 ", DE *46 X 30 X 12* CM</t>
  </si>
  <si>
    <t>143,66</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</si>
  <si>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</si>
  <si>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</si>
  <si>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</si>
  <si>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</si>
  <si>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</si>
  <si>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</si>
  <si>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</si>
  <si>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43,89</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</si>
  <si>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</si>
  <si>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</si>
  <si>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</si>
  <si>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29,74</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</si>
  <si>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</si>
  <si>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</si>
  <si>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</si>
  <si>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</si>
  <si>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</si>
  <si>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</si>
  <si>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</si>
  <si>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135,90</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</si>
  <si>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</si>
  <si>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</si>
  <si>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</si>
  <si>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</si>
  <si>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</si>
  <si>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</si>
  <si>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</si>
  <si>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</si>
  <si>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55,06</t>
  </si>
  <si>
    <t>CURVA DE PVC 90 GRAUS, SOLDAVEL, 110 MM, PARA AGUA FRIA PREDIAL (NBR 5648)</t>
  </si>
  <si>
    <t>180,14</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</si>
  <si>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</si>
  <si>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</si>
  <si>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</si>
  <si>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</si>
  <si>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</si>
  <si>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</si>
  <si>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37,35</t>
  </si>
  <si>
    <t>CURVA DE PVC 90 GRAUS, SOLDAVEL, 75 MM, PARA AGUA FRIA PREDIAL (NBR 5648)</t>
  </si>
  <si>
    <t>53,10</t>
  </si>
  <si>
    <t>CURVA DE PVC 90 GRAUS, SOLDAVEL, 85 MM, PARA AGUA FRIA PREDIAL (NBR 5648)</t>
  </si>
  <si>
    <t>76,31</t>
  </si>
  <si>
    <t>CURVA DE PVC, 45 GRAUS, SERIE R, DN 100 MM, PARA ESGOTO OU AGUAS PLUVIAIS PREDIAIS</t>
  </si>
  <si>
    <t>CURVA DE PVC, 90 GRAUS, SERIE R, DN 100 MM, PARA ESGOTO OU AGUAS PLUVIAIS PREDIAIS</t>
  </si>
  <si>
    <t>46,16</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</si>
  <si>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</si>
  <si>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</si>
  <si>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</si>
  <si>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</si>
  <si>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</si>
  <si>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</si>
  <si>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</si>
  <si>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7,90</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</si>
  <si>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</si>
  <si>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</si>
  <si>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</si>
  <si>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</si>
  <si>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34,54</t>
  </si>
  <si>
    <t>CURVA LONGA PVC, PB, JE, 45 GRAUS, DN 150 MM, PARA REDE COLETORA ESGOTO (NBR 10569)</t>
  </si>
  <si>
    <t>CURVA LONGA PVC, PB, JE, 90 GRAUS, DN 100 MM, PARA REDE COLETORA ESGOTO (NBR 10569)</t>
  </si>
  <si>
    <t>CURVA LONGA PVC, PB, JE, 90 GRAUS, DN 150 MM, PARA REDE COLETORA ESGOTO (NBR 10569)</t>
  </si>
  <si>
    <t>182,87</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</si>
  <si>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</si>
  <si>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</si>
  <si>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</si>
  <si>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</si>
  <si>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</si>
  <si>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</si>
  <si>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</si>
  <si>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</si>
  <si>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491,15</t>
  </si>
  <si>
    <t>CURVA PVC LEVE, 90 GRAUS, COM PONTA E BOLSA LISA, DN 300 MM</t>
  </si>
  <si>
    <t>765,01</t>
  </si>
  <si>
    <t>CURVA PVC LONGA 45 GRAUS, 100 MM, PARA ESGOTO PREDIAL</t>
  </si>
  <si>
    <t>CURVA PVC LONGA 45G, DN 50 MM, PARA ESGOTO PREDIAL</t>
  </si>
  <si>
    <t>CURVA PVC LONGA 45G, DN 75 MM, PARA ESGOTO PREDIAL</t>
  </si>
  <si>
    <t>29,72</t>
  </si>
  <si>
    <t>CURVA PVC LONGA 90 GRAUS, 100 MM, PARA ESGOTO PREDIAL</t>
  </si>
  <si>
    <t>37,24</t>
  </si>
  <si>
    <t>CURVA PVC LONGA 90 GRAUS, 40 MM, PARA ESGOTO PREDIAL</t>
  </si>
  <si>
    <t>4,14</t>
  </si>
  <si>
    <t>CURVA PVC LONGA 90 GRAUS, 50 MM, PARA ESGOTO PREDIAL</t>
  </si>
  <si>
    <t>CURVA PVC LONGA 90 GRAUS, 75 MM, PARA ESGOTO PREDIAL</t>
  </si>
  <si>
    <t>25,54</t>
  </si>
  <si>
    <t>CURVA PVC PBA, JE, PB, 22 GRAUS, DN 100 / DE 110 MM, PARA REDE AGUA (NBR 10351)</t>
  </si>
  <si>
    <t>135,82</t>
  </si>
  <si>
    <t>CURVA PVC PBA, JE, PB, 22 GRAUS, DN 50 / DE 60 MM, PARA REDE AGUA (NBR 10351)</t>
  </si>
  <si>
    <t>CURVA PVC PBA, JE, PB, 22 GRAUS, DN 75 / DE 85 MM, PARA REDE AGUA (NBR 10351)</t>
  </si>
  <si>
    <t>55,83</t>
  </si>
  <si>
    <t>CURVA PVC PBA, JE, PB, 45 GRAUS, DN 100 / DE 110 MM, PARA REDE AGUA (NBR 10351)</t>
  </si>
  <si>
    <t>134,50</t>
  </si>
  <si>
    <t>CURVA PVC PBA, JE, PB, 45 GRAUS, DN 50 / DE 60 MM, PARA REDE AGUA (NBR 10351)</t>
  </si>
  <si>
    <t>29,36</t>
  </si>
  <si>
    <t>CURVA PVC PBA, JE, PB, 45 GRAUS, DN 75 / DE 85 MM, PARA REDE AGUA (NBR 10351)</t>
  </si>
  <si>
    <t>CURVA PVC PBA, JE, PB, 90 GRAUS, DN 100 / DE 110 MM, PARA REDE AGUA (NBR 10351)</t>
  </si>
  <si>
    <t>164,13</t>
  </si>
  <si>
    <t>CURVA PVC PBA, JE, PB, 90 GRAUS, DN 50 / DE 60 MM, PARA REDE AGUA (NBR 10351)</t>
  </si>
  <si>
    <t>36,79</t>
  </si>
  <si>
    <t>CURVA PVC PBA, JE, PB, 90 GRAUS, DN 75 / DE 85 MM, PARA REDE AGUA (NBR 10351)</t>
  </si>
  <si>
    <t>86,86</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</si>
  <si>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</si>
  <si>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</si>
  <si>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</si>
  <si>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</si>
  <si>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</si>
  <si>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</si>
  <si>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</si>
  <si>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405,73</t>
  </si>
  <si>
    <t>CURVA PVC, BB, JE, 45 GRAUS, DN 250 MM, PARA TUBO CORRUGADO E/OU LISO, REDE COLETORA ESGOTO (NBR 10569)</t>
  </si>
  <si>
    <t>667,40</t>
  </si>
  <si>
    <t>CURVA PVC, BB, JE, 90 GRAUS, DN 200 MM, PARA TUBO CORRUGADO E/OU LISO, REDE COLETORA ESGOTO (NBR 10569)</t>
  </si>
  <si>
    <t>507,46</t>
  </si>
  <si>
    <t>CURVA PVC, BB, JE, 90 GRAUS, DN 250 MM, PARA TUBO CORRUGADO E/OU LISO, REDE COLETORA ESGOTO (NBR 10569)</t>
  </si>
  <si>
    <t>750,21</t>
  </si>
  <si>
    <t>CURVA PVC, SERIE R, 87.30 GRAUS, CURTA, 100 MM, PARA ESGOTO OU AGUAS PLUVIAIS PREDIAIS (PARA PE-DE-COLUNA)</t>
  </si>
  <si>
    <t>35,18</t>
  </si>
  <si>
    <t>CURVA PVC, SERIE R, 87.30 GRAUS, CURTA, 150 MM, PARA ESGOTO OU AGUAS PLUVIAIS PREDIAIS (PARA PE-DE-COLUNA)</t>
  </si>
  <si>
    <t>118,64</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</si>
  <si>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</si>
  <si>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</si>
  <si>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</si>
  <si>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</si>
  <si>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</si>
  <si>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</si>
  <si>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</si>
  <si>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</si>
  <si>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</si>
  <si>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</si>
  <si>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</si>
  <si>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20,05</t>
  </si>
  <si>
    <t>CURVA 135 GRAUS, PARA ELETRODUTO, EM ACO GALVANIZADO ELETROLITICO, DIAMETRO DE 65 MM (2 1/2")</t>
  </si>
  <si>
    <t>35,31</t>
  </si>
  <si>
    <t>CURVA 135 GRAUS, PARA ELETRODUTO, EM ACO GALVANIZADO ELETROLITICO, DIAMETRO DE 80 MM (3")</t>
  </si>
  <si>
    <t>47,76</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</si>
  <si>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</si>
  <si>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</si>
  <si>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</si>
  <si>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</si>
  <si>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</si>
  <si>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</si>
  <si>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</si>
  <si>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</si>
  <si>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</si>
  <si>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</si>
  <si>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</si>
  <si>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</si>
  <si>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71,58</t>
  </si>
  <si>
    <t>CURVA 45 GRAUS DE COBRE (REF 606) SEM ANEL DE SOLDA, BOLSA X BOLSA, 66 MM</t>
  </si>
  <si>
    <t>170,13</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</si>
  <si>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</si>
  <si>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</si>
  <si>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</si>
  <si>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</si>
  <si>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27,64</t>
  </si>
  <si>
    <t>CURVA 45 GRAUS DE FERRO GALVANIZADO, COM ROSCA BSP FEMEA, DE 2 1/2"</t>
  </si>
  <si>
    <t>113,02</t>
  </si>
  <si>
    <t>CURVA 45 GRAUS DE FERRO GALVANIZADO, COM ROSCA BSP FEMEA, DE 2"</t>
  </si>
  <si>
    <t>CURVA 45 GRAUS DE FERRO GALVANIZADO, COM ROSCA BSP FEMEA, DE 3/4"</t>
  </si>
  <si>
    <t>CURVA 45 GRAUS DE FERRO GALVANIZADO, COM ROSCA BSP FEMEA, DE 3"</t>
  </si>
  <si>
    <t>164,37</t>
  </si>
  <si>
    <t>CURVA 45 GRAUS DE FERRO GALVANIZADO, COM ROSCA BSP FEMEA, DE 4"</t>
  </si>
  <si>
    <t>338,85</t>
  </si>
  <si>
    <t>CURVA 45 GRAUS DE FERRO GALVANIZADO, COM ROSCA BSP MACHO/FEMEA, DE 1 1/2"</t>
  </si>
  <si>
    <t>35,82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</si>
  <si>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</si>
  <si>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</si>
  <si>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</si>
  <si>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</si>
  <si>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101,17</t>
  </si>
  <si>
    <t>CURVA 45 GRAUS DE FERRO GALVANIZADO, COM ROSCA BSP MACHO/FEMEA, DE 2"</t>
  </si>
  <si>
    <t>CURVA 45 GRAUS DE FERRO GALVANIZADO, COM ROSCA BSP MACHO/FEMEA, DE 3/4"</t>
  </si>
  <si>
    <t>CURVA 45 GRAUS DE FERRO GALVANIZADO, COM ROSCA BSP MACHO/FEMEA, DE 3"</t>
  </si>
  <si>
    <t>141,65</t>
  </si>
  <si>
    <t>CURVA 45 GRAUS EM ACO CARBONO, SOLDAVEL, PRESSAO 3.000 LBS, DN 1 1/2"</t>
  </si>
  <si>
    <t>57,82</t>
  </si>
  <si>
    <t>CURVA 45 GRAUS EM ACO CARBONO, SOLDAVEL, PRESSAO 3.000 LBS, DN 1 1/4"</t>
  </si>
  <si>
    <t>39,58</t>
  </si>
  <si>
    <t>CURVA 45 GRAUS EM ACO CARBONO, SOLDAVEL, PRESSAO 3.000 LBS, DN 1/2"</t>
  </si>
  <si>
    <t>CURVA 45 GRAUS EM ACO CARBONO, SOLDAVEL, PRESSAO 3.000 LBS, DN 1"</t>
  </si>
  <si>
    <t>25,90</t>
  </si>
  <si>
    <t>CURVA 45 GRAUS EM ACO CARBONO, SOLDAVEL, PRESSAO 3.000 LBS, DN 2 1/2"</t>
  </si>
  <si>
    <t>164,23</t>
  </si>
  <si>
    <t>CURVA 45 GRAUS EM ACO CARBONO, SOLDAVEL, PRESSAO 3.000 LBS, DN 2"</t>
  </si>
  <si>
    <t>82,20</t>
  </si>
  <si>
    <t>CURVA 45 GRAUS EM ACO CARBONO, SOLDAVEL, PRESSAO 3.000 LBS, DN 3/4"</t>
  </si>
  <si>
    <t>CURVA 45 GRAUS EM ACO CARBONO, SOLDAVEL, PRESSAO 3.000 LBS, DN 3"</t>
  </si>
  <si>
    <t>426,26</t>
  </si>
  <si>
    <t>CURVA 45 GRAUS RANHURADA EM FERRO FUNDIDO, DN 50 MM (2")</t>
  </si>
  <si>
    <t>CURVA 45 GRAUS RANHURADA EM FERRO FUNDIDO, DN 65 MM (2 1/2")</t>
  </si>
  <si>
    <t>CURVA 45 GRAUS RANHURADA EM FERRO FUNDIDO, DN 80 MM (3")</t>
  </si>
  <si>
    <t>28,75</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</si>
  <si>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</si>
  <si>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</si>
  <si>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</si>
  <si>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</si>
  <si>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</si>
  <si>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</si>
  <si>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35,92</t>
  </si>
  <si>
    <t>CURVA 90 GRAUS DE FERRO GALVANIZADO, COM ROSCA BSP FEMEA, DE 1/2"</t>
  </si>
  <si>
    <t>CURVA 90 GRAUS DE FERRO GALVANIZADO, COM ROSCA BSP FEMEA, DE 1"</t>
  </si>
  <si>
    <t>CURVA 90 GRAUS DE FERRO GALVANIZADO, COM ROSCA BSP FEMEA, DE 2 1/2"</t>
  </si>
  <si>
    <t>129,51</t>
  </si>
  <si>
    <t>CURVA 90 GRAUS DE FERRO GALVANIZADO, COM ROSCA BSP FEMEA, DE 2"</t>
  </si>
  <si>
    <t>74,63</t>
  </si>
  <si>
    <t>CURVA 90 GRAUS DE FERRO GALVANIZADO, COM ROSCA BSP FEMEA, DE 3/4"</t>
  </si>
  <si>
    <t>CURVA 90 GRAUS DE FERRO GALVANIZADO, COM ROSCA BSP FEMEA, DE 3"</t>
  </si>
  <si>
    <t>174,82</t>
  </si>
  <si>
    <t>CURVA 90 GRAUS DE FERRO GALVANIZADO, COM ROSCA BSP FEMEA, DE 4"</t>
  </si>
  <si>
    <t>353,25</t>
  </si>
  <si>
    <t>CURVA 90 GRAUS DE FERRO GALVANIZADO, COM ROSCA BSP MACHO/FEMEA, DE 1 1/2"</t>
  </si>
  <si>
    <t>42,01</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</si>
  <si>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</si>
  <si>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</si>
  <si>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</si>
  <si>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</si>
  <si>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118,33</t>
  </si>
  <si>
    <t>CURVA 90 GRAUS DE FERRO GALVANIZADO, COM ROSCA BSP MACHO/FEMEA, DE 2"</t>
  </si>
  <si>
    <t>CURVA 90 GRAUS DE FERRO GALVANIZADO, COM ROSCA BSP MACHO/FEMEA, DE 3/4"</t>
  </si>
  <si>
    <t>CURVA 90 GRAUS DE FERRO GALVANIZADO, COM ROSCA BSP MACHO/FEMEA, DE 3"</t>
  </si>
  <si>
    <t>169,23</t>
  </si>
  <si>
    <t>CURVA 90 GRAUS DE FERRO GALVANIZADO, COM ROSCA BSP MACHO/FEMEA, DE 4"</t>
  </si>
  <si>
    <t>339,27</t>
  </si>
  <si>
    <t>CURVA 90 GRAUS DE FERRO GALVANIZADO, COM ROSCA BSP MACHO, DE 1 1/2"</t>
  </si>
  <si>
    <t>50,88</t>
  </si>
  <si>
    <t>CURVA 90 GRAUS DE FERRO GALVANIZADO, COM ROSCA BSP MACHO, DE 1 1/4"</t>
  </si>
  <si>
    <t>CURVA 90 GRAUS DE FERRO GALVANIZADO, COM ROSCA BSP MACHO, DE 1/2"</t>
  </si>
  <si>
    <t>CURVA 90 GRAUS DE FERRO GALVANIZADO, COM ROSCA BSP MACHO, DE 1"</t>
  </si>
  <si>
    <t>21,01</t>
  </si>
  <si>
    <t>CURVA 90 GRAUS DE FERRO GALVANIZADO, COM ROSCA BSP MACHO, DE 2 1/2"</t>
  </si>
  <si>
    <t>161,34</t>
  </si>
  <si>
    <t>CURVA 90 GRAUS DE FERRO GALVANIZADO, COM ROSCA BSP MACHO, DE 2"</t>
  </si>
  <si>
    <t>72,19</t>
  </si>
  <si>
    <t>CURVA 90 GRAUS DE FERRO GALVANIZADO, COM ROSCA BSP MACHO, DE 3/4"</t>
  </si>
  <si>
    <t>CURVA 90 GRAUS DE FERRO GALVANIZADO, COM ROSCA BSP MACHO, DE 3"</t>
  </si>
  <si>
    <t>210,13</t>
  </si>
  <si>
    <t>CURVA 90 GRAUS DE FERRO GALVANIZADO, COM ROSCA BSP MACHO, DE 4"</t>
  </si>
  <si>
    <t>401,17</t>
  </si>
  <si>
    <t>CURVA 90 GRAUS DE FERRO GALVANIZADO, COM ROSCA BSP MACHO, DE 6"</t>
  </si>
  <si>
    <t>1.003,48</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</si>
  <si>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</si>
  <si>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</si>
  <si>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</si>
  <si>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</si>
  <si>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</si>
  <si>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176,42</t>
  </si>
  <si>
    <t>CURVA 90 GRAUS EM ACO CARBONO, RAIO CURTO, SOLDAVEL, PRESSAO 3.000 LBS, DN 2"</t>
  </si>
  <si>
    <t>89,82</t>
  </si>
  <si>
    <t>CURVA 90 GRAUS EM ACO CARBONO, RAIO CURTO, SOLDAVEL, PRESSAO 3.000 LBS, DN 3/4"</t>
  </si>
  <si>
    <t>CURVA 90 GRAUS EM ACO CARBONO, RAIO CURTO, SOLDAVEL, PRESSAO 3.000 LBS, DN 3"</t>
  </si>
  <si>
    <t>371,56</t>
  </si>
  <si>
    <t>CURVA 90 GRAUS RANHURADA EM FERRO FUNDIDO, DN 50 MM (2")</t>
  </si>
  <si>
    <t>CURVA 90 GRAUS RANHURADA EM FERRO FUNDIDO, DN 65 MM (2 1/2")</t>
  </si>
  <si>
    <t>CURVA 90 GRAUS RANHURADA EM FERRO FUNDIDO, DN 80 MM (3")</t>
  </si>
  <si>
    <t>31,84</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</si>
  <si>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</si>
  <si>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</si>
  <si>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</si>
  <si>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</si>
  <si>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</si>
  <si>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</si>
  <si>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</si>
  <si>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</si>
  <si>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19,39</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</si>
  <si>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</si>
  <si>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</si>
  <si>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</si>
  <si>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</si>
  <si>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39,00</t>
  </si>
  <si>
    <t>CURVA 90 GRAUS, PARA ELETRODUTO, EM ACO GALVANIZADO ELETROLITICO, DIAMETRO DE 100 MM (4")</t>
  </si>
  <si>
    <t>66,24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</si>
  <si>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</si>
  <si>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</si>
  <si>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</si>
  <si>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</si>
  <si>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</si>
  <si>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</si>
  <si>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</si>
  <si>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29,75</t>
  </si>
  <si>
    <t>CURVA 90 GRAUS, PARA ELETRODUTO, EM ACO GALVANIZADO ELETROLITICO, DIAMETRO DE 80 MM (3")</t>
  </si>
  <si>
    <t>39,06</t>
  </si>
  <si>
    <t>DENTE PARA FRESADORA</t>
  </si>
  <si>
    <t>38,25</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</si>
  <si>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</si>
  <si>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</si>
  <si>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</si>
  <si>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</si>
  <si>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</si>
  <si>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4.031,80</t>
  </si>
  <si>
    <t>DESENHISTA DETALHISTA</t>
  </si>
  <si>
    <t>DESENHISTA DETALHISTA (MENSALISTA)</t>
  </si>
  <si>
    <t>5.345,11</t>
  </si>
  <si>
    <t>DESENHISTA PROJETISTA</t>
  </si>
  <si>
    <t>DESENHISTA PROJETISTA (MENSALISTA)</t>
  </si>
  <si>
    <t>3.006,51</t>
  </si>
  <si>
    <t>DESENHISTA TECNICO AUXILIAR</t>
  </si>
  <si>
    <t>21,68</t>
  </si>
  <si>
    <t>DESENHISTA TECNICO AUXILIAR (MENSALISTA)</t>
  </si>
  <si>
    <t>3.824,23</t>
  </si>
  <si>
    <t>DESMOLDANTE PARA CONCRETO ESTAMPADO</t>
  </si>
  <si>
    <t>DESMOLDANTE PARA FORMAS METALICAS A BASE DE OLEO VEGETAL</t>
  </si>
  <si>
    <t>12,67</t>
  </si>
  <si>
    <t>DESMOLDANTE PROTETOR PARA FORMAS DE MADEIRA, DE BASE OLEOSA EMULSIONADA EM AGUA</t>
  </si>
  <si>
    <t>DILUENTE EPOXI</t>
  </si>
  <si>
    <t>DISCO DE BORRACHA PARA LIXADEIRA RIGIDO 7 " COM ARRUELA CENTRAL</t>
  </si>
  <si>
    <t>DISCO DE CORTE DIAMANTADO SEGMENTADO DIAMETRO DE 180 MM PARA ESMERILHADEIRA 7 "</t>
  </si>
  <si>
    <t>74,51</t>
  </si>
  <si>
    <t>DISCO DE CORTE DIAMANTADO SEGMENTADO PARA CONCRETO, DIAMETRO DE 110 MM, FURO DE 20 MM</t>
  </si>
  <si>
    <t>18,07</t>
  </si>
  <si>
    <t>DISCO DE CORTE DIAMANTADO SEGMENTADO PARA CONCRETO, DIAMETRO DE 350 MM, FURO DE 1 " (14 X 1 ")</t>
  </si>
  <si>
    <t>427,82</t>
  </si>
  <si>
    <t>DISCO DE CORTE PARA METAL COM DUAS TELAS 12 X 1/8 X 3/4 " (300 X 3,2 X 19,05 MM)</t>
  </si>
  <si>
    <t>DISCO DE DESBASTE PARA METAL FERROSO EM GERAL, COM TRES TELAS,  9 X 1/4 X 7/8 " (228,6 X 6,4 X 22,2 MM)</t>
  </si>
  <si>
    <t>17,98</t>
  </si>
  <si>
    <t>DISCO DE LIXA PARA METAL, DIAMETRO = 180 MM, GRAO 120</t>
  </si>
  <si>
    <t>DISJUNTOR  TERMOMAGNETICO TRIPOLAR 3 X 400 A / ICC - 25 KA</t>
  </si>
  <si>
    <t>1.520,79</t>
  </si>
  <si>
    <t>DISJUNTOR TERMICO E MAGNETICO AJUSTAVEIS, TRIPOLAR DE 100 ATE 250A, CAPACIDADE DE INTERRUPCAO DE 35KA</t>
  </si>
  <si>
    <t>1.196,33</t>
  </si>
  <si>
    <t>DISJUNTOR TERMICO E MAGNETICO AJUSTAVEIS, TRIPOLAR DE 300 ATE 400A, CAPACIDADE DE INTERRUPCAO DE 35KA</t>
  </si>
  <si>
    <t>1.852,31</t>
  </si>
  <si>
    <t>DISJUNTOR TERMICO E MAGNETICO AJUSTAVEIS, TRIPOLAR DE 450 ATE 600A, CAPACIDADE DE INTERRUPCAO DE 35KA</t>
  </si>
  <si>
    <t>4.327,57</t>
  </si>
  <si>
    <t>DISJUNTOR TERMOMAGNETICO TRIPOLAR 125A</t>
  </si>
  <si>
    <t>351,97</t>
  </si>
  <si>
    <t>DISJUNTOR TERMOMAGNETICO TRIPOLAR 150 A / 600 V, TIPO FXD / ICC - 35 KA</t>
  </si>
  <si>
    <t>399,30</t>
  </si>
  <si>
    <t>DISJUNTOR TERMOMAGNETICO TRIPOLAR 200 A / 600 V, TIPO FXD / ICC - 35 KA</t>
  </si>
  <si>
    <t>560,38</t>
  </si>
  <si>
    <t>DISJUNTOR TERMOMAGNETICO TRIPOLAR 250 A / 600 V, TIPO FXD</t>
  </si>
  <si>
    <t>938,43</t>
  </si>
  <si>
    <t>DISJUNTOR TERMOMAGNETICO TRIPOLAR 3  X 250 A/ICC - 25 KA</t>
  </si>
  <si>
    <t>820,79</t>
  </si>
  <si>
    <t>DISJUNTOR TERMOMAGNETICO TRIPOLAR 3 X 350 A/ICC - 25 KA</t>
  </si>
  <si>
    <t>1.520,94</t>
  </si>
  <si>
    <t>DISJUNTOR TERMOMAGNETICO TRIPOLAR 300 A / 600 V, TIPO JXD / ICC - 40 KA</t>
  </si>
  <si>
    <t>1.289,06</t>
  </si>
  <si>
    <t>DISJUNTOR TERMOMAGNETICO TRIPOLAR 400 A / 600 V, TIPO JXD / ICC - 40 KA</t>
  </si>
  <si>
    <t>DISJUNTOR TERMOMAGNETICO TRIPOLAR 600 A / 600 V, TIPO LXD / ICC - 40 KA</t>
  </si>
  <si>
    <t>2.123,08</t>
  </si>
  <si>
    <t>DISJUNTOR TERMOMAGNETICO TRIPOLAR 800 A / 600 V, TIPO LMXD</t>
  </si>
  <si>
    <t>4.538,75</t>
  </si>
  <si>
    <t>DISJUNTOR TIPO DIN / IEC, MONOPOLAR DE 40  ATE 50A</t>
  </si>
  <si>
    <t>DISJUNTOR TIPO DIN/IEC, BIPOLAR DE 6 ATE 32A</t>
  </si>
  <si>
    <t>DISJUNTOR TIPO DIN/IEC, BIPOLAR 40 ATE 50A</t>
  </si>
  <si>
    <t>51,86</t>
  </si>
  <si>
    <t>DISJUNTOR TIPO DIN/IEC, BIPOLAR 63 A</t>
  </si>
  <si>
    <t>74,28</t>
  </si>
  <si>
    <t>DISJUNTOR TIPO DIN/IEC, MONOPOLAR DE 6  ATE  32A</t>
  </si>
  <si>
    <t>DISJUNTOR TIPO DIN/IEC, MONOPOLAR DE 63 A</t>
  </si>
  <si>
    <t>DISJUNTOR TIPO DIN/IEC, TRIPOLAR DE 10 ATE 50A</t>
  </si>
  <si>
    <t>64,53</t>
  </si>
  <si>
    <t>DISJUNTOR TIPO DIN/IEC, TRIPOLAR 63 A</t>
  </si>
  <si>
    <t>DISJUNTOR TIPO NEMA, BIPOLAR 10  ATE  50 A, TENSAO MAXIMA 415 V</t>
  </si>
  <si>
    <t>64,04</t>
  </si>
  <si>
    <t>DISJUNTOR TIPO NEMA, BIPOLAR 60 ATE 100A, TENSAO MAXIMA 415 V</t>
  </si>
  <si>
    <t>98,24</t>
  </si>
  <si>
    <t>DISJUNTOR TIPO NEMA, MONOPOLAR DE 60 ATE 70A, TENSAO MAXIMA DE 240 V</t>
  </si>
  <si>
    <t>31,27</t>
  </si>
  <si>
    <t>DISJUNTOR TIPO NEMA, MONOPOLAR 10 ATE 30A, TENSAO MAXIMA DE 240 V</t>
  </si>
  <si>
    <t>DISJUNTOR TIPO NEMA, MONOPOLAR 35  ATE  50 A, TENSAO MAXIMA DE 240 V</t>
  </si>
  <si>
    <t>19,96</t>
  </si>
  <si>
    <t>DISJUNTOR TIPO NEMA, TRIPOLAR 10  ATE  50A, TENSAO MAXIMA DE 415 V</t>
  </si>
  <si>
    <t>79,88</t>
  </si>
  <si>
    <t>DISJUNTOR TIPO NEMA, TRIPOLAR 60 ATE 100 A, TENSAO MAXIMA DE 415 V</t>
  </si>
  <si>
    <t>112,55</t>
  </si>
  <si>
    <t>DISPOSITIVO DPS CLASSE II, 1 POLO, TENSAO MAXIMA DE 175 V, CORRENTE MAXIMA DE *20* KA (TIPO AC)</t>
  </si>
  <si>
    <t>DISPOSITIVO DPS CLASSE II, 1 POLO, TENSAO MAXIMA DE 175 V, CORRENTE MAXIMA DE *30* KA (TIPO AC)</t>
  </si>
  <si>
    <t>77,35</t>
  </si>
  <si>
    <t>DISPOSITIVO DPS CLASSE II, 1 POLO, TENSAO MAXIMA DE 175 V, CORRENTE MAXIMA DE *45* KA (TIPO AC)</t>
  </si>
  <si>
    <t>DISPOSITIVO DPS CLASSE II, 1 POLO, TENSAO MAXIMA DE 175 V, CORRENTE MAXIMA DE *90* KA (TIPO AC)</t>
  </si>
  <si>
    <t>175,86</t>
  </si>
  <si>
    <t>DISPOSITIVO DPS CLASSE II, 1 POLO, TENSAO MAXIMA DE 275 V, CORRENTE MAXIMA DE *20* KA (TIPO AC)</t>
  </si>
  <si>
    <t>71,63</t>
  </si>
  <si>
    <t>DISPOSITIVO DPS CLASSE II, 1 POLO, TENSAO MAXIMA DE 275 V, CORRENTE MAXIMA DE *30* KA (TIPO AC)</t>
  </si>
  <si>
    <t>DISPOSITIVO DPS CLASSE II, 1 POLO, TENSAO MAXIMA DE 275 V, CORRENTE MAXIMA DE *45* KA (TIPO AC)</t>
  </si>
  <si>
    <t>105,77</t>
  </si>
  <si>
    <t>DISPOSITIVO DPS CLASSE II, 1 POLO, TENSAO MAXIMA DE 275 V, CORRENTE MAXIMA DE *90* KA (TIPO AC)</t>
  </si>
  <si>
    <t>183,78</t>
  </si>
  <si>
    <t>DISPOSITIVO DPS CLASSE II, 1 POLO, TENSAO MAXIMA DE 385 V, CORRENTE MAXIMA DE *20* KA (TIPO AC)</t>
  </si>
  <si>
    <t>118,72</t>
  </si>
  <si>
    <t>DISPOSITIVO DPS CLASSE II, 1 POLO, TENSAO MAXIMA DE 385 V, CORRENTE MAXIMA DE *30* KA (TIPO AC)</t>
  </si>
  <si>
    <t>126,56</t>
  </si>
  <si>
    <t>DISPOSITIVO DPS CLASSE II, 1 POLO, TENSAO MAXIMA DE 385 V, CORRENTE MAXIMA DE *45* KA (TIPO AC)</t>
  </si>
  <si>
    <t>143,60</t>
  </si>
  <si>
    <t>DISPOSITIVO DPS CLASSE II, 1 POLO, TENSAO MAXIMA DE 385 V, CORRENTE MAXIMA DE *90* KA (TIPO AC)</t>
  </si>
  <si>
    <t>270,32</t>
  </si>
  <si>
    <t>DISPOSITIVO DPS CLASSE II, 1 POLO, TENSAO MAXIMA DE 460 V, CORRENTE MAXIMA DE *20* KA (TIPO AC)</t>
  </si>
  <si>
    <t>132,45</t>
  </si>
  <si>
    <t>DISPOSITIVO DPS CLASSE II, 1 POLO, TENSAO MAXIMA DE 460 V, CORRENTE MAXIMA DE *30* KA (TIPO AC)</t>
  </si>
  <si>
    <t>DISPOSITIVO DPS CLASSE II, 1 POLO, TENSAO MAXIMA DE 460 V, CORRENTE MAXIMA DE *45* KA (TIPO AC)</t>
  </si>
  <si>
    <t>160,88</t>
  </si>
  <si>
    <t>DISPOSITIVO DPS CLASSE II, 1 POLO, TENSAO MAXIMA DE 460 V, CORRENTE MAXIMA DE *90* KA (TIPO AC)</t>
  </si>
  <si>
    <t>331,98</t>
  </si>
  <si>
    <t>DISPOSITIVO DR, 2 POLOS, SENSIBILIDADE DE 30 MA, CORRENTE DE 100 A, TIPO AC</t>
  </si>
  <si>
    <t>281,77</t>
  </si>
  <si>
    <t>DISPOSITIVO DR, 2 POLOS, SENSIBILIDADE DE 30 MA, CORRENTE DE 25 A, TIPO AC</t>
  </si>
  <si>
    <t>141,47</t>
  </si>
  <si>
    <t>DISPOSITIVO DR, 2 POLOS, SENSIBILIDADE DE 30 MA, CORRENTE DE 40 A, TIPO AC</t>
  </si>
  <si>
    <t>143,99</t>
  </si>
  <si>
    <t>DISPOSITIVO DR, 2 POLOS, SENSIBILIDADE DE 30 MA, CORRENTE DE 63 A, TIPO AC</t>
  </si>
  <si>
    <t>153,98</t>
  </si>
  <si>
    <t>DISPOSITIVO DR, 2 POLOS, SENSIBILIDADE DE 30 MA, CORRENTE DE 80 A, TIPO AC</t>
  </si>
  <si>
    <t>262,57</t>
  </si>
  <si>
    <t>DISPOSITIVO DR, 2 POLOS, SENSIBILIDADE DE 300 MA, CORRENTE DE 25 A, TIPO AC</t>
  </si>
  <si>
    <t>160,20</t>
  </si>
  <si>
    <t>DISPOSITIVO DR, 2 POLOS, SENSIBILIDADE DE 300 MA, CORRENTE DE 40 A, TIPO AC</t>
  </si>
  <si>
    <t>174,73</t>
  </si>
  <si>
    <t>DISPOSITIVO DR, 2 POLOS, SENSIBILIDADE DE 300 MA, CORRENTE DE 63 A, TIPO AC</t>
  </si>
  <si>
    <t>175,77</t>
  </si>
  <si>
    <t>DISPOSITIVO DR, 2 POLOS, SENSIBILIDADE DE 300 MA, CORRENTE DE 80 A, TIPO  AC</t>
  </si>
  <si>
    <t>294,15</t>
  </si>
  <si>
    <t>DISPOSITIVO DR, 4 POLOS, SENSIBILIDADE DE 30 MA, CORRENTE DE 100 A, TIPO AC</t>
  </si>
  <si>
    <t>325,75</t>
  </si>
  <si>
    <t>DISPOSITIVO DR, 4 POLOS, SENSIBILIDADE DE 30 MA, CORRENTE DE 25 A, TIPO AC</t>
  </si>
  <si>
    <t>161,19</t>
  </si>
  <si>
    <t>DISPOSITIVO DR, 4 POLOS, SENSIBILIDADE DE 30 MA, CORRENTE DE 40 A, TIPO AC</t>
  </si>
  <si>
    <t>161,31</t>
  </si>
  <si>
    <t>DISPOSITIVO DR, 4 POLOS, SENSIBILIDADE DE 30 MA, CORRENTE DE 63 A, TIPO AC</t>
  </si>
  <si>
    <t>175,85</t>
  </si>
  <si>
    <t>DISPOSITIVO DR, 4 POLOS, SENSIBILIDADE DE 30 MA, CORRENTE DE 80 A, TIPO AC</t>
  </si>
  <si>
    <t>328,15</t>
  </si>
  <si>
    <t>DISPOSITIVO DR, 4 POLOS, SENSIBILIDADE DE 300 MA, CORRENTE DE 100 A, TIPO AC</t>
  </si>
  <si>
    <t>527,69</t>
  </si>
  <si>
    <t>DISPOSITIVO DR, 4 POLOS, SENSIBILIDADE DE 300 MA, CORRENTE DE 25 A, TIPO AC</t>
  </si>
  <si>
    <t>200,14</t>
  </si>
  <si>
    <t>DISPOSITIVO DR, 4 POLOS, SENSIBILIDADE DE 300 MA, CORRENTE DE 40 A, TIPO AC</t>
  </si>
  <si>
    <t>234,52</t>
  </si>
  <si>
    <t>DISPOSITIVO DR, 4 POLOS, SENSIBILIDADE DE 300 MA, CORRENTE DE 63 A, TIPO AC</t>
  </si>
  <si>
    <t>226,02</t>
  </si>
  <si>
    <t>DISPOSITIVO DR, 4 POLOS, SENSIBILIDADE DE 300 MA, CORRENTE DE 80 A, TIPO AC</t>
  </si>
  <si>
    <t>523,60</t>
  </si>
  <si>
    <t>DISTRIBUIDOR DE AGREGADOS AUTOPROPELIDO, CAP 3 M3, A DIESEL, 6 CC, 176 CV</t>
  </si>
  <si>
    <t>249.588,52</t>
  </si>
  <si>
    <t>DISTRIBUIDOR DE AGREGADOS REBOCAVEL, CAPACIDADE 1,9 M3, LARGURA DE TRABALHO 3,66 M</t>
  </si>
  <si>
    <t>57.408,12</t>
  </si>
  <si>
    <t>DISTRIBUIDOR METALICO, COM ROSCA, 2 SAIDAS, DN 1" X 1/2", PARA CONEXAO COM ANEL DESLIZANTE EM TUBO PEX</t>
  </si>
  <si>
    <t>DISTRIBUIDOR METALICO, COM ROSCA, 2 SAIDAS, DN 3/4" X 1/2", PARA CONEXAO COM ANEL DESLIZANTE EM TUBO PEX</t>
  </si>
  <si>
    <t>42,31</t>
  </si>
  <si>
    <t>DISTRIBUIDOR METALICO, COM ROSCA, 3 SAIDAS, DN 1" X 1/2", PARA CONEXAO COM ANEL DESLIZANTE EM TUBO PEX</t>
  </si>
  <si>
    <t>65,52</t>
  </si>
  <si>
    <t>DISTRIBUIDOR METALICO, COM ROSCA, 3 SAIDAS, DN 3/4" X 1/2", PARA CONEXAO COM ANEL DESLIZANTE EM TUBO PEX</t>
  </si>
  <si>
    <t>DISTRIBUIDOR, PLASTICO, 2 SAIDAS, DN 32 X 16 MM, PARA CONEXAO COM CRIMPAGEM EM TUBO PEX</t>
  </si>
  <si>
    <t>164,16</t>
  </si>
  <si>
    <t>DISTRIBUIDOR, PLASTICO, 2 SAIDAS, DN 32 X 20 MM, PARA CONEXAO COM CRIMPAGEM EM TUBO PEX</t>
  </si>
  <si>
    <t>177,89</t>
  </si>
  <si>
    <t>DISTRIBUIDOR, PLASTICO, 2 SAIDAS, DN 32 X 25 MM, PARA CONEXAO COM CRIMPAGEM EM TUBO PEX</t>
  </si>
  <si>
    <t>180,46</t>
  </si>
  <si>
    <t>DISTRIBUIDOR, PLASTICO, 3 SAIDAS, DN 32 X 16 MM, PARA CONEXAO COM CRIMPAGEM EM TUBO PEX</t>
  </si>
  <si>
    <t>176,52</t>
  </si>
  <si>
    <t>DISTRIBUIDOR, PLASTICO, 3 SAIDAS, DN 32 X 20 MM, PARA CONEXAO COM CRIMPAGEM EM TUBO PEX</t>
  </si>
  <si>
    <t>207,27</t>
  </si>
  <si>
    <t>DISTRIBUIDOR, PLASTICO, 3 SAIDAS, DN 32 X 25 MM, PARA CONEXAO COM CRIMPAGEM EM TUBO PEX</t>
  </si>
  <si>
    <t>221,21</t>
  </si>
  <si>
    <t>DIVISORIA (N2) PAINEL/VIDRO - PAINEL C/ MSO/COMEIA E=35MM - MONTANTE/RODAPE DUPLO ACO GALV PINTADO - COLOCADA</t>
  </si>
  <si>
    <t>102,13</t>
  </si>
  <si>
    <t>DIVISORIA (N2) PAINEL/VIDRO - PAINEL C/ MSO/COMEIA E=35MM - PERFIS SIMPLES ACO GALV PINTADO - COLOCADA</t>
  </si>
  <si>
    <t>DIVISORIA (N2) PAINEL/VIDRO - PAINEL MSO/COMEIA E=35MM - MONTANTE/RODAPE DUPLO ALUMINIO ANOD NAT - COLOCADA</t>
  </si>
  <si>
    <t>114,36</t>
  </si>
  <si>
    <t>DIVISORIA (N2) PAINEL/VIDRO - PAINEL MSO/COMEIA E=35MM - PERFIS SIMPLES ALUMINIO ANOD NAT - COLOCADA</t>
  </si>
  <si>
    <t>DIVISORIA (N2) PAINEL/VIDRO - PAINEL VERMICULITA E=35MM - PERFIS SIMPLES ALUMINIO ANOD NATURAL - COLOCADA</t>
  </si>
  <si>
    <t>255,98</t>
  </si>
  <si>
    <t>DIVISORIA (N3) PAINEL/VIDRO/PAINEL MSO/COMEIA E=35MM - MONTANTE/RODAPE DUPLO ACO GALV PINTADO - COLOCADA</t>
  </si>
  <si>
    <t>113,25</t>
  </si>
  <si>
    <t>DIVISORIA (N3) PAINEL/VIDRO/PAINEL MSO/COMEIA E=35MM - MONTANTE/RODAPE DUPLO ALUMINIO ANOD NAT - COLOCADA</t>
  </si>
  <si>
    <t>109,37</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</si>
  <si>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</si>
  <si>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</si>
  <si>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</si>
  <si>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227,54</t>
  </si>
  <si>
    <t>DIVISORIA (N3) PAINEL/VIDRO/PAINEL VERMICULITA E=35MM - MONTANTE/RODAPE PERFIL DUPLO ACO GALV PINTADO - COLOCADA</t>
  </si>
  <si>
    <t>219,78</t>
  </si>
  <si>
    <t>DIVISORIA CEGA (N1) - PAINEL MSO/COMEIA E=35MM - MONTANTE/RODAPE DUPLO   ACO GALV PINTADO - COLOCADA</t>
  </si>
  <si>
    <t>96,96</t>
  </si>
  <si>
    <t>DIVISORIA CEGA (N1) - PAINEL MSO/COMEIA E=35MM - MONTANTE/RODAPE DUPLO ALUMINIO ANOD NAT - COLOCADA</t>
  </si>
  <si>
    <t>103,42</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</si>
  <si>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</si>
  <si>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</si>
  <si>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</si>
  <si>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201,68</t>
  </si>
  <si>
    <t>DIVISORIA CEGA (N1) - PAINEL VERMICULITA E=35MM - PERFIS SIMPLES ALUMINIO ANOD NATURAL - COLOCADA</t>
  </si>
  <si>
    <t>245,64</t>
  </si>
  <si>
    <t>DIVISORIA EM GRANITO, COM DUAS FACES POLIDAS, TIPO ANDORINHA/ QUARTZ/ CASTELO/ CORUMBA OU OUTROS EQUIVALENTES DA REGIAO, E=  *3,0* CM</t>
  </si>
  <si>
    <t>535,34</t>
  </si>
  <si>
    <t>DIVISORIA EM MARMORE, COM DUAS FACES POLIDAS, BRANCO COMUM, E=  *3,0* CM</t>
  </si>
  <si>
    <t>609,72</t>
  </si>
  <si>
    <t>DIVISORIA, PLACA  PRE-MOLDADA EM GRANILITE, MARMORITE OU GRANITINA,  E = *3 CM</t>
  </si>
  <si>
    <t>158,78</t>
  </si>
  <si>
    <t>DOBRADEIRA ELETROMECANICA DE VERGALHAO, PARA ACO DE DIAMETRO ATE 1 1/2 "Â, MOTOR ELETRICO TRIFASICO, POTENCIA DE 3 HP ATE 5 HP</t>
  </si>
  <si>
    <t>88.968,68</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</si>
  <si>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</si>
  <si>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</si>
  <si>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</si>
  <si>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</si>
  <si>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</si>
  <si>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33,02</t>
  </si>
  <si>
    <t>DOMOS INDIVIDUAL EM ACRILICO BRANCO *95 X 95* CM, SEM INSTALACAO</t>
  </si>
  <si>
    <t>496,91</t>
  </si>
  <si>
    <t>DOSADOR DE AREIA, CAPACIDADE DE *26* LITROS</t>
  </si>
  <si>
    <t>1.255,66</t>
  </si>
  <si>
    <t>DUCHA HIGIENICA PLASTICA COM REGISTRO METALICO 1/2 "</t>
  </si>
  <si>
    <t>81,57</t>
  </si>
  <si>
    <t>DUCHA METALICA DE PAREDE, ARTICULAVEL, COM BRACO/CANO, SEM DESVIADOR</t>
  </si>
  <si>
    <t>162,80</t>
  </si>
  <si>
    <t>DUCHA METALICA DE PAREDE, ARTICULAVEL, COM DESVIADOR E DUCHA MANUAL</t>
  </si>
  <si>
    <t>366,11</t>
  </si>
  <si>
    <t>DUMPER COM CAPACIDADE DE CARGA DE 1700 KG, PARTIDA ELETRICA, MOTOR DIESEL COM POTENCIA DE 16 CV</t>
  </si>
  <si>
    <t>90.294,37</t>
  </si>
  <si>
    <t>ELEMENTO VAZADO CERAMICO DIAGONAL (TIPO FLOR/QUADRADO/XIS) 25 X 18 X 7 CM</t>
  </si>
  <si>
    <t>3,11</t>
  </si>
  <si>
    <t>ELEMENTO VAZADO CERAMICO QUADRADO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</si>
  <si>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</si>
  <si>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</si>
  <si>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</si>
  <si>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</si>
  <si>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</si>
  <si>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</si>
  <si>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</si>
  <si>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</si>
  <si>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</si>
  <si>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</si>
  <si>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</si>
  <si>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</si>
  <si>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</si>
  <si>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2.853,32</t>
  </si>
  <si>
    <t>ELETRICISTA DE MANUTENCAO INDUSTRIAL</t>
  </si>
  <si>
    <t>ELETRICISTA DE MANUTENCAO INDUSTRIAL (MENSALISTA)</t>
  </si>
  <si>
    <t>2.700,44</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</si>
  <si>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</si>
  <si>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</si>
  <si>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</si>
  <si>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</si>
  <si>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</si>
  <si>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</si>
  <si>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</si>
  <si>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</si>
  <si>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</si>
  <si>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</si>
  <si>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</si>
  <si>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</si>
  <si>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</si>
  <si>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</si>
  <si>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</si>
  <si>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</si>
  <si>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</si>
  <si>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</si>
  <si>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</si>
  <si>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</si>
  <si>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</si>
  <si>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2,54</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</si>
  <si>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</si>
  <si>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</si>
  <si>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</si>
  <si>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</si>
  <si>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</si>
  <si>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</si>
  <si>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</si>
  <si>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</si>
  <si>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</si>
  <si>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</si>
  <si>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</si>
  <si>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</si>
  <si>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22,70</t>
  </si>
  <si>
    <t>ELETRODUTO FLEXIVEL, EM ACO, TIPO CONDUITE, DIAMETRO DE 2"</t>
  </si>
  <si>
    <t>ELETRODUTO FLEXIVEL, EM ACO, TIPO CONDUITE, DIAMETRO DE 3"</t>
  </si>
  <si>
    <t>25,56</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</si>
  <si>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</si>
  <si>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</si>
  <si>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</si>
  <si>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</si>
  <si>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</si>
  <si>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</si>
  <si>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</si>
  <si>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</si>
  <si>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</si>
  <si>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</si>
  <si>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</si>
  <si>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</si>
  <si>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</si>
  <si>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</si>
  <si>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</si>
  <si>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3,00</t>
  </si>
  <si>
    <t>ELETRODUTODUTO PEAD FLEXIVEL PAREDE SIMPLES, CORRUGACAO HELICOIDAL, COR PRETA, SEM ROSCA, DE 4",  PARA CABEAMENTO SUBTERRANEO (NBR 15715)</t>
  </si>
  <si>
    <t>ELETROTECNICO</t>
  </si>
  <si>
    <t>ELETROTECNICO (MENSALISTA)</t>
  </si>
  <si>
    <t>4.658,48</t>
  </si>
  <si>
    <t>ELEVADOR DE CARGA A CABO, CABINE SEMI FECHADA 2,0 X 1,5 X 2,0 M, CAPACIDADE DE CARGA 1000 KG, TORRE  2,38 X 2,21 X 15 M, GUINCHO DE EMBREAGEM, FREIO DE SEGURANCA, LIMITADOR DE VELOCIDADE E CANCELA</t>
  </si>
  <si>
    <t>41.561,51</t>
  </si>
  <si>
    <t>ELEVADOR DE CREMALHEIRA CABINE FECHADA 1,5 X 2,5 X 2,35 M (UMA POR TORRE), CAPACIDADE DE CARGA 1200 KG (15 PESSOAS), TORRE  24 M (16 MODULOS), FREIO DE SEGURANCA, LIMITADOR DE CARGA</t>
  </si>
  <si>
    <t>195.670,78</t>
  </si>
  <si>
    <t>EMENDA PARA CALHA PLUVIAL, PVC, DIAMETRO ENTRE 119 E 170 MM, PARA DRENAGEM PREDIAL</t>
  </si>
  <si>
    <t>EMULSAO ASFALTICA ANIONICA</t>
  </si>
  <si>
    <t>5,61</t>
  </si>
  <si>
    <t>EMULSAO ASFALTICA CATIONICA RL-1C PARA USO EM PAVIMENTACAO ASFALTICA (COLETADO CAIXA NA ANP ACRESCIDO DE ICMS)</t>
  </si>
  <si>
    <t>2.419,55</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</si>
  <si>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</si>
  <si>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</si>
  <si>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</si>
  <si>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</si>
  <si>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</si>
  <si>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</si>
  <si>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</si>
  <si>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</si>
  <si>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</si>
  <si>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</si>
  <si>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</si>
  <si>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</si>
  <si>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2.879,46</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</si>
  <si>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</si>
  <si>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</si>
  <si>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</si>
  <si>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</si>
  <si>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</si>
  <si>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</si>
  <si>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45,84</t>
  </si>
  <si>
    <t>ENGATE/RABICHO FLEXIVEL PLASTICO (PVC OU ABS) BRANCO 1/2 " X 30 CM</t>
  </si>
  <si>
    <t>ENGATE/RABICHO FLEXIVEL PLASTICO (PVC OU ABS) BRANCO 1/2 " X 40 CM</t>
  </si>
  <si>
    <t>ENGENHEIRO CIVIL DE OBRA JUNIOR</t>
  </si>
  <si>
    <t>ENGENHEIRO CIVIL DE OBRA JUNIOR (MENSALISTA)</t>
  </si>
  <si>
    <t>15.872,56</t>
  </si>
  <si>
    <t>ENGENHEIRO CIVIL DE OBRA PLENO</t>
  </si>
  <si>
    <t>102,53</t>
  </si>
  <si>
    <t>ENGENHEIRO CIVIL DE OBRA PLENO (MENSALISTA)</t>
  </si>
  <si>
    <t>18.066,23</t>
  </si>
  <si>
    <t>ENGENHEIRO CIVIL DE OBRA SENIOR</t>
  </si>
  <si>
    <t>ENGENHEIRO CIVIL DE OBRA SENIOR (MENSALISTA)</t>
  </si>
  <si>
    <t>24.696,05</t>
  </si>
  <si>
    <t>ENGENHEIRO CIVIL JUNIOR</t>
  </si>
  <si>
    <t>91,41</t>
  </si>
  <si>
    <t>ENGENHEIRO CIVIL JUNIOR (MENSALISTA)</t>
  </si>
  <si>
    <t>16.104,11</t>
  </si>
  <si>
    <t>ENGENHEIRO CIVIL PLENO</t>
  </si>
  <si>
    <t>103,11</t>
  </si>
  <si>
    <t>ENGENHEIRO CIVIL PLENO (MENSALISTA)</t>
  </si>
  <si>
    <t>18.168,61</t>
  </si>
  <si>
    <t>ENGENHEIRO CIVIL SENIOR</t>
  </si>
  <si>
    <t>141,31</t>
  </si>
  <si>
    <t>ENGENHEIRO CIVIL SENIOR (MENSALISTA)</t>
  </si>
  <si>
    <t>24.898,35</t>
  </si>
  <si>
    <t>ENGENHEIRO ELETRICISTA</t>
  </si>
  <si>
    <t>91,91</t>
  </si>
  <si>
    <t>ENGENHEIRO ELETRICISTA (MENSALISTA)</t>
  </si>
  <si>
    <t>16.194,73</t>
  </si>
  <si>
    <t>ENGENHEIRO SANITARISTA</t>
  </si>
  <si>
    <t>ENGENHEIRO SANITARISTA (MENSALISTA)</t>
  </si>
  <si>
    <t>16.035,24</t>
  </si>
  <si>
    <t>ENXADA ESTREITA *25 X 23* CM COM CABO</t>
  </si>
  <si>
    <t>37,14</t>
  </si>
  <si>
    <t>EPI - FAMILIA ALMOXARIFE - HORISTA (ENCARGOS COMPLEMENTARES - COLETADO CAIXA)</t>
  </si>
  <si>
    <t>EPI - FAMILIA ALMOXARIFE - MENSALISTA (ENCARGOS COMPLEMENTARES - COLETADO CAIXA)</t>
  </si>
  <si>
    <t>108,80</t>
  </si>
  <si>
    <t>EPI - FAMILIA CARPINTEIRO DE FORMAS - HORISTA (ENCARGOS COMPLEMENTARES - COLETADO CAIXA)</t>
  </si>
  <si>
    <t>1,05</t>
  </si>
  <si>
    <t>EPI - FAMILIA CARPINTEIRO DE FORMAS - MENSALISTA (ENCARGOS COMPLEMENTARES - COLETADO CAIXA)</t>
  </si>
  <si>
    <t>197,14</t>
  </si>
  <si>
    <t>EPI - FAMILIA ELETRICISTA - HORISTA (ENCARGOS COMPLEMENTARES - COLETADO CAIXA)</t>
  </si>
  <si>
    <t>EPI - FAMILIA ELETRICISTA - MENSALISTA (ENCARGOS COMPLEMENTARES - COLETADO CAIXA)</t>
  </si>
  <si>
    <t>171,87</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</si>
  <si>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</si>
  <si>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</si>
  <si>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</si>
  <si>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</si>
  <si>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</si>
  <si>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</si>
  <si>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103,22</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</si>
  <si>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</si>
  <si>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</si>
  <si>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</si>
  <si>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</si>
  <si>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</si>
  <si>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</si>
  <si>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</si>
  <si>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</si>
  <si>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</si>
  <si>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</si>
  <si>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244,54</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</si>
  <si>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</si>
  <si>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</si>
  <si>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</si>
  <si>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188.694,18</t>
  </si>
  <si>
    <t>EQUIPAMENTO PARA DEMARCACAO DE FAIXAS DE TRAFEGO A FRIO, A SER MONTADO SOBRE CAMINHAO DE PBT MINIMO DE 9 T E DISTANCIA MINIMA ENTRE EIXOS DE 4,3 M, CAPACIDADE PARA 800 L DE TINTA (INCLUI MONTAGEM, NAO INCLUI CAMINHAO)</t>
  </si>
  <si>
    <t>1.432.812,50</t>
  </si>
  <si>
    <t>EQUIPAMENTO PARA DEMARCACAO DE FAIXAS DE TRAFEGO A QUENTE, A SER MONTADO SOBRE CAMINHAO DE PBT MINIMO DE 17 T E DISTANCIA MINIMA ENTRE EIXOS DE 5,2 M, CAPACIDADE PARA 1.000 KG DE MATERIAL TERMOPLASTICO (INCLUI MONTAGEM, NAO INCLUI CAMINHAO E NEM COMPRESSOR DE AR)</t>
  </si>
  <si>
    <t>2.132.812,50</t>
  </si>
  <si>
    <t>ESCADA DUPLA DE ABRIR EM ALUMINIO, MODELO PINTOR, 8 DEGRAUS</t>
  </si>
  <si>
    <t>279,18</t>
  </si>
  <si>
    <t>ESCADA EXTENSIVEL EM ALUMINIO COM 6,00 M ESTENDIDA</t>
  </si>
  <si>
    <t>790,65</t>
  </si>
  <si>
    <t>ESCAVADEIRA HIDRAULICA SOBRE ESTEIRA, COM GARRA GIRATORIA DE MANDIBULAS, PESO OPERACIONAL ENTRE 22,00 E 25,50 TON, POTENCIA LIQUIDA ENTRE 150 E 160 HP</t>
  </si>
  <si>
    <t>682.998,72</t>
  </si>
  <si>
    <t>ESCAVADEIRA HIDRAULICA SOBRE ESTEIRAS CACAMBA 0,40 A 1,20 M3, PESO OPERACIONAL 21,19 T, POTENCIA LIQUIDA 173 HP</t>
  </si>
  <si>
    <t>618.906,25</t>
  </si>
  <si>
    <t>ESCAVADEIRA HIDRAULICA SOBRE ESTEIRAS COM CACAMBA DE 1,20 M3, PESO OPERACIONAL 21 T, POTENCIA BRUTA 155 HP</t>
  </si>
  <si>
    <t>648.031,25</t>
  </si>
  <si>
    <t>ESCAVADEIRA HIDRAULICA SOBRE ESTEIRAS, CACAMBA  0,80 M3, PESO OPERACIONAL 17,8 T, POTENCIA LIQUIDA 110 HP</t>
  </si>
  <si>
    <t>555.777,05</t>
  </si>
  <si>
    <t>ESCAVADEIRA HIDRAULICA SOBRE ESTEIRAS, CACAMBA 0,4 A 1,70 M3, PESO OPERACIONAL 23,2 T, POTENCIA BRUTA 183 HP</t>
  </si>
  <si>
    <t>664.050,00</t>
  </si>
  <si>
    <t>ESCAVADEIRA HIDRAULICA SOBRE ESTEIRAS, CACAMBA 0,62M3, PESO OPERACIONAL 12,61T, POTENCIA LIQUIDA 95HP</t>
  </si>
  <si>
    <t>509.687,50</t>
  </si>
  <si>
    <t>ESCAVADEIRA HIDRAULICA SOBRE ESTEIRAS, CACAMBA 0,80 A 1,30 M3, PESO OPERACIONAL 22,18 T, POTENCIA LIQUIDA 170 HP</t>
  </si>
  <si>
    <t>607.984,37</t>
  </si>
  <si>
    <t>ESCAVADEIRA HIDRAULICA SOBRE ESTEIRAS, CACAMBA 0,80M3, PESO OPERACIONAL 17T, POTENCIA BRUTA 111HP</t>
  </si>
  <si>
    <t>582.500,00</t>
  </si>
  <si>
    <t>ESCAVADEIRA HIDRAULICA SOBRE ESTEIRAS, CAPACIDADE DA CACAMBA ENTRE 1,20 E 1,50 M3, PESO OPERACIONAL ENTRE 20,00 E 22,00 TON, POTENCIA LIQUIDA ENTRE 150 E 155 HP, EQUIPADA COM CLAMSHELL</t>
  </si>
  <si>
    <t>657.514,35</t>
  </si>
  <si>
    <t>ESCORA PRE-MOLDADA EM CONCRETO, *10 X 10* CM, H = 2,30M</t>
  </si>
  <si>
    <t>32,99</t>
  </si>
  <si>
    <t>ESCOVA CIRCULAR EM ACO LATONADO, 6 X 1 " (DIAMETRO X ESPESSURA), FURO DE 1 1/4 ", FIO ONDULADO *0,30* MM</t>
  </si>
  <si>
    <t>43,29</t>
  </si>
  <si>
    <t>ESCOVA DE ACO, COM CABO, *4  X 15* FILEIRAS DE CERDAS</t>
  </si>
  <si>
    <t>ESGUICHO JATO REGULAVEL, TIPO ELKHART, ENGATE RAPIDO 1 1/2", PARA COMBATE A INCENDIO</t>
  </si>
  <si>
    <t>182,02</t>
  </si>
  <si>
    <t>ESGUICHO JATO REGULAVEL, TIPO ELKHART, ENGATE RAPIDO 2 1/2", PARA COMBATE A INCENDIO</t>
  </si>
  <si>
    <t>221,42</t>
  </si>
  <si>
    <t>ESGUICHO TIPO JATO SOLIDO, EM LATAO, ENGATE RAPIDO 1 1/2" X 13 MM, PARA MANGUEIRA EM INSTALACAO PREDIAL COMBATE A INCENDIO</t>
  </si>
  <si>
    <t>55,56</t>
  </si>
  <si>
    <t>ESGUICHO TIPO JATO SOLIDO, EM LATAO, ENGATE RAPIDO 1 1/2" X 16 MM, PARA MANGUEIRA EM INSTALACAO PREDIAL COMBATE A INCENDIO</t>
  </si>
  <si>
    <t>56,08</t>
  </si>
  <si>
    <t>ESGUICHO TIPO JATO SOLIDO, EM LATAO, ENGATE RAPIDO 1 1/2" X 19 MM, PARA MANGUEIRA EM INSTALACAO PREDIAL COMBATE A INCENDIO</t>
  </si>
  <si>
    <t>ESGUICHO TIPO JATO SOLIDO, EM LATAO, ENGATE RAPIDO 2 1/2" X 13 MM, PARA MANGUEIRA EM INSTALACAO PREDIAL COMBATE A INCENDIO</t>
  </si>
  <si>
    <t>91,52</t>
  </si>
  <si>
    <t>ESGUICHO TIPO JATO SOLIDO, EM LATAO, ENGATE RAPIDO 2 1/2" X 16 MM, PARA MANGUEIRA EM INSTALACAO PREDIAL COMBATE A INCENDIO</t>
  </si>
  <si>
    <t>ESGUICHO TIPO JATO SOLIDO, EM LATAO, ENGATE RAPIDO 2 1/2" X 19 MM, PARA MANGUEIRA EM INSTALACAO PREDIAL COMBATE A INCENDIO</t>
  </si>
  <si>
    <t>100,38</t>
  </si>
  <si>
    <t>ESMERILHADEIRA ANGULAR ELETRICA, DIAMETRO DO DISCO 7 '' (180 MM), ROTACAO 8500 RPM, POTENCIA 2400 W</t>
  </si>
  <si>
    <t>737,07</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</si>
  <si>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</si>
  <si>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</si>
  <si>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</si>
  <si>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</si>
  <si>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</si>
  <si>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</si>
  <si>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</si>
  <si>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74.000,00</t>
  </si>
  <si>
    <t>ESPARGIDOR DE ASFALTO PRESSURIZADO, TANQUE 6 M3 COM ISOLACAO TERMICA, AQUECIDO COM 2 MACARICOS, COM BARRA ESPARGIDORA 3,60 M, A SER MONTADO SOBRE CAMINHAO</t>
  </si>
  <si>
    <t>157.088,52</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</si>
  <si>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</si>
  <si>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</si>
  <si>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</si>
  <si>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</si>
  <si>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</si>
  <si>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</si>
  <si>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2,30</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</si>
  <si>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</si>
  <si>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</si>
  <si>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</si>
  <si>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</si>
  <si>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</si>
  <si>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363,11</t>
  </si>
  <si>
    <t>ESPELHO, RETO OU CURVO, EM LATAO CROMADO, ESPESSURA ATE 6 MM, LARGURA *40*MM, ALTURA *180*MM - PARA FECHADURA DE EMBUTIR</t>
  </si>
  <si>
    <t>ESPELHO, RETO OU CURVO, EM LATAO CROMADO, ESPESSURA MINIMA 6 MM, LARGURA *43*MM, ALTURA *230*MM - PARA FECHADURA DE EMBUTIR</t>
  </si>
  <si>
    <t>ESPOLETA SIMPLES N 8.</t>
  </si>
  <si>
    <t>5,80</t>
  </si>
  <si>
    <t>ESPUMA EXPANSIVA DE POLIURETANO, APLICACAO MANUAL - 500 ML</t>
  </si>
  <si>
    <t>24,99</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</si>
  <si>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</si>
  <si>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</si>
  <si>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</si>
  <si>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5.040,81</t>
  </si>
  <si>
    <t>ESTABILIZADOR BIVOLT AUTOMATICO, 1000 VA</t>
  </si>
  <si>
    <t>406,50</t>
  </si>
  <si>
    <t>ESTABILIZADOR BIVOLT AUTOMATICO, 1500 VA</t>
  </si>
  <si>
    <t>737,32</t>
  </si>
  <si>
    <t>ESTABILIZADOR BIVOLT AUTOMATICO, 2000 VA</t>
  </si>
  <si>
    <t>1.009,83</t>
  </si>
  <si>
    <t>ESTABILIZADOR BIVOLT AUTOMATICO, 300 VA</t>
  </si>
  <si>
    <t>161,47</t>
  </si>
  <si>
    <t>ESTABILIZADOR BIVOLT AUTOMATICO, 500 VA</t>
  </si>
  <si>
    <t>235,57</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</si>
  <si>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</si>
  <si>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</si>
  <si>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</si>
  <si>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164,00</t>
  </si>
  <si>
    <t>ESTILETE DE METAL, LAMINA 18 MM</t>
  </si>
  <si>
    <t>ESTOPA</t>
  </si>
  <si>
    <t>ESTOPIM SIMPLES</t>
  </si>
  <si>
    <t>ESTRIBO COM PARAFUSO EM CHAPA DE FERRO FUNDIDO DE 2" X 3/16" X 35 CM, SECAO "U", PARA MADEIRAMENTO DE TELHADO</t>
  </si>
  <si>
    <t>ESTUCADOR</t>
  </si>
  <si>
    <t>ESTUCADOR (MENSALISTA)</t>
  </si>
  <si>
    <t>2.625,40</t>
  </si>
  <si>
    <t>ETANOL</t>
  </si>
  <si>
    <t>EXAMES - HORISTA (COLETADO CAIXA)</t>
  </si>
  <si>
    <t>EXAMES - MENSALISTA (COLETADO CAIXA)</t>
  </si>
  <si>
    <t>103,70</t>
  </si>
  <si>
    <t>EXTENSAO DE SOLDA 201 ACETILENO, E = *1,5 A 2,5* MM</t>
  </si>
  <si>
    <t>22,61</t>
  </si>
  <si>
    <t>EXTENSAO DE SOLDA 201 GLP, E = *2,5 A 4,0* MM</t>
  </si>
  <si>
    <t>EXTINTOR DE INCENDIO PORTATIL COM CARGA DE AGUA PRESSURIZADA DE 10 L, CLASSE A</t>
  </si>
  <si>
    <t>EXTINTOR DE INCENDIO PORTATIL COM CARGA DE GAS CARBONICO CO2 DE 4 KG, CLASSE BC</t>
  </si>
  <si>
    <t>526,15</t>
  </si>
  <si>
    <t>EXTINTOR DE INCENDIO PORTATIL COM CARGA DE GAS CARBONICO CO2 DE 6 KG, CLASSE BC</t>
  </si>
  <si>
    <t>570,00</t>
  </si>
  <si>
    <t>EXTINTOR DE INCENDIO PORTATIL COM CARGA DE PO QUIMICO SECO (PQS) DE 12 KG, CLASSE BC</t>
  </si>
  <si>
    <t>263,07</t>
  </si>
  <si>
    <t>EXTINTOR DE INCENDIO PORTATIL COM CARGA DE PO QUIMICO SECO (PQS) DE 4 KG, CLASSE BC</t>
  </si>
  <si>
    <t>160,76</t>
  </si>
  <si>
    <t>EXTINTOR DE INCENDIO PORTATIL COM CARGA DE PO QUIMICO SECO (PQS) DE 6 KG, CLASSE BC</t>
  </si>
  <si>
    <t>190,00</t>
  </si>
  <si>
    <t>EXTINTOR DE INCENDIO PORTATIL COM CARGA DE PO QUIMICO SECO (PQS) DE 8 KG, CLASSE BC</t>
  </si>
  <si>
    <t>226,53</t>
  </si>
  <si>
    <t>EXTREMIDADE PVC PBA, BF, JE, DN 100/ DE 110 MM (NBR 10351)</t>
  </si>
  <si>
    <t>197,82</t>
  </si>
  <si>
    <t>EXTREMIDADE PVC PBA, BF, JE, DN 50 / DE 60 MM (NBR 10351)</t>
  </si>
  <si>
    <t>39,55</t>
  </si>
  <si>
    <t>EXTREMIDADE PVC PBA, BF, JE, DN 75/ DE 85 MM (NBR 10351)</t>
  </si>
  <si>
    <t>124,89</t>
  </si>
  <si>
    <t>EXTREMIDADE PVC PBA, PF, JE, DN 100 / DE 110 MM (NBR 10351)</t>
  </si>
  <si>
    <t>162,63</t>
  </si>
  <si>
    <t>EXTREMIDADE PVC PBA, PF, JE, DN 50/ DE 60 MM (NBR 10351)</t>
  </si>
  <si>
    <t>40,97</t>
  </si>
  <si>
    <t>EXTREMIDADE PVC PBA, PF, JE, DN 75 / DE 85 MM (NBR 10351)</t>
  </si>
  <si>
    <t>102,77</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</si>
  <si>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</si>
  <si>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</si>
  <si>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</si>
  <si>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</si>
  <si>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</si>
  <si>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</si>
  <si>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</si>
  <si>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275,87</t>
  </si>
  <si>
    <t>FAIXA / FILETE / LISTELO EM CERAMICA, LISO OU CORDAO, BRANCO, *2 X 30* CM (L X C)</t>
  </si>
  <si>
    <t>FECHADRUA BICO DE PAPAGAIO PARA PORTA DE CORRER EXTERNA, EM ACO INOX COM ACABAMENTO CROMADO, MAQUINA COM 45 MM, INCLUINDO CHAVE TIPO CILINDRO</t>
  </si>
  <si>
    <t>58,23</t>
  </si>
  <si>
    <t>FECHADRUA BICO DE PAPAGAIO PARA PORTA DE CORRER INTERNA, EM ACO INOX COM ACABAMENTO CROMADO, MAQUINA COM 45 MM, INCLUINDO CHAVE TIPO BIPARTIDA</t>
  </si>
  <si>
    <t>48,21</t>
  </si>
  <si>
    <t>FECHADURA AUXILIAR DE SEGURANÃA PARA PORTA EXTERNA, EM ACO INOX, BROCA DE 45 A 55 MM, LINGUETA COM 3 AVANCOS, INCLUINDO 2 CHAVES TIPO CILINDRO</t>
  </si>
  <si>
    <t>73,98</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</si>
  <si>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</si>
  <si>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</si>
  <si>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</si>
  <si>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</si>
  <si>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</si>
  <si>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</si>
  <si>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</si>
  <si>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</si>
  <si>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</si>
  <si>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79,14</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</si>
  <si>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</si>
  <si>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</si>
  <si>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</si>
  <si>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29,60</t>
  </si>
  <si>
    <t>FECHADURA ROSETA REDONDA PARA PORTA DE BANHEIRO, EM ACO INOX (MAQUINA, TESTA E CONTRA-TESTA) E EM ZAMAC (MACANETA, LINGUETA E TRINCOS) COM ACABAMENTO CROMADO, MAQUINA DE 40 MM, INCLUINDO CHAVE TIPO TRANQUETA</t>
  </si>
  <si>
    <t>44,78</t>
  </si>
  <si>
    <t>FECHADURA ROSETA REDONDA PARA PORTA DE BANHEIRO, EM ACO INOX (MAQUINA, TESTA E CONTRA-TESTA) E EM ZAMAC (MACANETA, LINGUETA E TRINCOS) COM ACABAMENTO CROMADO, MAQUINA DE 55 MM, INCLUINDO CHAVE TIPO TRANQUETA</t>
  </si>
  <si>
    <t>71,71</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</si>
  <si>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</si>
  <si>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</si>
  <si>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83,86</t>
  </si>
  <si>
    <t>FECHADURA ROSETA REDONDA PARA PORTA INTERNA, EM ACO INOX (MAQUINA, TESTA E CONTRA-TESTA) E EM ZAMAC (MACANETA, LINGUETA E TRINCOS) COM ACABAMENTO CROMADO, MAQUINA DE 40 MM, INCLUINDO CHAVE TIPO INTERNA</t>
  </si>
  <si>
    <t>44,43</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</si>
  <si>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</si>
  <si>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</si>
  <si>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</si>
  <si>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</si>
  <si>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</si>
  <si>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84,61</t>
  </si>
  <si>
    <t>FECHO QUEBRA UNHA, EM LATAO COM ACABAMENTO CROMADO, DE EMBUTIR, COM COMANDO ALAVANCA, ALTURA DE DE 40 CM, LARGURA MINIMA DE 1,90 CM E ESPESSURA MINIMA DE 1,90 MM, PARA PORTAS E JANELAS (INCLUI PARAFUSOS)</t>
  </si>
  <si>
    <t>110,67</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</si>
  <si>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</si>
  <si>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</si>
  <si>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</si>
  <si>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</si>
  <si>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</si>
  <si>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</si>
  <si>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</si>
  <si>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</si>
  <si>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71,44</t>
  </si>
  <si>
    <t>FERRAMENTAS - FAMILIA ELETRICISTA - HORISTA (ENCARGOS COMPLEMENTARES - COLETADO CAIXA)</t>
  </si>
  <si>
    <t>FERRAMENTAS - FAMILIA ELETRICISTA - MENSALISTA (ENCARGOS COMPLEMENTARES - COLETADO CAIXA)</t>
  </si>
  <si>
    <t>117,38</t>
  </si>
  <si>
    <t>FERRAMENTAS - FAMILIA ENCANADOR - HORISTA (ENCARGOS COMPLEMENTARES - COLETADO CAIXA)</t>
  </si>
  <si>
    <t>FERRAMENTAS - FAMILIA ENCANADOR - MENSALISTA (ENCARGOS COMPLEMENTARES - COLETADO CAIXA)</t>
  </si>
  <si>
    <t>53,34</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</si>
  <si>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</si>
  <si>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</si>
  <si>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</si>
  <si>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</si>
  <si>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</si>
  <si>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</si>
  <si>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</si>
  <si>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</si>
  <si>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110,22</t>
  </si>
  <si>
    <t>FERRAMENTAS - FAMILIA PINTOR - HORISTA (ENCARGOS COMPLEMENTARES - COLETADO CAIXA)</t>
  </si>
  <si>
    <t>FERRAMENTAS - FAMILIA PINTOR - MENSALISTA (ENCARGOS COMPLEMENTARES - COLETADO CAIXA)</t>
  </si>
  <si>
    <t>240,10</t>
  </si>
  <si>
    <t>FERRAMENTAS - FAMILIA SERVENTE - HORISTA (ENCARGOS COMPLEMENTARES - COLETADO CAIXA)</t>
  </si>
  <si>
    <t>FERRAMENTAS - FAMILIA SERVENTE - MENSALISTA (ENCARGOS COMPLEMENTARES - COLETADO CAIXA)</t>
  </si>
  <si>
    <t>76,97</t>
  </si>
  <si>
    <t>FERRAMENTAS - FAMILIA SOLDADOR - HORISTA (ENCARGOS COMPLEMENTARES - COLETADO CAIXA)</t>
  </si>
  <si>
    <t>FERRAMENTAS - FAMILIA SOLDADOR - MENSALISTA (ENCARGOS COMPLEMENTARES - COLETADO CAIXA)</t>
  </si>
  <si>
    <t>167,28</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</si>
  <si>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</si>
  <si>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</si>
  <si>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</si>
  <si>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</si>
  <si>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</si>
  <si>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</si>
  <si>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</si>
  <si>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</si>
  <si>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</si>
  <si>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</si>
  <si>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</si>
  <si>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</si>
  <si>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</si>
  <si>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</si>
  <si>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</si>
  <si>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</si>
  <si>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</si>
  <si>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</si>
  <si>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</si>
  <si>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1.075,08</t>
  </si>
  <si>
    <t>FILTRO ANAEROBIO, EM POLIETILENO DE ALTA DENSIDADE (PEAD), CAPACIDADE *2800* LITROS (NBR 13969)</t>
  </si>
  <si>
    <t>2.752,66</t>
  </si>
  <si>
    <t>FILTRO ANAEROBIO, EM POLIETILENO DE ALTA DENSIDADE (PEAD), CAPACIDADE *5000* LITROS (NBR 13969)</t>
  </si>
  <si>
    <t>3.762,39</t>
  </si>
  <si>
    <t>FINCAPINO CURTO CALIBRE 22 VERMELHO, CARGA MEDIA (ACAO DIRETA)</t>
  </si>
  <si>
    <t xml:space="preserve">CENTO </t>
  </si>
  <si>
    <t>FINCAPINO LONGO CALIBRE 22, CARGA FORTE (ACAO DIRETA)</t>
  </si>
  <si>
    <t>65,00</t>
  </si>
  <si>
    <t>FIO COBRE NU DE 150 A 500 MM2, PARA TENSOES DE ATE 600 V</t>
  </si>
  <si>
    <t>60,50</t>
  </si>
  <si>
    <t>FIO COBRE NU DE 16 A 35 MM2, PARA TENSOES DE ATE 600 V</t>
  </si>
  <si>
    <t>61,71</t>
  </si>
  <si>
    <t>FIO COBRE NU DE 50 A 120 MM2, PARA TENSOES DE ATE 600 V</t>
  </si>
  <si>
    <t>59,69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</si>
  <si>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</si>
  <si>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</si>
  <si>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</si>
  <si>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</si>
  <si>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</si>
  <si>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</si>
  <si>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</si>
  <si>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</si>
  <si>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68,25</t>
  </si>
  <si>
    <t>FITA ADESIVA ALUMINIZADA, PARA INSTALACAO DE MANTAS DE SUBCOBERTURA,  L = *5* CM</t>
  </si>
  <si>
    <t>FITA ADESIVA ANTICORROSIVA DE PVC FLEXIVEL, COR PRETA, PARA PROTECAO TUBULACAO, 50 MM X 30 M (L X C), E= *0,25* MM</t>
  </si>
  <si>
    <t>FITA ADESIVA ASFALTICA ALUMINIZADA MULTIUSO, L = 10 CM, ROLO DE 10 M</t>
  </si>
  <si>
    <t>60,51</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</si>
  <si>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</si>
  <si>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</si>
  <si>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</si>
  <si>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</si>
  <si>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</si>
  <si>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</si>
  <si>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</si>
  <si>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</si>
  <si>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46,71</t>
  </si>
  <si>
    <t>FITA METALICA PERFURADA, L = *18* MM, ROLO DE 30 M, CARGA RECOMENDADA = *30* KGF</t>
  </si>
  <si>
    <t>FITA METALICA PERFURADA, L = 17 MM, ROLO DE 30 M, CARGA RECOMENDADA = *19* KGF</t>
  </si>
  <si>
    <t>40,54</t>
  </si>
  <si>
    <t>FITA METALICA PERFURADA, L = 25 MM, ROLO DE 30 M, CARGA RECOMENDADA = *222,5* KGF</t>
  </si>
  <si>
    <t>141,90</t>
  </si>
  <si>
    <t>FITA PLASTICA ZEBRADA PARA DEMARCACAO DE AREAS, LARGURA = 7 CM, SEM ADESIVO (COLETADO CAIXA)</t>
  </si>
  <si>
    <t>FITA VEDA ROSCA EM ROLOS DE 18 MM X 10 M (L X C)</t>
  </si>
  <si>
    <t>4,12</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</si>
  <si>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</si>
  <si>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</si>
  <si>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</si>
  <si>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</si>
  <si>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</si>
  <si>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</si>
  <si>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</si>
  <si>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</si>
  <si>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123,36</t>
  </si>
  <si>
    <t>FLANGE PVC, ROSCAVEL, SEXTAVADO, SEM FUROS, 1 1/2"</t>
  </si>
  <si>
    <t>FLANGE PVC, ROSCAVEL, SEXTAVADO, SEM FUROS, 1 1/4"</t>
  </si>
  <si>
    <t>FLANGE PVC, ROSCAVEL, SEXTAVADO, SEM FUROS, 1/2"</t>
  </si>
  <si>
    <t>FLANGE PVC, ROSCAVEL, SEXTAVADO, SEM FUROS, 1"</t>
  </si>
  <si>
    <t>FLANGE PVC, ROSCAVEL, SEXTAVADO, SEM FUROS, 2 1/2"</t>
  </si>
  <si>
    <t>109,10</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</si>
  <si>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</si>
  <si>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</si>
  <si>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</si>
  <si>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</si>
  <si>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</si>
  <si>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</si>
  <si>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55,70</t>
  </si>
  <si>
    <t>FLANGE SEXTAVADO DE FERRO GALVANIZADO, COM ROSCA BSP, DE 2"</t>
  </si>
  <si>
    <t>FLANGE SEXTAVADO DE FERRO GALVANIZADO, COM ROSCA BSP, DE 3/4"</t>
  </si>
  <si>
    <t>FLANGE SEXTAVADO DE FERRO GALVANIZADO, COM ROSCA BSP, DE 3"</t>
  </si>
  <si>
    <t>75,32</t>
  </si>
  <si>
    <t>FLANGE SEXTAVADO DE FERRO GALVANIZADO, COM ROSCA BSP, DE 4"</t>
  </si>
  <si>
    <t>111,35</t>
  </si>
  <si>
    <t>FLANGE SEXTAVADO DE FERRO GALVANIZADO, COM ROSCA BSP, DE 6"</t>
  </si>
  <si>
    <t>187,08</t>
  </si>
  <si>
    <t>FORRO COMPOSTO POR PAINEIS DE LA DE VIDRO, REVESTIDOS EM PVC MICROPERFURADO, DE *1250 X 625* MM, ESPESSURA 15 MM (COM COLOCACAO)</t>
  </si>
  <si>
    <t>121,67</t>
  </si>
  <si>
    <t>FORRO DE FIBRA MINERAL EM PLACAS DE 1250 X 625 MM, E = 15 MM, BORDA RETA, COM PINTURA ANTIMOFO, APOIADO EM PERFIL DE ACO GALVANIZADO COM 24 MM DE BASE - INSTALADO</t>
  </si>
  <si>
    <t>110,96</t>
  </si>
  <si>
    <t>FORRO DE FIBRA MINERAL EM PLACAS DE 625 X 625 MM, E = 15 MM, BORDA RETA, COM PINTURA ANTIMOFO, APOIADO EM PERFIL DE ACO GALVANIZADO COM 24 MM DE BASE - INSTALADO</t>
  </si>
  <si>
    <t>121,03</t>
  </si>
  <si>
    <t>FORRO DE FIBRA MINERAL EM PLACAS DE 625 X 625 MM, E = 15/16 MM, BORDA REBAIXADA, COM PINTURA ANTIMOFO, APOIADO EM PERFIL DE ACO GALVANIZADO COM 24 MM DE BASE - INSTALADO</t>
  </si>
  <si>
    <t>129,81</t>
  </si>
  <si>
    <t>FORRO DE MADEIRA CEDRINHO OU EQUIVALENTE DA REGIAO, ENCAIXE MACHO/FEMEA COM FRISO, *10 X 1* CM (SEM COLOCACAO)</t>
  </si>
  <si>
    <t>57,17</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</si>
  <si>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</si>
  <si>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</si>
  <si>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</si>
  <si>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83,43</t>
  </si>
  <si>
    <t>FORRO DE PVC LISO, BRANCO, REGUA DE 20 CM, ESPESSURA DE 8 MM A 10 MM, COMPRIMENTO 6 M (SEM COLOCACAO)</t>
  </si>
  <si>
    <t>33,89</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</si>
  <si>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</si>
  <si>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</si>
  <si>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</si>
  <si>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4.379,24</t>
  </si>
  <si>
    <t>FOSSA SEPTICA, SEM FILTRO, PARA 4 A 7 CONTRIBUINTES, CILINDRICA,  COM TAMPA, EM POLIETILENO DE ALTA DENSIDADE (PEAD), CAPACIDADE APROXIMADA DE 1100 LITROS (NBR 7229)</t>
  </si>
  <si>
    <t>1.126,09</t>
  </si>
  <si>
    <t>FOSSA SEPTICA, SEM FILTRO, PARA 8 A 14 CONTRIBUINTES, CILINDRICA, COM TAMPA, EM POLIETILENO DE ALTA DENSIDADE (PEAD), CAPACIDADE APROXIMADA DE 3000 LITROS (NBR 7229)</t>
  </si>
  <si>
    <t>3.465,27</t>
  </si>
  <si>
    <t>FOSSA SEPTICA,SEM FILTRO, PARA 40 A 52 CONTRIBUINTES, CILINDRICA, COM TAMPA, EM POLIETILENO DE ALTA DENSIDADE (PEAD), CAPACIDADE APROXIMADA DE 10000 LITROS (NBR 7229)</t>
  </si>
  <si>
    <t>10.009,69</t>
  </si>
  <si>
    <t>FRESADORA DE ASFALTO A FRIO SOBRE ESTEIRAS, LARG. FRESAGEM 2,00 M, POT. 410 KW/550 HP</t>
  </si>
  <si>
    <t>4.186.460,85</t>
  </si>
  <si>
    <t>FRESADORA DE ASFALTO A FRIO SOBRE RODAS, LARG. FRESAGEM 1,00 M, POT. 155 KW/208 HP</t>
  </si>
  <si>
    <t>1.792.161,45</t>
  </si>
  <si>
    <t>FUNDO ANTICORROSIVO PARA METAIS FERROSOS (ZARCAO)</t>
  </si>
  <si>
    <t>FUNDO PREPARADOR ACRILICO BASE AGUA</t>
  </si>
  <si>
    <t>FURO PARA TORNEIRA OU OUTROS ACESSORIOS  EM BANCADA DE MARMORE/ GRANITO OU OUTRO TIPO DE PEDRA NATURAL</t>
  </si>
  <si>
    <t>21,32</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</si>
  <si>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</si>
  <si>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</si>
  <si>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</si>
  <si>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</si>
  <si>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</si>
  <si>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</si>
  <si>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</si>
  <si>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</si>
  <si>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</si>
  <si>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427,37</t>
  </si>
  <si>
    <t>GABIAO MANTA (COLCHAO) MALHA HEXAGONAL 6 X 8 CM (ZN/AL REVESTIDO COM POLIMERO), DIMENSOES 4,0 X 2,0 X 0,17 M (C X L X A) FIO 2 MM</t>
  </si>
  <si>
    <t>1.173,69</t>
  </si>
  <si>
    <t>GABIAO MANTA (COLCHAO) MALHA HEXAGONAL 6 X 8 CM (ZN/AL REVESTIDO COM POLIMERO), FIO 2 MM, DIMENSOES 4,0 X 2,0 X 0,23 M (C X L X A)</t>
  </si>
  <si>
    <t>1.266,23</t>
  </si>
  <si>
    <t>GABIAO MANTA (COLCHAO) MALHA HEXAGONAL 6 X 8 CM (ZN/AL REVESTIDO COM POLIMERO), FIO 2 MM, DIMENSOES 4,0 X 2,0 X 0,3 M (C X L X A)</t>
  </si>
  <si>
    <t>1.392,94</t>
  </si>
  <si>
    <t>GABIAO MANTA (COLCHAO) MALHA HEXAGONAL 6 X 8 CM (ZN/AL REVESTIDO COM POLIMERO), FIO 2,0 MM, DIMENSOES 5,0 X 2,0 X 0,17 M (C X L X A)</t>
  </si>
  <si>
    <t>112,60</t>
  </si>
  <si>
    <t>GABIAO MANTA (COLCHAO) MALHA HEXAGONAL 6 X 8 CM (ZN/AL REVESTIDO COM POLIMERO), FIO 2,0 MM, DIMENSOES 5,0 X 2,0 X 0,23 M (C X L X A)</t>
  </si>
  <si>
    <t>121,83</t>
  </si>
  <si>
    <t>GABIAO MANTA (COLCHAO) MALHA HEXAGONAL 6 X 8 CM (ZN/AL REVESTIDO COM POLIMERO), FIO 2,0 MM, DIMENSOES 5,0 X 2,0 X 0,30 M (C X L X A)</t>
  </si>
  <si>
    <t>133,63</t>
  </si>
  <si>
    <t>GABIAO SACO MALHA HEXAGONAL 8 X 10 CM (ZN/AL REVESTIDO COM POLIMERO),  FIO 2,4 MM, DIMENSOES 3,0 X 0,65 M</t>
  </si>
  <si>
    <t>403,58</t>
  </si>
  <si>
    <t>GABIAO SACO MALHA HEXAGONAL 8 X 10 CM (ZN/AL REVESTIDO COM POLIMERO), FIO 2,4 MM, H = 0,65 M</t>
  </si>
  <si>
    <t>GABIAO SACO MALHA HEXAGONAL 8 X 10 CM (ZN/AL), FIO 2,7 MM, DIMENSOES 4,0 X 0,65 M</t>
  </si>
  <si>
    <t>536,72</t>
  </si>
  <si>
    <t>GABIAO TIPO CAIXA MALHA HEXAGONAL 8 X 10 CM (ZN/AL REVESTIDO COM POLIMERO),  FIO 2,4 MM, DIMENSOES 2,0 X 1,0 X 1,0 M (C X L X A)</t>
  </si>
  <si>
    <t>752,44</t>
  </si>
  <si>
    <t>GABIAO TIPO CAIXA MALHA HEXAGONAL 8 X 10 CM (ZN/AL REVESTIDO COM POLIMERO),  FIO 2,4 MM, H = 0,50 M</t>
  </si>
  <si>
    <t>538,15</t>
  </si>
  <si>
    <t>GABIAO TIPO CAIXA MALHA HEXAGONAL 8 X 10 CM (ZN/AL), FIO 2,7 MM, DIMENSOES 2,0 X 1,0 X 1,0 M (C X L X A)</t>
  </si>
  <si>
    <t>625,80</t>
  </si>
  <si>
    <t>GABIAO TIPO CAIXA MALHA HEXAGONAL 8 X 10 CM (ZN/AL), FIO 2,7 MM, H = 0,50 M</t>
  </si>
  <si>
    <t>GABIAO TIPO CAIXA PARA SOLO REFORCADO, MALHA HEXAGONAL DE DUPLA TORCAO 8 X 10 CM (ZN/AL REVESTIDO COM POLIMERO), FIO 2,7 MM, DIMENSOES 2,0 X 1,0 X 0,5 M, COM CAUDA DE 3,0 M</t>
  </si>
  <si>
    <t>774,01</t>
  </si>
  <si>
    <t>GABIAO TIPO CAIXA PARA SOLO REFORCADO, MALHA HEXAGONAL DE DUPLA TORCAO 8 X 10 CM (ZN/AL REVESTIDO COM POLIMERO), FIO 2,7 MM, DIMENSOES 2,0 X 1,0 X 1,0 M, COM CAUDA DE 3,0 M</t>
  </si>
  <si>
    <t>995,34</t>
  </si>
  <si>
    <t>GABIAO TIPO CAIXA PARA SOLO REFORCADO, MALHA HEXAGONAL DE DUPLA TORCAO 8 X 10 CM (ZN/AL REVESTIDO COM POLIMERO), FIO 2,7 MM, DIMENSOES 2,0 X 1,0 X 1,0 M, COM CAUDA DE 4,0 M</t>
  </si>
  <si>
    <t>1.097,13</t>
  </si>
  <si>
    <t>GABIAO TIPO CAIXA PARA SOLO REFORCADO, MALHA HEXAGONAL 8 X 10 CM (ZN/AL REVESTIDO COM POLIMERO), FIO 2,7 MM, DIMENSOES 2,0 X 1,0 X 0,5 M, COM CAUDA DE 4,0 M</t>
  </si>
  <si>
    <t>560,54</t>
  </si>
  <si>
    <t>GABIAO TIPO CAIXA PARA SOLO REFORCADO, MALHA HEXAGONAL 8 X 10 CM (ZN/AL REVESTIDO COM POLIMERO), FIO 2,7 MM, DIMENSOES 2,0 X 1,0 X 1,0 M, COM CAUDA DE 4,0 M</t>
  </si>
  <si>
    <t>357,87</t>
  </si>
  <si>
    <t>GABIAO TIPO CAIXA TRAPEZOIDAL, MALHA HEXAGONAL 10 X 12 CM (ZN/AL REVESTIDO COM POLIMERO) FIO 2,7 MM, FACE COM 65 GRAUS, COM GEOSSINTETICO, DIMENSOES 2,0 X 1,5 X 1,0 M (C X L X A)</t>
  </si>
  <si>
    <t>300,85</t>
  </si>
  <si>
    <t>GABIAO TIPO CAIXA, MALHA HEXAGONAL 8 X 10 CM (ZN/AL REVESTIDO COM POLIMERO), FIO DE 2,4 MM, DIMENSOES 2,0 x 1,0 x 1,0 M (C X L X A)</t>
  </si>
  <si>
    <t>376,22</t>
  </si>
  <si>
    <t>GABIAO TIPO CAIXA, MALHA HEXAGONAL 8 X 10 CM (ZN/AL REVESTIDO COM POLIMERO), FIO 2,4 MM, DIMENSOES 2,0 X 1,0 X 0,5 M (C X L X A)</t>
  </si>
  <si>
    <t>GABIAO TIPO CAIXA, MALHA HEXAGONAL 8 X 10 CM (ZN/AL), FIO DE 2,7 MM, DIMENSOES 2,0 X 1,0 X 1,0 M (C X L X A)</t>
  </si>
  <si>
    <t>250,64</t>
  </si>
  <si>
    <t>GABIAO TIPO CAIXA, MALHA HEXAGONAL 8 X 10 CM (ZN/AL), FIO DE 2,7 MM, DIMENSOES 5,0 X 1,0 X 1,0 M (C X L X A)</t>
  </si>
  <si>
    <t>312,53</t>
  </si>
  <si>
    <t>GANCHO CHATO EM FERRO GALVANIZADO,  L = 110 MM, RECOBRIMENTO = 100MM, SECAO 1/8 X 1/2" (3 MM X 12 MM), PARA FIXAR TELHA DE FIBROCIMENTO ONDULADA</t>
  </si>
  <si>
    <t>1,32</t>
  </si>
  <si>
    <t>GANCHO L COM ROSCA, PARA FIXAR TELHA EM MADEIRA, 1/4" X 350 MM (COLETADO CAIXA)</t>
  </si>
  <si>
    <t>GANCHO OLHAL EM ACO GALVANIZADO, ESPESSURA 16MM, ABERTURA 21MM</t>
  </si>
  <si>
    <t>GAS DE COZINHA - GLP</t>
  </si>
  <si>
    <t>6,11</t>
  </si>
  <si>
    <t>GASOLINA COMUM</t>
  </si>
  <si>
    <t>5,05</t>
  </si>
  <si>
    <t>GEOGRELHA TECIDA COM FILAMENTOS DE POLIESTER + PVC, RESISTENCIA LONGITUDINAL: 90 KN/M, RESISTENCIA TRANSVERSAL: 30 KN/M, ALONGAMENTO = 12 POR CENTO</t>
  </si>
  <si>
    <t>45,43</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</si>
  <si>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</si>
  <si>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</si>
  <si>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</si>
  <si>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</si>
  <si>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</si>
  <si>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</si>
  <si>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</si>
  <si>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</si>
  <si>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4.841,65</t>
  </si>
  <si>
    <t>GESSEIRO</t>
  </si>
  <si>
    <t>GESSEIRO (MENSALISTA)</t>
  </si>
  <si>
    <t>2.964,92</t>
  </si>
  <si>
    <t>GESSO EM PO PARA REVESTIMENTOS/MOLDURAS/SANCAS E USO GERAL</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</si>
  <si>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</si>
  <si>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</si>
  <si>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</si>
  <si>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</si>
  <si>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43.112,24</t>
  </si>
  <si>
    <t>GRADE DE DISCOS MECANICA 20X24" COM 20 DISCOS 24" X 6MM  COM PNEUS PARA TRANSPORTE</t>
  </si>
  <si>
    <t>33.800,00</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</si>
  <si>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</si>
  <si>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</si>
  <si>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</si>
  <si>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</si>
  <si>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</si>
  <si>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</si>
  <si>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</si>
  <si>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18,99</t>
  </si>
  <si>
    <t>GRAMPO METALICO TIPO OLHAL PARA HASTE DE ATERRAMENTO DE 3/4'', CONDUTOR DE *10* A 50 MM2</t>
  </si>
  <si>
    <t>GRAMPO METALICO TIPO OLHAL PARA HASTE DE ATERRAMENTO DE 5/8'', CONDUTOR DE *10* A 50 MM2</t>
  </si>
  <si>
    <t>4,31</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</si>
  <si>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</si>
  <si>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</si>
  <si>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</si>
  <si>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</si>
  <si>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</si>
  <si>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</si>
  <si>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141,55</t>
  </si>
  <si>
    <t>GRANALHA DE ACO, ANGULAR (GRIT), PARA JATEAMENTO, PENEIRA 1,41 A 1,19 MM (SAE G16)</t>
  </si>
  <si>
    <t>GRANALHA DE ACO, ESFERICA (SHOT), PARA JATEAMENTO, PENEIRA 0,40 A 1,00 MM (SAE S-170 A S-280)</t>
  </si>
  <si>
    <t>146,83</t>
  </si>
  <si>
    <t>GRANALHA DE ACO, ESFERICA (SHOT), PARA JATEAMENTO, PENEIRA 1,19 A 1,00 MM (SAE S390)</t>
  </si>
  <si>
    <t>165,38</t>
  </si>
  <si>
    <t>GRANILHA/ GRANA/ PEDRISCO OU AGREGADO EM MARMORE/ GRANITO/ QUARTZO E CALCARIO, PRETO, CINZA, PALHA OU BRANCO</t>
  </si>
  <si>
    <t>GRANITO PARA BANCADA, POLIDO, TIPO ANDORINHA/ QUARTZ/ CASTELO/ CORUMBA OU OUTROS EQUIVALENTES DA REGIAO, E=  *2,5* CM</t>
  </si>
  <si>
    <t>483,01</t>
  </si>
  <si>
    <t>GRAUTE CIMENTICIO PARA USO GERAL</t>
  </si>
  <si>
    <t>1,25</t>
  </si>
  <si>
    <t>GRAXA LUBRIFICANTE</t>
  </si>
  <si>
    <t>GRELHA FOFO ARTICULADA, CARGA MAXIMA 1,5 T, *300 X 1000* MM, E= *15* MM</t>
  </si>
  <si>
    <t>219,41</t>
  </si>
  <si>
    <t>GRELHA FOFO SIMPLES COM REQUADRO, CARGA MAXIMA  12,5 T, *300 X 1000* MM, E= *15* MM, AREA ESTACIONAMENTO CARRO PASSEIO</t>
  </si>
  <si>
    <t>303,48</t>
  </si>
  <si>
    <t>GRELHA FOFO SIMPLES COM REQUADRO, CARGA MAXIMA 1,5 T, 150 X 1000 MM, E= *15* MM</t>
  </si>
  <si>
    <t>167,44</t>
  </si>
  <si>
    <t>GRELHA FOFO SIMPLES COM REQUADRO, CARGA MAXIMA 1,5 T, 200 X 1000 MM, E= *15* MM</t>
  </si>
  <si>
    <t>212,79</t>
  </si>
  <si>
    <t>GRELHA PVC BRANCA QUADRADA, 150 X 150 MM</t>
  </si>
  <si>
    <t>GRELHA PVC CROMADA REDONDA, 150 MM</t>
  </si>
  <si>
    <t>24,48</t>
  </si>
  <si>
    <t>GRUA ASCENCIONAL, LANCA DE 30 M, CAPACIDADE DE 1,0 T A 30 M, ALTURA ATE 39 M</t>
  </si>
  <si>
    <t>426.421,09</t>
  </si>
  <si>
    <t>GRUA ASCENCIONAL, LANCA DE 42 M, CAPACIDADE DE 1,5 T A 30 M, ALTURA ATE 39 M</t>
  </si>
  <si>
    <t>483.117,77</t>
  </si>
  <si>
    <t>GRUA ASCENCIONAL, LANCA DE 50 M, CAPACIDADE DE 2,33 T A 30 M, ALTURA ATE 48 M</t>
  </si>
  <si>
    <t>897.449,60</t>
  </si>
  <si>
    <t>GRUPO DE SOLDAGEM C/ GERADOR A DIESEL 60 CV PARA SOLDA ELETRICA, SOBRE 04 RODAS, COM MOTOR 4 CILINDROS</t>
  </si>
  <si>
    <t>134.076,43</t>
  </si>
  <si>
    <t>GRUPO DE SOLDAGEM COM GERADOR A DIESEL 30 CV, PARA SOLDA ELETRICA, SOBRE DUAS RODAS</t>
  </si>
  <si>
    <t>119.849,43</t>
  </si>
  <si>
    <t>GRUPO GERADOR A GASOLINA, POTENCIA NOMINAL 2,2 KW, TENSAO DE SAIDA 110/220 V, MOTOR POTENCIA 6,5 HP</t>
  </si>
  <si>
    <t>2.614,49</t>
  </si>
  <si>
    <t>GRUPO GERADOR DIESEL, COM CARENAGEM, POTENCIA STANDART ENTRE 100 E 110 KVA, VELOCIDADE DE 1800 RPM, FREQUENCIA DE 60 HZ</t>
  </si>
  <si>
    <t>86.573,14</t>
  </si>
  <si>
    <t>GRUPO GERADOR DIESEL, COM CARENAGEM, POTENCIA STANDART ENTRE 140 E 150 KVA, VELOCIDADE DE 1800 RPM, FREQUENCIA DE 60 HZ</t>
  </si>
  <si>
    <t>101.544,44</t>
  </si>
  <si>
    <t>GRUPO GERADOR DIESEL, COM CARENAGEM, POTENCIA STANDART ENTRE 210 E 220 KVA, VELOCIDADE DE 1800 RPM, FREQUENCIA DE 60 HZ</t>
  </si>
  <si>
    <t>123.675,92</t>
  </si>
  <si>
    <t>GRUPO GERADOR DIESEL, COM CARENAGEM, POTENCIA STANDART ENTRE 250 E 260 KVA, VELOCIDADE DE 1800 RPM, FREQUENCIA DE 60 HZ</t>
  </si>
  <si>
    <t>143.203,70</t>
  </si>
  <si>
    <t>GRUPO GERADOR DIESEL, COM CARENAGEM, POTENCIA STANDART ENTRE 50 E 55 KVA, VELOCIDADE DE 1800 RPM, FREQUENCIA DE 60 HZ</t>
  </si>
  <si>
    <t>77.095,66</t>
  </si>
  <si>
    <t>GRUPO GERADOR DIESEL, SEM CARENAGEM, POTENCIA STANDART ENTRE 100 E 110 KVA, VELOCIDADE DE 1800 RPM, FREQUENCIA DE 60 HZ</t>
  </si>
  <si>
    <t>75.247,03</t>
  </si>
  <si>
    <t>GRUPO GERADOR DIESEL, SEM CARENAGEM, POTENCIA STANDART ENTRE 210 E 220 KVA, VELOCIDADE DE 1800 RPM, FREQUENCIA DE 60 HZ</t>
  </si>
  <si>
    <t>108.131,81</t>
  </si>
  <si>
    <t>GRUPO GERADOR DIESEL, SEM CARENAGEM, POTENCIA STANDART ENTRE 250 E 260 KVA, VELOCIDADE DE 1800 RPM, FREQUENCIA DE 60 HZ</t>
  </si>
  <si>
    <t>GRUPO GERADOR DIESEL, SEM CARENAGEM, POTENCIA STANDART ENTRE 80 E 90 KVA, VELOCIDADE DE 1800 RPM, FREQUENCIA DE 60 HZ</t>
  </si>
  <si>
    <t>70.300,00</t>
  </si>
  <si>
    <t>GRUPO GERADOR ESTACIONARIO SILENCIADO, POTENCIA 50 KVA, MOTOR DIESEL</t>
  </si>
  <si>
    <t>58.706,10</t>
  </si>
  <si>
    <t>GRUPO GERADOR ESTACIONARIO, MOTOR DIESEL POTENCIA 170 KVA</t>
  </si>
  <si>
    <t>100.628,83</t>
  </si>
  <si>
    <t>GRUPO GERADOR ESTACIONARIO, POTENCIA 150 KVA, MOTOR DIESEL</t>
  </si>
  <si>
    <t>89.594,34</t>
  </si>
  <si>
    <t>GRUPO GERADOR ESTACIONARIO, SILENCIADO, POTENCIA 180 KVA, MOTOR DIESEL</t>
  </si>
  <si>
    <t>107.709,56</t>
  </si>
  <si>
    <t>GRUPO GERADOR REBOCAVEL, POTENCIA *66* KVA, MOTOR A DIESEL</t>
  </si>
  <si>
    <t>63.313,87</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</si>
  <si>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</si>
  <si>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</si>
  <si>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</si>
  <si>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230,08</t>
  </si>
  <si>
    <t>GUARNICAO/ALIZAR/VISTA, E = *1,3* CM, L = *7,0* CM, EM POLIESTIRENO, BRANCO</t>
  </si>
  <si>
    <t>262,40</t>
  </si>
  <si>
    <t>GUARNICAO/ALIZAR/VISTA, E = *1,5* CM, L = *5,0* CM, EM POLIESTIRENO, BRANCO</t>
  </si>
  <si>
    <t>261,84</t>
  </si>
  <si>
    <t>GUARNICAO/MOLDURA DE ACABAMENTO PARA ESQUADRIA DE ALUMINIO ANODIZADO NATURAL, PARA 1 FACE</t>
  </si>
  <si>
    <t>GUINCHO DE ALAVANCA MANUAL, CAPACIDADE DE 1,6 T, COM 20 M DE CABO DE ACO (AQUISICAO)</t>
  </si>
  <si>
    <t>2.123,56</t>
  </si>
  <si>
    <t>GUINCHO DE ALAVANCA MANUAL, CAPACIDADE 3,2 T COM 20 M DE CABO DE ACO DIAMETRO 16,3 MM</t>
  </si>
  <si>
    <t>2.424,28</t>
  </si>
  <si>
    <t>GUINCHO ELETRICO DE COLUNA, CAPACIDADE 400 KG, COM MOTO FREIO, MOTOR TRIFASICO DE 1,25 CV</t>
  </si>
  <si>
    <t>4.221,04</t>
  </si>
  <si>
    <t>GUINDASTE HIDRAULICO AUTOPROPELIDO, COM LANCA TELESCOPICA 28,80 M, CAPACIDADE MAXIMA 30 T, POTENCIA 97 KW, TRACAO 4 X 4</t>
  </si>
  <si>
    <t>745.662,84</t>
  </si>
  <si>
    <t>GUINDASTE HIDRAULICO AUTOPROPELIDO, COM LANCA TELESCOPICA 40 M, CAPACIDADE MAXIMA 60 T, POTENCIA 260 KW, TRACAO 6 X 6</t>
  </si>
  <si>
    <t>1.433.966,99</t>
  </si>
  <si>
    <t>GUINDASTE HIDRAULICO AUTOPROPELIDO, COM LANCA TELESCOPICA 50 M, CAPACIDADE MAXIMA 100 T, POTENCIA 350 KW, TRACAO 10 X 6</t>
  </si>
  <si>
    <t>2.437.743,88</t>
  </si>
  <si>
    <t>GUINDAUTO HIDRAULICO, CAPACIDADE MAXIMA DE CARGA 10000 KG, MOMENTO MAXIMO DE CARGA 23 TM , ALCANCE MAXIMO HORIZONTAL 11,80 M, PARA MONTAGEM SOBRE CHASSI DE CAMINHAO PBT MINIMO 15000 KG (INCLUI MONTAGEM, NAO INCLUI CAMINHAO)</t>
  </si>
  <si>
    <t>149.402,54</t>
  </si>
  <si>
    <t>GUINDAUTO HIDRAULICO, CAPACIDADE MAXIMA DE CARGA 14340 KG, MOMENTO MAXIMO DE CARGA 42,3 TM, ALCANCE MAXIMO HORIZONTAL 16,80 M, PARA MONTAGEM SOBRE CHASSI DE CAMINHAO PBT MINIMO 23000 KG (INCLUI MONTAGEM, NAO INCLUI CAMINHAO)</t>
  </si>
  <si>
    <t>235.320,31</t>
  </si>
  <si>
    <t>GUINDAUTO HIDRAULICO, CAPACIDADE MAXIMA DE CARGA 30000 KG, MOMENTO MAXIMO DE CARGA 92,2 TM , ALCANCE MAXIMO HORIZONTAL  22,00 M, PARA MONTAGEM SOBRE CHASSI DE CAMINHAO PBT MINIMO 30000 KG (INCLUI MONTAGEM, NAO INCLUI CAMINHAO)</t>
  </si>
  <si>
    <t>871.460,93</t>
  </si>
  <si>
    <t>GUINDAUTO HIDRAULICO, CAPACIDADE MAXIMA DE CARGA 3300 KG, MOMENTO MAXIMO DE CARGA 5,8 TM , ALCANCE MAXIMO HORIZONTAL  7,60 M, PARA MONTAGEM SOBRE CHASSI DE CAMINHAO PBT MINIMO 8000 KG (INCLUI MONTAGEM, NAO INCLUI CAMINHAO)</t>
  </si>
  <si>
    <t>58.830,07</t>
  </si>
  <si>
    <t>GUINDAUTO HIDRAULICO, CAPACIDADE MAXIMA DE CARGA 6200 KG, MOMENTO MAXIMO DE CARGA 11,7 TM , ALCANCE MAXIMO HORIZONTAL  9,70 M, PARA MONTAGEM SOBRE CHASSI DE CAMINHAO PBT MINIMO 13000 KG (INCLUI MONTAGEM, NAO INCLUI CAMINHAO)</t>
  </si>
  <si>
    <t>82.750,00</t>
  </si>
  <si>
    <t>GUINDAUTO HIDRAULICO, CAPACIDADE MAXIMA DE CARGA 8500 KG, MOMENTO MAXIMO DE CARGA 30,4 TM , ALCANCE MAXIMO HORIZONTAL  14,30 M, PARA MONTAGEM SOBRE CHASSI DE CAMINHAO PBT MINIMO 23000 KG (INCLUI MONTAGEM, NAO INCLUI CAMINHAO)</t>
  </si>
  <si>
    <t>193.428,12</t>
  </si>
  <si>
    <t>HASTE ANCORA EM ACO GALVANIZADO, DIMENSOES 16 MM X 2000 MM</t>
  </si>
  <si>
    <t>71,69</t>
  </si>
  <si>
    <t>HASTE DE ACO GALVANIZADO PARA FIXACAO DE CONCERTINA 2 "/3 M</t>
  </si>
  <si>
    <t>20,88</t>
  </si>
  <si>
    <t>HASTE DE ATERRAMENTO EM ACO GALVANIZADO TIPO CANTONEIRA COM 2,00 M DE COMPRIMENTO, 25 X 25 MM E CHAPA DE 3/16"</t>
  </si>
  <si>
    <t>52,76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</si>
  <si>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</si>
  <si>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</si>
  <si>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</si>
  <si>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</si>
  <si>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</si>
  <si>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</si>
  <si>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</si>
  <si>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3.802,00</t>
  </si>
  <si>
    <t>HIDRANTE DE COLUNA COMPLETO, EM FERRO FUNDIDO, DN = 75 MM, COM REGISTRO, CUNHA DE BORRACHA, CURVA DESSIMETRICA, EXTREMIDADE E TAMPAS (INCLUI KIT FIXACAO)</t>
  </si>
  <si>
    <t>3.443,75</t>
  </si>
  <si>
    <t>HIDRANTE SUBTERRANEO, EM FERRO FUNDIDO, COM CURVA CURTA E CAIXA, DN 75 MM</t>
  </si>
  <si>
    <t>2.035,41</t>
  </si>
  <si>
    <t>HIDRANTE SUBTERRANEO, EM FERRO FUNDIDO, COM CURVA LONGA E CAIXA, DN 75 MM</t>
  </si>
  <si>
    <t>2.143,68</t>
  </si>
  <si>
    <t>HIDROJATEADORA PARA DESOBSTRUCAO DE REDES E GALERIAS, TANQUE 7000 L, BOMBA TRIPLEX 120 KGF/CM2 128 L/MIN (INCLUI MONTAGEM, NAO INCLUI CAMINHAO)</t>
  </si>
  <si>
    <t>114.526,71</t>
  </si>
  <si>
    <t>HIDROJATEADORA PARA DESOBSTRUCAO DE REDES E GALERIAS, TANQUE 7000 L, BOMBA TRIPLEX 140 KGF/CM2 260 L/MIN ALIMENTADA POR MOTOR INDEPENDENTE A DIESEL POTENCIA 125 CV (INCLUI MONTAGEM, NAO INCLUI CAMINHAO)</t>
  </si>
  <si>
    <t>121.838,18</t>
  </si>
  <si>
    <t>HIDROMETRO MULTIJATO, VAZAO MAXIMA DE 10,0 M3/H, DE 1"</t>
  </si>
  <si>
    <t>440,19</t>
  </si>
  <si>
    <t>HIDROMETRO MULTIJATO, VAZAO MAXIMA DE 20,0 M3/H, DE 1 1/2"</t>
  </si>
  <si>
    <t>731,60</t>
  </si>
  <si>
    <t>HIDROMETRO MULTIJATO, VAZAO MAXIMA DE 30,0 M3/H, DE 2"</t>
  </si>
  <si>
    <t>1.029,20</t>
  </si>
  <si>
    <t>HIDROMETRO MULTIJATO, VAZAO MAXIMA DE 7,0 M3/H, DE 1"</t>
  </si>
  <si>
    <t>322,39</t>
  </si>
  <si>
    <t>HIDROMETRO UNIJATO, VAZAO MAXIMA DE 1,5 M3/H, DE 1/2"</t>
  </si>
  <si>
    <t>84,32</t>
  </si>
  <si>
    <t>HIDROMETRO UNIJATO, VAZAO MAXIMA DE 3,0 M3/H, DE 1/2"</t>
  </si>
  <si>
    <t>90,51</t>
  </si>
  <si>
    <t>HIDROMETRO UNIJATO, VAZAO MAXIMA DE 5,0 M3/H, DE 3/4"</t>
  </si>
  <si>
    <t>111,59</t>
  </si>
  <si>
    <t>HIDROMETRO WOLTMANN, VAZAO MAXIMA DE 50,0 M3/H, DE 2"</t>
  </si>
  <si>
    <t>1.661,60</t>
  </si>
  <si>
    <t>HIDROMETRO WOLTMANN, VAZAO MAXIMA DE 80,0 M3/H, DE 3"</t>
  </si>
  <si>
    <t>2.169,99</t>
  </si>
  <si>
    <t>IGNITOR PARA LAMPADA DE VAPOR DE SODIO / VAPOR METALICO ATE 2000 W, TENSAO DE PULSO ENTRE 600 A 750 V</t>
  </si>
  <si>
    <t>24,09</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</si>
  <si>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</si>
  <si>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</si>
  <si>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</si>
  <si>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</si>
  <si>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2.602,76</t>
  </si>
  <si>
    <t>IMPERMEABILIZANTE FLEXIVEL BRANCO DE BASE ACRILICA PARA COBERTURAS</t>
  </si>
  <si>
    <t>IMPERMEABILIZANTE INCOLOR PARA TRATAMENTO DE FACHADAS E TELHAS, BASE SILICONE</t>
  </si>
  <si>
    <t>20,64</t>
  </si>
  <si>
    <t>IMUNIZANTE PARA MADEIRA, INCOLOR</t>
  </si>
  <si>
    <t>INSTALADOR DE TUBULACOES (TUBOS/EQUIPAMENTOS)</t>
  </si>
  <si>
    <t>INSTALADOR DE TUBULACOES (TUBOS/EQUIPAMENTOS) (MENSALISTA)</t>
  </si>
  <si>
    <t>2.966,62</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</si>
  <si>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</si>
  <si>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</si>
  <si>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</si>
  <si>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</si>
  <si>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</si>
  <si>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</si>
  <si>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</si>
  <si>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</si>
  <si>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27,71</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</si>
  <si>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</si>
  <si>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</si>
  <si>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</si>
  <si>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</si>
  <si>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</si>
  <si>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</si>
  <si>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</si>
  <si>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</si>
  <si>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</si>
  <si>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</si>
  <si>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</si>
  <si>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</si>
  <si>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20,31</t>
  </si>
  <si>
    <t>INTERRUPTORES SIMPLES (2 MODULOS) 10A, 250V, CONJUNTO MONTADO PARA EMBUTIR 4" X 2" (PLACA + SUPORTE + MODULOS)</t>
  </si>
  <si>
    <t>INTERRUPTORES SIMPLES (3 MODULOS) 10A, 250V, CONJUNTO MONTADO PARA EMBUTIR 4" X 2" (PLACA + SUPORTE + MODULOS)</t>
  </si>
  <si>
    <t>16,77</t>
  </si>
  <si>
    <t>INVERSOR DE SOLDA MONOFASICO DE 160 A, POTENCIA DE 5400 W, TENSAO DE 220 V, TURBO VENTILADO, PROTECAO POR FUSIVEL TERMICO, PARA ELETRODOS DE 2,0 A 4,0 MM</t>
  </si>
  <si>
    <t>1.098,17</t>
  </si>
  <si>
    <t>ISOLADOR DE PORCELANA SUSPENSO, DISCO TIPO GARFO OLHAL, DIAMETRO DE 152 MM, PARA TENSAO DE *15* KV</t>
  </si>
  <si>
    <t>ISOLADOR DE PORCELANA, TIPO BUCHA, PARA TENSAO DE *15* KV</t>
  </si>
  <si>
    <t>389,74</t>
  </si>
  <si>
    <t>ISOLADOR DE PORCELANA, TIPO BUCHA, PARA TENSAO DE *35* KV</t>
  </si>
  <si>
    <t>663,58</t>
  </si>
  <si>
    <t>ISOLADOR DE PORCELANA, TIPO PINO MONOCORPO, PARA TENSAO DE *15* KV</t>
  </si>
  <si>
    <t>22,60</t>
  </si>
  <si>
    <t>ISOLADOR DE PORCELANA, TIPO PINO MONOCORPO, PARA TENSAO DE *35* KV</t>
  </si>
  <si>
    <t>95,33</t>
  </si>
  <si>
    <t>ISOLADOR DE PORCELANA, TIPO ROLDANA, DIMENSOES DE *72* X *72* MM, PARA USO EM BAIXA TENSAO</t>
  </si>
  <si>
    <t>JANELA BASCULANTE EM ALUMINIO, 100 X 100 CM (A X L), ACABAMENTO ACET OU BRILHANTE, BATENTE/REQUADRO DE 3 A 14 CM, COM VIDRO, SEM GUARNICAO/ALIZAR</t>
  </si>
  <si>
    <t>231,81</t>
  </si>
  <si>
    <t>JANELA BASCULANTE EM ALUMINIO, 100 X 80 CM (A X L), ACABAMENTO ACET OU BRILHANTE, BATENTE/REQUADRO DE 3 A 14 CM, COM VIDRO, SEM GUARNICAO/ALIZAR</t>
  </si>
  <si>
    <t>186,71</t>
  </si>
  <si>
    <t>JANELA BASCULANTE EM ALUMINIO, 80 X 60 CM (A X L), ACABAMENTO ACET OU BRILHANTE, BATENTE/REQUADRO DE 3 A 14 CM, COM VIDRO, SEM GUARNICAO/ALIZAR</t>
  </si>
  <si>
    <t>172,19</t>
  </si>
  <si>
    <t>JANELA BASCULANTE EM ALUMINIO, 80 X 60 CM (A X L), BATENTE/REQUADRO DE 3 A 14 CM, COM VIDRO, SEM GUARNICAO/ALIZAR</t>
  </si>
  <si>
    <t>327,04</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</si>
  <si>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</si>
  <si>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</si>
  <si>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558,88</t>
  </si>
  <si>
    <t>JANELA BASCULANTE, ACO, COM BATENTE/REQUADRO, 60 X 60 CM (SEM VIDROS)</t>
  </si>
  <si>
    <t>149,00</t>
  </si>
  <si>
    <t>JANELA DE ABRIR EM MADEIRA IMBUIA/CEDRO ARANA/CEDRO ROSA OU EQUIVALENTE DA REGIAO, CAIXA DO BATENTE/MARCO *10* CM, 2 FOLHAS DE ABRIR TIPO VENEZIANA E 2 FOLHAS DE ABRIR PARA VIDRO, COM GUARNICAO/ALIZAR, COM FERRAGENS, (SEM VIDRO E SEM ACABAMENTO)</t>
  </si>
  <si>
    <t>829,00</t>
  </si>
  <si>
    <t>JANELA DE ABRIR EM MADEIRA PINUS/EUCALIPTO/ TAUARI/ VIROLA OU EQUIVALENTE DA REGIAO, CAIXA DO BATENTE/MARCO *10* CM, 2 FOLHAS DE ABRIR TIPO VENEZIANA E 2 FOLHAS GUILHOTINA PARA VIDRO, COM FERRAGENS (SEM VIDRO,SEM GUARNICAO/ALIZAR E SEM ACABAMENTO)</t>
  </si>
  <si>
    <t>473,64</t>
  </si>
  <si>
    <t>JANELA DE CORRER EM ALUMINIO, VENEZIANA, 120  X 150 CM (A X L), 3 FLS (2 VENEZIANAS E 1 VIDRO), SEM BANDEIRA, ACABAMENTO ACET OU BRILHANTE, BATENTE/REQUADRO DE 6 A 14 CM, COM VIDRO, SEM GUARNICAO/ALIZAR</t>
  </si>
  <si>
    <t>630,25</t>
  </si>
  <si>
    <t>JANELA DE CORRER EM ALUMINIO, VENEZIANA, 120 X 120 CM (A X L), 3 FLS (2 VENEZIANAS E 1 VIDRO), SEM BANDEIRA, ACABAMENTO ACET OU BRILHANTE, BATENTE/REQUADRO DE 6 A 14 CM, COM VIDRO, SEM GUARNICAO/ALIZAR</t>
  </si>
  <si>
    <t>522,67</t>
  </si>
  <si>
    <t>JANELA DE CORRER EM ALUMINIO, VENEZIANA, 120 X 150 CM (A X L), 6 FLS (4 VENEZIANAS E 2 VIDROS), SEM BANDEIRA, ACABAMENTO ACET OU BRILHANTE, BATENTE/REQUADRO DE 6 A 14 CM, COM VIDRO, SEM GUARNICAO/ALIZAR</t>
  </si>
  <si>
    <t>727,11</t>
  </si>
  <si>
    <t>JANELA DE CORRER EM ALUMINIO, VENEZIANA, 120 X 200 CM (A X L), 6 FLS (4 VENEZIANAS E 2 VIDROS), SEM BANDEIRA, ACABAMENTO ACET OU BRILHANTE,  BATENTE/REQUADRO DE 6 A 14 CM, COM VIDRO, SEM GUARNICAO/ALIZAR</t>
  </si>
  <si>
    <t>900,05</t>
  </si>
  <si>
    <t>JANELA DE CORRER EM ALUMINIO, 100 X 120 CM (A X L), 2 FLS,  SEM BANDEIRA,  ACABAMENTO ACET OU BRILHANTE, BATENTE/REQUADRO DE 6 A 14 CM, COM VIDRO, SEM GUARNICAO</t>
  </si>
  <si>
    <t>299,90</t>
  </si>
  <si>
    <t>JANELA DE CORRER EM ALUMINIO, 100 X 150 CM (A X L), 2 FLS,  SEM BANDEIRA,  ACABAMENTO ACET OU BRILHANTE, BATENTE/REQUADRO DE 6 A 14 CM, COM VIDRO, SEM GUARNICAO/ALIZAR</t>
  </si>
  <si>
    <t>352,27</t>
  </si>
  <si>
    <t>JANELA DE CORRER EM ALUMINIO, 100 X 150 CM (A X L), 4 FLS, SEM BANDEIRA, ACABAMENTO ACET OU BRILHANTE, BATENTE/REQUADRO DE 6 A 14 CM, COM VIDRO, SEM GUARNICAO/ALIZAR</t>
  </si>
  <si>
    <t>291,76</t>
  </si>
  <si>
    <t>415,41</t>
  </si>
  <si>
    <t>JANELA DE CORRER EM ALUMINIO, 100 X 150 CM (A X L), 4 FLS, SEM BANDEIRA, ACABAMENTO ACET OU BRILHANTE, COM VIDRO, COM GUARNICAO PARA 1 FACE</t>
  </si>
  <si>
    <t>306,83</t>
  </si>
  <si>
    <t>JANELA DE CORRER EM ALUMINIO, 100 X 200 CM, 4 FLS,  BANDEIRA COM BASCULA,  ACABAMENTO ACET OU BRILHANTE, BATENTE/REQUADRO DE 6 A 14 CM, COM VIDRO, SEM GUARNICAO/ALIZAR</t>
  </si>
  <si>
    <t>492,18</t>
  </si>
  <si>
    <t>JANELA DE CORRER EM ALUMINIO, 120 X 120 CM (A X L), 2 FLS, SEM BANDEIRA, ACABAMENTO ACET OU BRILHANTE,  BATENTE/REQUADRO DE 6 A 14 CM, COM VIDRO, SEM GUARNICAO/ALIZAR</t>
  </si>
  <si>
    <t>341,51</t>
  </si>
  <si>
    <t>JANELA DE CORRER EM ALUMINIO, 120 X 150 CM (A X L), 2 FLS, SEM BANDEIRA, ACABAMENTO ACET OU BRILHANTE, BATENTE/REQUADRO DE 6 A 14 CM, COM VIDRO, SEM GUARNICAO/ALIZAR</t>
  </si>
  <si>
    <t>385,99</t>
  </si>
  <si>
    <t>JANELA DE CORRER EM ALUMINIO, 120 X 150 CM (A X L), 4 FLS, BANDEIRA COM BASCULA,  ACABAMENTO ACET OU BRILHANTE, BATENTE/REQUADRO DE 6 A 14 CM, COM VIDRO, SEM GUARNICAO/ALIZAR</t>
  </si>
  <si>
    <t>481,41</t>
  </si>
  <si>
    <t>JANELA DE CORRER EM ALUMINIO, 120 X 200 CM (A X L), 4 FLS, BANDEIRA COM BASCULA,  ACABAMENTO ACET OU BRILHANTE, BATENTE/REQUADRO DE 6 A 14 CM, COM VIDRO, SEM GUARNICAO/ALIZAR</t>
  </si>
  <si>
    <t>542,40</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</si>
  <si>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</si>
  <si>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790,73</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</si>
  <si>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</si>
  <si>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1.002,16</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</si>
  <si>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</si>
  <si>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616,15</t>
  </si>
  <si>
    <t>JANELA EM MADEIRA CEDRINHO/ ANGELIM COMERCIAL/ CURUPIXA/ CUMARU OU EQUIVALENTE DA REGIAO, CAIXA DO BATENTE/MARCO *10* CM, 2 FOLHAS DE ABRIR TIPO VENEZIANA E 2 FOLHAS GUILHOTINA PARA VIDRO, COM GUARNICAO/ALIZAR, COM FERRAGENS (SEM VIDRO E SEM ACABAMENTO)</t>
  </si>
  <si>
    <t>620,87</t>
  </si>
  <si>
    <t>JANELA FIXA EM ALUMINIO, 60  X 80 CM (A X L), BATENTE/REQUADRO DE 3 A 14 CM, COM VIDRO, SEM GUARNICAO/ALIZAR</t>
  </si>
  <si>
    <t>260,08</t>
  </si>
  <si>
    <t>JANELA FIXA EM ALUMINIO, 60 X 80 CM (A X L), BATENTE/REQUADRO DE 3 A 14 CM, COM VIDRO, SEM GUARNICAO/ALIZAR</t>
  </si>
  <si>
    <t>134,88</t>
  </si>
  <si>
    <t>JANELA MAXIM AR EM ALUMINIO, 80 X 60 CM (A X L), BATENTE/REQUADRO DE 4 A 14 CM, COM VIDRO, SEM GUARNICAO/ALIZAR</t>
  </si>
  <si>
    <t>350,84</t>
  </si>
  <si>
    <t>JANELA MAXIM AR EM MADEIRA CEDRINHO/ ANGELIM COMERCIAL/ CURUPIXA/ CUMARU OU EQUIVALENTE DA REGIAO, CAIXA DO BATENTE/MARCO *10* CM, 1 FOLHA  PARA VIDRO, COM GUARNICAO/ALIZAR, COM FERRAGENS, (SEM VIDRO E SEM ACABAMENTO)</t>
  </si>
  <si>
    <t>875,57</t>
  </si>
  <si>
    <t>JANELA MAXIMO AR, ACO, BATENTE / REQUADRO DE 6 A 14 CM, PINT ANTICORROSIVA, SEM VIDRO, COM GRADE, 1 FL, 60  X 80 CM (A X L)</t>
  </si>
  <si>
    <t>324,54</t>
  </si>
  <si>
    <t>JARDINEIRO</t>
  </si>
  <si>
    <t>JARDINEIRO (MENSALISTA)</t>
  </si>
  <si>
    <t>2.421,93</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</si>
  <si>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</si>
  <si>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</si>
  <si>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</si>
  <si>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</si>
  <si>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</si>
  <si>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</si>
  <si>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</si>
  <si>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52,55</t>
  </si>
  <si>
    <t>JOELHO CPVC, SOLDAVEL, 45 GRAUS, 73 MM, PARA AGUA QUENTE</t>
  </si>
  <si>
    <t>140,38</t>
  </si>
  <si>
    <t>JOELHO CPVC, SOLDAVEL, 45 GRAUS, 89 MM, PARA AGUA QUENTE</t>
  </si>
  <si>
    <t>163,77</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</si>
  <si>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</si>
  <si>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</si>
  <si>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</si>
  <si>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</si>
  <si>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</si>
  <si>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</si>
  <si>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</si>
  <si>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136,90</t>
  </si>
  <si>
    <t>JOELHO CPVC, SOLDAVEL, 90 GRAUS, 89 MM, PARA AGUA QUENTE</t>
  </si>
  <si>
    <t>159,07</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</si>
  <si>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</si>
  <si>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</si>
  <si>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</si>
  <si>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</si>
  <si>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</si>
  <si>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</si>
  <si>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</si>
  <si>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</si>
  <si>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</si>
  <si>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</si>
  <si>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</si>
  <si>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</si>
  <si>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</si>
  <si>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</si>
  <si>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</si>
  <si>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</si>
  <si>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</si>
  <si>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</si>
  <si>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</si>
  <si>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</si>
  <si>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</si>
  <si>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</si>
  <si>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45,13</t>
  </si>
  <si>
    <t>JOELHO PVC LEVE, 90 GRAUS, DN 150 MM, PARA ESGOTO PREDIAL</t>
  </si>
  <si>
    <t>41,19</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</si>
  <si>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</si>
  <si>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</si>
  <si>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</si>
  <si>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</si>
  <si>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</si>
  <si>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</si>
  <si>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</si>
  <si>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</si>
  <si>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</si>
  <si>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</si>
  <si>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</si>
  <si>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</si>
  <si>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</si>
  <si>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</si>
  <si>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</si>
  <si>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</si>
  <si>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</si>
  <si>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</si>
  <si>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</si>
  <si>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47,31</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</si>
  <si>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</si>
  <si>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</si>
  <si>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</si>
  <si>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</si>
  <si>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</si>
  <si>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</si>
  <si>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</si>
  <si>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</si>
  <si>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</si>
  <si>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228,12</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</si>
  <si>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</si>
  <si>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</si>
  <si>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</si>
  <si>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</si>
  <si>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</si>
  <si>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</si>
  <si>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</si>
  <si>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108,14</t>
  </si>
  <si>
    <t>JOELHO PVC, 45 GRAUS, ROSCAVEL,  1 1/2", AGUA FRIA PREDIAL</t>
  </si>
  <si>
    <t>20,81</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</si>
  <si>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</si>
  <si>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</si>
  <si>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</si>
  <si>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</si>
  <si>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</si>
  <si>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</si>
  <si>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</si>
  <si>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35,22</t>
  </si>
  <si>
    <t>JOELHO ROSCA FEMEA MOVEL, METALICO, PARA CONEXAO COM ANEL DESLIZANTE EM TUBO PEX, DN 16 MM X 1/2"</t>
  </si>
  <si>
    <t>16,98</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</si>
  <si>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</si>
  <si>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</si>
  <si>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</si>
  <si>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34,31</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</si>
  <si>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</si>
  <si>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</si>
  <si>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</si>
  <si>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</si>
  <si>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66,23</t>
  </si>
  <si>
    <t>JOELHO 45 GRAUS, PPR, SOLDAVEL, F/ F, DN 90 MM, PARA AQUA QUENTE E FRIA PREDIAL</t>
  </si>
  <si>
    <t>133,82</t>
  </si>
  <si>
    <t>JOELHO 90 GRAUS, METALICO, PARA CONEXAO COM ANEL DESLIZANTE EM TUBO PEX, DN 16 MM</t>
  </si>
  <si>
    <t>JOELHO 90 GRAUS, METALICO, PARA CONEXAO COM ANEL DESLIZANTE EM TUBO PEX, DN 20 MM</t>
  </si>
  <si>
    <t>JOELHO 90 GRAUS, METALICO, PARA CONEXAO COM ANEL DESLIZANTE EM TUBO PEX, DN 25 MM</t>
  </si>
  <si>
    <t>31,74</t>
  </si>
  <si>
    <t>JOELHO 90 GRAUS, METALICO, PARA CONEXAO COM ANEL DESLIZANTE EM TUBO PEX, DN 32 MM</t>
  </si>
  <si>
    <t>JOELHO 90 GRAUS, PLASTICO, PARA CONEXAO COM CRIMPAGEM EM TUBO PEX, DN 16 MM</t>
  </si>
  <si>
    <t>14,24</t>
  </si>
  <si>
    <t>JOELHO 90 GRAUS, PLASTICO, PARA CONEXAO COM CRIMPAGEM EM TUBO PEX, DN 20 MM</t>
  </si>
  <si>
    <t>JOELHO 90 GRAUS, PLASTICO, PARA CONEXAO COM CRIMPAGEM EM TUBO PEX, DN 25 MM</t>
  </si>
  <si>
    <t>JOELHO 90 GRAUS, PLASTICO, PARA CONEXAO COM CRIMPAGEM EM TUBO PEX, DN 32 MM</t>
  </si>
  <si>
    <t>43,64</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</si>
  <si>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</si>
  <si>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</si>
  <si>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</si>
  <si>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</si>
  <si>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</si>
  <si>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</si>
  <si>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25,05</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</si>
  <si>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</si>
  <si>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</si>
  <si>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</si>
  <si>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</si>
  <si>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</si>
  <si>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</si>
  <si>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</si>
  <si>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</si>
  <si>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</si>
  <si>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</si>
  <si>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22,66</t>
  </si>
  <si>
    <t>JOELHO 90 GRAUS, ROSCA MACHO TERMINAL, PLASTICO, PARA CONEXAO COM CRIMPAGEM EM TUBO PEX, DN 25 MM X 1/2"</t>
  </si>
  <si>
    <t>JOELHO 90 GRAUS, ROSCA MACHO TERMINAL, PLASTICO, PARA CONEXAO COM CRIMPAGEM EM TUBO PEX, DN 25 MM X 1"</t>
  </si>
  <si>
    <t>29,57</t>
  </si>
  <si>
    <t>JOELHO 90 GRAUS, ROSCA MACHO TERMINAL, PLASTICO, PARA CONEXAO COM CRIMPAGEM EM TUBO PEX, DN 32 MM X 1"</t>
  </si>
  <si>
    <t>43,97</t>
  </si>
  <si>
    <t>JOELHO, PVC COM ROSCA E BUCHA LATAO, 90 GRAUS,  3/4", PARA AGUA FRIA PREDIAL</t>
  </si>
  <si>
    <t>13,31</t>
  </si>
  <si>
    <t>JOELHO, PVC SERIE R, 45 GRAUS, DN 100 MM, PARA ESGOTO OU AGUAS PLUVIAIS PREDIAIS</t>
  </si>
  <si>
    <t>JOELHO, PVC SERIE R, 45 GRAUS, DN 150 MM, PARA ESGOTO OU AGUAS PLUVIAIS PREDIAIS</t>
  </si>
  <si>
    <t>64,54</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</si>
  <si>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</si>
  <si>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</si>
  <si>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</si>
  <si>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</si>
  <si>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25,03</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</si>
  <si>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</si>
  <si>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</si>
  <si>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</si>
  <si>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</si>
  <si>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15,98</t>
  </si>
  <si>
    <t>JOELHO, PVC SOLDAVEL, 45 GRAUS, 110 MM, PARA AGUA FRIA PREDIAL</t>
  </si>
  <si>
    <t>208,62</t>
  </si>
  <si>
    <t>JOELHO, PVC SOLDAVEL, 45 GRAUS, 20 MM, PARA AGUA FRIA PREDIAL</t>
  </si>
  <si>
    <t>JOELHO, PVC SOLDAVEL, 45 GRAUS, 25 MM, PARA AGUA FRIA PREDIAL</t>
  </si>
  <si>
    <t>JOELHO, PVC SOLDAVEL, 45 GRAUS, 32 MM, PARA AGUA FRIA PREDIAL</t>
  </si>
  <si>
    <t>4,33</t>
  </si>
  <si>
    <t>JOELHO, PVC SOLDAVEL, 45 GRAUS, 40 MM, PARA AGUA FRIA PREDIAL</t>
  </si>
  <si>
    <t>JOELHO, PVC SOLDAVEL, 45 GRAUS, 50 MM, PARA AGUA FRIA PREDIAL</t>
  </si>
  <si>
    <t>JOELHO, PVC SOLDAVEL, 45 GRAUS, 60 MM, PARA AGUA FRIA PREDIAL</t>
  </si>
  <si>
    <t>28,55</t>
  </si>
  <si>
    <t>JOELHO, PVC SOLDAVEL, 45 GRAUS, 75 MM, PARA AGUA FRIA PREDIAL</t>
  </si>
  <si>
    <t>JOELHO, PVC SOLDAVEL, 45 GRAUS, 85 MM, PARA AGUA FRIA PREDIAL</t>
  </si>
  <si>
    <t>77,84</t>
  </si>
  <si>
    <t>JOELHO, PVC SOLDAVEL, 90 GRAUS, 75 MM, PARA AGUA FRIA PREDIAL</t>
  </si>
  <si>
    <t>91,34</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</si>
  <si>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</si>
  <si>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</si>
  <si>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</si>
  <si>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</si>
  <si>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</si>
  <si>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</si>
  <si>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38,32</t>
  </si>
  <si>
    <t>JOGO DE TRANQUETA E ROSETA QUADRADA DE SOBREPOR SEM FUROS, EM LATAO CROMADO, *50 X 50* MM, PARA FECHADURA DE PORTA DE BANHEIRO</t>
  </si>
  <si>
    <t>JOGO DE TRANQUETA E ROSETA REDONDA DE SOBREPOR SEM FUROS, EM LATAO CROMADO, DIAMETRO *50* MM, PARA FECHADURA DE PORTA DE BANHEIRO</t>
  </si>
  <si>
    <t>41,74</t>
  </si>
  <si>
    <t>JUNCAO DE REDUCAO INVERTIDA, PVC SOLDAVEL, 100 X 50 MM, SERIE NORMAL PARA ESGOTO PREDIAL</t>
  </si>
  <si>
    <t>JUNCAO DE REDUCAO INVERTIDA, PVC SOLDAVEL, 100 X 75 MM, SERIE NORMAL PARA ESGOTO PREDIAL</t>
  </si>
  <si>
    <t>22,35</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</si>
  <si>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</si>
  <si>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</si>
  <si>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</si>
  <si>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79,93</t>
  </si>
  <si>
    <t>JUNCAO DUPLA, PVC SOLDAVEL, DN 100 X 100 X 100 MM , SERIE NORMAL PARA ESGOTO PREDIAL</t>
  </si>
  <si>
    <t>31,69</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</si>
  <si>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</si>
  <si>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</si>
  <si>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</si>
  <si>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</si>
  <si>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</si>
  <si>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</si>
  <si>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</si>
  <si>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107,36</t>
  </si>
  <si>
    <t>JUNCAO SIMPLES, PVC SERIE R, DN 100 X 100 MM, PARA ESGOTO OU AGUAS PLUVIAIS PREDIAIS</t>
  </si>
  <si>
    <t>JUNCAO SIMPLES, PVC SERIE R, DN 100 X 75 MM, PARA ESGOTO OU AGUAS PLUVIAIS PREDIAIS</t>
  </si>
  <si>
    <t>44,04</t>
  </si>
  <si>
    <t>JUNCAO SIMPLES, PVC SERIE R, DN 150 X 100 MM, PARA ESGOTO OU AGUAS PLUVIAIS PREDIAIS</t>
  </si>
  <si>
    <t>124,98</t>
  </si>
  <si>
    <t>JUNCAO SIMPLES, PVC SERIE R, DN 150 X 150 MM, PARA ESGOTO OU AGUAS PLUVIAIS PREDIAIS</t>
  </si>
  <si>
    <t>140,94</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</si>
  <si>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</si>
  <si>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</si>
  <si>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</si>
  <si>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</si>
  <si>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</si>
  <si>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</si>
  <si>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</si>
  <si>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</si>
  <si>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</si>
  <si>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</si>
  <si>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</si>
  <si>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</si>
  <si>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102,16</t>
  </si>
  <si>
    <t>JUNCAO, PVC, 45 GRAUS, JE, BBB, DN 150 MM, PARA REDE COLETORA DE ESGOTO (NBR 10569)</t>
  </si>
  <si>
    <t>211,60</t>
  </si>
  <si>
    <t>JUNCAO, PVC, 45 GRAUS, JE, BBB, DN 150 MM, PARA TUBO CORRUGADO E/OU LISO, REDE COLETORA DE ESGOTO (NBR 10569)</t>
  </si>
  <si>
    <t>JUNCAO, PVC, 45 GRAUS, JE, BBB, DN 200 MM, PARA TUBO CORRUGADO E/OU LISO, REDE COLETORA DE ESGOTO (NBR 10569)</t>
  </si>
  <si>
    <t>891,64</t>
  </si>
  <si>
    <t>JUNCAO, PVC, 45 GRAUS, JE, BBB, DN 250 MM, PARA TUBO CORRUGADO E/OU LISO, REDE COLETORA DE ESGOTO (NBR 10569)</t>
  </si>
  <si>
    <t>1.242,02</t>
  </si>
  <si>
    <t>JUNTA DE EXPANSAO BRONZE/LATAO (REF 900), PONTA X PONTA, 35 MM</t>
  </si>
  <si>
    <t>407,81</t>
  </si>
  <si>
    <t>JUNTA DE EXPANSAO BRONZE/LATAO (REF 900), PONTA X PONTA, 42 MM</t>
  </si>
  <si>
    <t>510,58</t>
  </si>
  <si>
    <t>JUNTA DE EXPANSAO BRONZE/LATAO (REF 900), PONTA X PONTA, 54 MM</t>
  </si>
  <si>
    <t>708,15</t>
  </si>
  <si>
    <t>JUNTA DE EXPANSAO BRONZE/LATAO (REF 900), PONTA X PONTA, 66 MM</t>
  </si>
  <si>
    <t>935,35</t>
  </si>
  <si>
    <t>JUNTA DE EXPANSAO DE COBRE (REF 900), PONTA X PONTA, 15 MM</t>
  </si>
  <si>
    <t>279,66</t>
  </si>
  <si>
    <t>JUNTA DE EXPANSAO DE COBRE (REF 900), PONTA X PONTA, 22 MM</t>
  </si>
  <si>
    <t>324,39</t>
  </si>
  <si>
    <t>JUNTA DE EXPANSAO DE COBRE (REF 900), PONTA X PONTA, 28 MM</t>
  </si>
  <si>
    <t>356,30</t>
  </si>
  <si>
    <t>JUNTA DILATACAO ELASTICA PARA CONCRETO (FUGENBAND) O-12, ATE 5 MCA</t>
  </si>
  <si>
    <t>59,04</t>
  </si>
  <si>
    <t>JUNTA DILATACAO ELASTICA PARA CONCRETO (FUGENBAND) O-22, ATE 30 MCA</t>
  </si>
  <si>
    <t>87,85</t>
  </si>
  <si>
    <t>JUNTA DILATACAO ELASTICA PARA CONCRETO (FUGENBAND) O-35/10, ATE 100 MCA</t>
  </si>
  <si>
    <t>330,62</t>
  </si>
  <si>
    <t>JUNTA DILATACAO ELASTICA PARA CONCRETO (FUGENBAND) O-35/6, ATE 100 MCA</t>
  </si>
  <si>
    <t>273,53</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</si>
  <si>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</si>
  <si>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</si>
  <si>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</si>
  <si>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</si>
  <si>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</si>
  <si>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77,46</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</si>
  <si>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</si>
  <si>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123,30</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</si>
  <si>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</si>
  <si>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135,20</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</si>
  <si>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</si>
  <si>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230,66</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</si>
  <si>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</si>
  <si>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198,49</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</si>
  <si>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</si>
  <si>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272,20</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</si>
  <si>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</si>
  <si>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271,28</t>
  </si>
  <si>
    <t>KIT DE ACESSORIOS PARA BANHEIRO EM METAL CROMADO, 5 PECAS</t>
  </si>
  <si>
    <t>61,32</t>
  </si>
  <si>
    <t>KIT DE MATERIAIS PARA BRACADEIRA PARA FIXACAO EM POSTE CIRCULAR, CONTEM TRES FIXADORES E UM ROLO DE FITA DE 3 M EM ACO CARBONO</t>
  </si>
  <si>
    <t>21,63</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</si>
  <si>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</si>
  <si>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</si>
  <si>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408,01</t>
  </si>
  <si>
    <t>KIT PORTA PRONTA DE MADEIRA, FOLHA LEVE (NBR 15930) DE 600 X 2100 MM OU 700 X 2100 MM, DE 35 MM A 40 MM DE ESPESSURA, NUCLEO COLMEIA, ESTRUTURA USINADA PARA FECHADURA, CAPA LISA EM HDF, ACABAMENTO EM PRIMER PARA PINTURA (INCLUI MARCO, ALIZARES E DOBRADICAS)</t>
  </si>
  <si>
    <t>332,99</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</si>
  <si>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</si>
  <si>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</si>
  <si>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338,44</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</si>
  <si>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</si>
  <si>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</si>
  <si>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344,18</t>
  </si>
  <si>
    <t>KIT PORTA PRONTA DE MADEIRA, FOLHA MEDIA (NBR 15930) DE 600 X 2100 MM OU 700 X 2100 MM, DE 35 MM A 40 MM DE ESPESSURA, NUCLEO SEMI-SOLIDO (SARRAFEADO), ESTRUTURA USINADA PARA FECHADURA, CAPA LISA EM HDF, ACABAMENTO MELAMINICO BRANCO (INCLUI MARCO, ALIZARES E DOBRADICAS)</t>
  </si>
  <si>
    <t>512,88</t>
  </si>
  <si>
    <t>KIT PORTA PRONTA DE MADEIRA, FOLHA MEDIA (NBR 15930) DE 600 X 2100 MM, DE 35 MM A 40 MM DE ESPESSURA, NUCLEO SEMI-SOLIDO (SARRAFEADO), ESTRUTURA USINADA PARA FECHADURA, CAPA LISA EM HDF, ACABAMENTO EM PRIMER PARA PINTURA (INCLUI MARCO, ALIZARES E DOBRADICAS)</t>
  </si>
  <si>
    <t>368,29</t>
  </si>
  <si>
    <t>KIT PORTA PRONTA DE MADEIRA, FOLHA MEDIA (NBR 15930) DE 700 X 2100 MM, DE 35 MM A 40 MM DE ESPESSURA, NUCLEO SEMI-SOLIDO (SARRAFEADO), ESTRUTURA USINADA PARA FECHADURA, CAPA LISA EM HDF, ACABAMENTO EM PRIMER PARA PINTURA (INCLUI MARCO, ALIZARES E DOBRADICAS)</t>
  </si>
  <si>
    <t>415,01</t>
  </si>
  <si>
    <t>KIT PORTA PRONTA DE MADEIRA, FOLHA MEDIA (NBR 15930) DE 800 X 2100 MM, DE 35 MM A 40 MM DE ESPESSURA,  NUCLEO SEMI-SOLIDO (SARRAFEADO), ESTRUTURA USINADA PARA FECHADURA, CAPA LISA EM HDF, ACABAMENTO EM PRIMER PARA PINTURA (INCLUI MARCO, ALIZARES E DOBRADICAS)</t>
  </si>
  <si>
    <t>456,51</t>
  </si>
  <si>
    <t>KIT PORTA PRONTA DE MADEIRA, FOLHA MEDIA (NBR 15930) DE 800 X 2100 MM, DE 35 MM A 40 MM DE ESPESSURA, NUCLEO SEMI-SOLIDO (SARRAFEADO), ESTRUTURA USINADA PARA FECHADURA, CAPA LISA EM HDF, ACABAMENTO MELAMINICO BRANCO (INCLUI MARCO, ALIZARES E DOBRADICAS)</t>
  </si>
  <si>
    <t>528,52</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</si>
  <si>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</si>
  <si>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</si>
  <si>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566,89</t>
  </si>
  <si>
    <t>KIT PORTA PRONTA DE MADEIRA, FOLHA PESADA (NBR 15930) DE 800 X 2100 MM, DE 40 MM  A 45 MM DE ESPESSURA, NUCLEO SOLIDO, CAPA LISA EM HDF, ACABAMENTO MELAMINICO BRANCO (INCLUI MARCO, ALIZARES, DOBRADICAS E FECHADURA EXTERNA)</t>
  </si>
  <si>
    <t>618,52</t>
  </si>
  <si>
    <t>KIT PORTA PRONTA DE MADEIRA, FOLHA PESADA (NBR 15930) DE 800 X 2100 MM, DE 40 MM A 45 MM DE ESPESSURA , NUCLEO SOLIDO, ESTRUTURA USINADA PARA FECHADURA, CAPA LISA EM HDF, ACABAMENTO EM LAMINADO NATURAL COM VERNIZ (INCLUI MARCO, ALIZARES E DOBRADICAS)</t>
  </si>
  <si>
    <t>762,84</t>
  </si>
  <si>
    <t>KIT PORTA PRONTA DE MADEIRA, FOLHA PESADA (NBR 15930) DE 800 X 2100 MM, DE 40 MM A 45 MM DE ESPESSURA, COM MARCO EM ACO, NUCLEO SOLIDO, CAPA LISA EM HDF, ACABAMENTO MELAMINICO BRANCO (INCLUI MARCO, ALIZARES, DOBRADICAS E FECHADURA)</t>
  </si>
  <si>
    <t>601,28</t>
  </si>
  <si>
    <t>KIT PORTA PRONTA DE MADEIRA, FOLHA PESADA (NBR 15930) DE 900 X 2100 MM, DE 40 MM  A 45 MM DE ESPESSURA, NUCLEO SOLIDO, CAPA LISA EM HDF, ACABAMENTO MELAMINICO BRANCO (INCLUI MARCO, ALIZARES, DOBRADICAS E FECHADURA EXTERNA)</t>
  </si>
  <si>
    <t>635,27</t>
  </si>
  <si>
    <t>KIT PORTA PRONTA DE MADEIRA, FOLHA PESADA (NBR 15930) DE 900 X 2100 MM, DE 40 MM A 45 MM DE ESPESSURA , NUCLEO SOLIDO, ESTRUTURA USINADA PARA FECHADURA, CAPA LISA EM HDF, ACABAMENTO EM LAMINADO NATURAL COM VERNIZ (INCLUI MARCO, ALIZARES E DOBRADICAS)</t>
  </si>
  <si>
    <t>773,67</t>
  </si>
  <si>
    <t>KIT PORTA PRONTA DE MADEIRA, FOLHA PESADA (NBR 15930) DE 900 X 2100 MM, DE 40 MM A 45 MM DE ESPESSURA, COM MARCO EM ACO, NUCLEO SOLIDO, CAPA LISA EM HDF, ACABAMENTO MELAMINICO BRANCO (INCLUI MARCO, ALIZARES, DOBRADICAS E FECHADURA)</t>
  </si>
  <si>
    <t>638,86</t>
  </si>
  <si>
    <t>LADRILHO HIDRAULICO, *20 x 20* CM, E= 2 CM, PADRAO COPACABANA, 2 CORES (PRETO E BRANCO)</t>
  </si>
  <si>
    <t>LADRILHO HIDRAULICO, *20 X 20* CM, E= 2 CM, DADOS, COR NATURAL</t>
  </si>
  <si>
    <t>50,00</t>
  </si>
  <si>
    <t>LADRILHO HIDRAULICO, *20 X 20* CM, E= 2 CM, RAMPA, NATURAL</t>
  </si>
  <si>
    <t>50,29</t>
  </si>
  <si>
    <t>LADRILHO HIDRAULICO, *20 X 20* CM, E= 2 CM, TATIL ALERTA OU DIRECIONAL, AMARELO</t>
  </si>
  <si>
    <t>63,75</t>
  </si>
  <si>
    <t>LADRILHO HIDRAULICO, *30 X 30* CM, E= 2 CM, MILANO, NATURAL</t>
  </si>
  <si>
    <t>49,39</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</si>
  <si>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</si>
  <si>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</si>
  <si>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</si>
  <si>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43,83</t>
  </si>
  <si>
    <t>LAJE PRE-MOLDADA CONVENCIONAL (LAJOTAS + VIGOTAS) PARA PISO, UNIDIRECIONAL, SOBRECARGA DE 200 KG/M2, VAO ATE 3,50 M (SEM COLOCACAO)</t>
  </si>
  <si>
    <t>LAJE PRE-MOLDADA CONVENCIONAL (LAJOTAS + VIGOTAS) PARA PISO, UNIDIRECIONAL, SOBRECARGA DE 200 KG/M2, VAO ATE 4,50 M (SEM COLOCACAO)</t>
  </si>
  <si>
    <t>44,59</t>
  </si>
  <si>
    <t>LAJE PRE-MOLDADA CONVENCIONAL (LAJOTAS + VIGOTAS) PARA PISO, UNIDIRECIONAL, SOBRECARGA DE 200 KG/M2, VAO ATE 5,00 M (SEM COLOCACAO)</t>
  </si>
  <si>
    <t>46,86</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</si>
  <si>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</si>
  <si>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</si>
  <si>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</si>
  <si>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</si>
  <si>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323,48</t>
  </si>
  <si>
    <t>LAJE PRE-MOLDADA DE TRANSICAO EXCENTRICA EM CONCRETO ARMADO, DN 1500 MM, FURO CIRCULAR DN 530 MM, ESPESSURA 15 CM</t>
  </si>
  <si>
    <t>551,36</t>
  </si>
  <si>
    <t>LAJE PRE-MOLDADA TRELICADA (LAJOTAS + VIGOTAS) PARA FORRO, UNIDIRECIONAL, SOBRECARGA DE 100 KG/M2, VAO ATE 6,00 M (SEM COLOCACAO)</t>
  </si>
  <si>
    <t>LAJE PRE-MOLDADA TRELICADA (LAJOTAS + VIGOTAS) PARA PISO, UNIDIRECIONAL, SOBRECARGA DE 200 KG/M2, VAO ATE 6,00 M (SEM COLOCACAO)</t>
  </si>
  <si>
    <t>68,65</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</si>
  <si>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</si>
  <si>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</si>
  <si>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</si>
  <si>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</si>
  <si>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</si>
  <si>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112,38</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</si>
  <si>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</si>
  <si>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</si>
  <si>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</si>
  <si>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</si>
  <si>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</si>
  <si>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</si>
  <si>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</si>
  <si>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</si>
  <si>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</si>
  <si>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</si>
  <si>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</si>
  <si>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</si>
  <si>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14,04</t>
  </si>
  <si>
    <t>LAMPADA LED 10 W BIVOLT BRANCA, FORMATO TRADICIONAL (BASE E27)</t>
  </si>
  <si>
    <t>LAMPADA LED 6 W BIVOLT BRANCA, FORMATO TRADICIONAL (BASE E27)</t>
  </si>
  <si>
    <t>LAMPADA VAPOR DE SODIO OVOIDE 150 W (BASE E40)</t>
  </si>
  <si>
    <t>29,17</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</si>
  <si>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</si>
  <si>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</si>
  <si>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</si>
  <si>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</si>
  <si>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</si>
  <si>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</si>
  <si>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27,61</t>
  </si>
  <si>
    <t>LAMPADA VAPOR METALICO TUBULAR 400 W (BASE E40)</t>
  </si>
  <si>
    <t>LAVADORA DE ALTA PRESSAO (LAVA-JATO) PARA AGUA FRIA, PRESSAO DE OPERACAO ENTRE 1400 E 1900 LIB/POL2, VAZAO MAXIMA ENTRE  400 E 700 L/H</t>
  </si>
  <si>
    <t>1.550,00</t>
  </si>
  <si>
    <t>LAVATORIO DE CANTO LOUCA BRANCA SUSPENSO *40 X 30* CM</t>
  </si>
  <si>
    <t>130,93</t>
  </si>
  <si>
    <t>LAVATORIO LOUCA BRANCA COM COLUNA *44 X 35,5* CM</t>
  </si>
  <si>
    <t>133,47</t>
  </si>
  <si>
    <t>LAVATORIO LOUCA BRANCA COM COLUNA *54 X 44* CM</t>
  </si>
  <si>
    <t>192,23</t>
  </si>
  <si>
    <t>LAVATORIO LOUCA BRANCA SUSPENSO *40 X 30* CM</t>
  </si>
  <si>
    <t>84,77</t>
  </si>
  <si>
    <t>LAVATORIO LOUCA COR COM COLUNA *54 X 44* CM</t>
  </si>
  <si>
    <t>210,89</t>
  </si>
  <si>
    <t>LAVATORIO LOUCA COR SUSPENSO *40 X 30* CM</t>
  </si>
  <si>
    <t>LAVATORIO/CUBA DE EMBUTIR OVAL LOUCA BRANCA SEM LADRAO *50 X 35* CM</t>
  </si>
  <si>
    <t>83,32</t>
  </si>
  <si>
    <t>LAVATORIO/CUBA DE EMBUTIR OVAL LOUCA COR SEM LADRAO *50 X 35* CM</t>
  </si>
  <si>
    <t>90,73</t>
  </si>
  <si>
    <t>LAVATORIO/CUBA DE SOBREPOR OVAL PEQUENA LOUCA BRANCA SEM LADRAO *31 X 44*</t>
  </si>
  <si>
    <t>132,56</t>
  </si>
  <si>
    <t>LAVATORIO/CUBA DE SOBREPOR RETANGULAR LOUCA BRANCA COM LADRAO *52 X 45* CM</t>
  </si>
  <si>
    <t>237,68</t>
  </si>
  <si>
    <t>LAVATORIO/CUBA DE SOBREPOR RETANGULAR LOUCA COR COM LADRAO *52 X 45* CM</t>
  </si>
  <si>
    <t>LEITURISTA OU CADASTRISTA DE REDES DE AGUA E ESGOTO</t>
  </si>
  <si>
    <t>LEITURISTA OU CADASTRISTA DE REDES DE AGUA E ESGOTO (MENSALISTA)</t>
  </si>
  <si>
    <t>1.917,42</t>
  </si>
  <si>
    <t>LETRA ACO INOX (AISI 304), CHAPA NUM. 22, RECORTADO, H= 20 CM (SEM RELEVO)</t>
  </si>
  <si>
    <t>80,65</t>
  </si>
  <si>
    <t>LEVANTADOR DE JANELA GUILHOTINA, EM LATAO CROMADO</t>
  </si>
  <si>
    <t>LIMPADORA A SUCCAO, TANQUE 12000 L, BASCULAMENTO HIDRAULICO, BOMBA 12 M3/MIN 95% VACUO (INCLUI MONTAGEM, NAO INCLUI CAMINHAO)</t>
  </si>
  <si>
    <t>98.500,00</t>
  </si>
  <si>
    <t>LIMPADORA DE SUCCAO TANQUE 7000 L, BOMBA 12 M3/MIN 95% VACUO (INCLUI MONTAGEM, NAO INCLUI CAMINHAO)</t>
  </si>
  <si>
    <t>83.643,10</t>
  </si>
  <si>
    <t>LIMPADORA DE SUCCAO, TANQUE 11000 L, BOMBA 340 M3/MIN (INCLUI MONTAGEM, NAO INCLUI CAMINHAO)</t>
  </si>
  <si>
    <t>140.029,09</t>
  </si>
  <si>
    <t>LIMPADORA DE SUCCAO, TANQUE 5500 L, BOMBA 60M3/MIN, VACUO 500 MBAR (INCLUI MONTAGEM, NAO INCLUI CAMINHAO)</t>
  </si>
  <si>
    <t>237.651,71</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</si>
  <si>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</si>
  <si>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</si>
  <si>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</si>
  <si>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</si>
  <si>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</si>
  <si>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</si>
  <si>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4.594,80</t>
  </si>
  <si>
    <t>LIXADEIRA ELETRICA ANGULAR, PARA DISCO DE 7 " (180 MM), POTENCIA DE 2.200 W, *5.000* RPM, 220 V</t>
  </si>
  <si>
    <t>759,91</t>
  </si>
  <si>
    <t>LIXEIRA DUPLA, COM CAPACIDADE VOLUMETRICA DE 60L*, FABRICADA EM TUBO DE ACO CARBONO, CESTOS EM CHAPA DE ACO E PINTURA NO PROCESSO ELETROSTATICO - PARA ACADEMIA AO AR LIVRE / ACADEMIA DA TERCEIRA IDADE - ATI</t>
  </si>
  <si>
    <t>1.034,01</t>
  </si>
  <si>
    <t>LOCACAO DE ANDAIME METALICO TIPO FACHADEIRO, LARGURA DE 1,20 M, ALTURA POR PECA DE 2,0 M, INCLUINDO SAPATAS E ITENS NECESSARIOS A INSTALACAO</t>
  </si>
  <si>
    <t>M2XMES</t>
  </si>
  <si>
    <t>LOCACAO DE ANDAIME METALICO TUBULAR DE ENCAIXE, TIPO DE TORRE, COM LARGURA DE 1 ATE 1,5 M E ALTURA DE *1,00* M (INCLUSO SAPATAS FIXAS OU RODIZIOS)</t>
  </si>
  <si>
    <t xml:space="preserve">MXMES </t>
  </si>
  <si>
    <t>LOCACAO DE ANDAIME SUSPENSO OU BALANCIM MANUAL, CAPACIDADE DE CARGA TOTAL DE APROXIMADAMENTE 250 KG/M2, PLATAFORMA DE 1,50 M X 0,80 M (C X L), CABO DE 45 M</t>
  </si>
  <si>
    <t>403,50</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</si>
  <si>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</si>
  <si>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</si>
  <si>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</si>
  <si>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</si>
  <si>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2,70</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</si>
  <si>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</si>
  <si>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</si>
  <si>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</si>
  <si>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1,81</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</si>
  <si>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</si>
  <si>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</si>
  <si>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</si>
  <si>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545,00</t>
  </si>
  <si>
    <t>LOCACAO DE CONTAINER 2,30  X  6,00 M, ALT. 2,50 M, PARA ESCRITORIO, SEM DIVISORIAS INTERNAS E SEM SANITARIO</t>
  </si>
  <si>
    <t>425,78</t>
  </si>
  <si>
    <t>LOCACAO DE CONTAINER 2,30 X 4,30 M, ALT. 2,50 M, P/ SANITARIO, C/ 5 BACIAS, 1 LAVATORIO E 4 MICTORIOS</t>
  </si>
  <si>
    <t>681,25</t>
  </si>
  <si>
    <t>LOCACAO DE CONTAINER 2,30 X 4,30 M, ALT. 2,50 M, PARA SANITARIO, COM 3 BACIAS, 4 CHUVEIROS, 1 LAVATORIO E 1 MICTORIO</t>
  </si>
  <si>
    <t>618,80</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</si>
  <si>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</si>
  <si>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</si>
  <si>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</si>
  <si>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24,30</t>
  </si>
  <si>
    <t>LOCACAO DE ELEVADOR DE CREMALHEIRA CABINE SIMPLES FECHADA 1,5 X 2,5 X 2,35 M (UMA POR TORRE), CAPACIDADE DE CARGA *1200* KG (15 PESSOAS), TORRE DE 24 M (16 MODULOS), 16 PARADAS, FREIO DE SEGURANCA, LIMITADOR DE CARGA</t>
  </si>
  <si>
    <t>45,56</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</si>
  <si>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</si>
  <si>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</si>
  <si>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</si>
  <si>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</si>
  <si>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</si>
  <si>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22,12</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</si>
  <si>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</si>
  <si>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</si>
  <si>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</si>
  <si>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</si>
  <si>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</si>
  <si>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</si>
  <si>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</si>
  <si>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523,26</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</si>
  <si>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</si>
  <si>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</si>
  <si>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</si>
  <si>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</si>
  <si>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57,66</t>
  </si>
  <si>
    <t>LUMINARIA ARANDELA TIPO MEIA-LUA COM VIDRO FOSCO *30 X 15* CM, PARA 1 LAMPADA, BASE E27, POTENCIA MAXIMA 40/60 W (NAO INCLUI LAMPADA)</t>
  </si>
  <si>
    <t>45,03</t>
  </si>
  <si>
    <t>LUMINARIA DE EMBUTIR EM CHAPA DE ACO PARA 2 LAMPADAS FLUORESCENTES DE 14 W COM REFLETOR E ALETAS EM ALUMINIO, COMPLETA (INCLUI REATOR E LAMPADAS)</t>
  </si>
  <si>
    <t>182,26</t>
  </si>
  <si>
    <t>LUMINARIA DE EMBUTIR EM CHAPA DE ACO PARA 4 LAMPADAS FLUORESCENTES DE 14 W *60 X 60 CM* ALETADA (NAO INCLUI REATOR E LAMPADAS)</t>
  </si>
  <si>
    <t>193,43</t>
  </si>
  <si>
    <t>LUMINARIA DE EMERGENCIA 30 LEDS, POTENCIA 2 W, BATERIA DE LITIO, AUTONOMIA DE 6 HORAS</t>
  </si>
  <si>
    <t>26,38</t>
  </si>
  <si>
    <t>LUMINARIA DE LED PARA ILUMINACAO PUBLICA, DE 138 W ATE 180 W, INVOLUCRO EM ALUMINIO OU ACO INOX</t>
  </si>
  <si>
    <t>900,36</t>
  </si>
  <si>
    <t>LUMINARIA DE LED PARA ILUMINACAO PUBLICA, DE 181 W ATE 239 W, INVOLUCRO EM ALUMINIO OU ACO INOX</t>
  </si>
  <si>
    <t>1.045,84</t>
  </si>
  <si>
    <t>LUMINARIA DE LED PARA ILUMINACAO PUBLICA, DE 240 W ATE 350 W, INVOLUCRO EM ALUMINIO OU ACO INOX</t>
  </si>
  <si>
    <t>1.732,58</t>
  </si>
  <si>
    <t>LUMINARIA DE LED PARA ILUMINACAO PUBLICA, DE 33 W ATE 50 W, INVOLUCRO EM ALUMINIO OU ACO INOX</t>
  </si>
  <si>
    <t>270,58</t>
  </si>
  <si>
    <t>LUMINARIA DE LED PARA ILUMINACAO PUBLICA, DE 51 W ATE 67 W, INVOLUCRO EM ALUMINIO OU ACO INOX</t>
  </si>
  <si>
    <t>499,30</t>
  </si>
  <si>
    <t>LUMINARIA DE LED PARA ILUMINACAO PUBLICA, DE 68 W ATE 97 W, INVOLUCRO EM ALUMINIO OU ACO INOX</t>
  </si>
  <si>
    <t>552,70</t>
  </si>
  <si>
    <t>LUMINARIA DE LED PARA ILUMINACAO PUBLICA, DE 98 W ATE 137 W, INVOLUCRO EM ALUMINIO OU ACO INOX</t>
  </si>
  <si>
    <t>666,45</t>
  </si>
  <si>
    <t>LUMINARIA DE SOBREPOR EM CHAPA DE ACO COM ALETAS PLASTICAS, PARA 1 LAMPADA, BASE E27, POTENCIA MAXIMA 40/60 W (NAO INCLUI LAMPADA)</t>
  </si>
  <si>
    <t>LUMINARIA DE SOBREPOR EM CHAPA DE ACO COM ALETAS PLASTICAS, PARA 2 LAMPADAS, BASE E27, POTENCIA MAXIMA 40/60 W (NAO INCLUI LAMPADAS)</t>
  </si>
  <si>
    <t>46,17</t>
  </si>
  <si>
    <t>LUMINARIA DE SOBREPOR EM CHAPA DE ACO PARA 1 LAMPADA FLUORESCENTE DE *18* W, ALETADA, COMPLETA (LAMPADA E REATOR INCLUSOS)</t>
  </si>
  <si>
    <t>48,12</t>
  </si>
  <si>
    <t>LUMINARIA DE SOBREPOR EM CHAPA DE ACO PARA 1 LAMPADA FLUORESCENTE DE *18* W, PERFIL COMERCIAL (NAO INCLUI REATOR E LAMPADA)</t>
  </si>
  <si>
    <t>LUMINARIA DE SOBREPOR EM CHAPA DE ACO PARA 1 LAMPADA FLUORESCENTE DE *36* W, ALETADA, COMPLETA (LAMPADA E REATOR INCLUSOS)</t>
  </si>
  <si>
    <t>71,00</t>
  </si>
  <si>
    <t>LUMINARIA DE SOBREPOR EM CHAPA DE ACO PARA 1 LAMPADA FLUORESCENTE DE *36* W, PERFIL COMERCIAL (NAO INCLUI REATOR E LAMPADA)</t>
  </si>
  <si>
    <t>20,58</t>
  </si>
  <si>
    <t>LUMINARIA DE SOBREPOR EM CHAPA DE ACO PARA 2 LAMPADAS FLUORESCENTES DE *18* W, ALETADA, COMPLETA (LAMPADAS E REATOR INCLUSOS)</t>
  </si>
  <si>
    <t>66,69</t>
  </si>
  <si>
    <t>LUMINARIA DE SOBREPOR EM CHAPA DE ACO PARA 2 LAMPADAS FLUORESCENTES DE *18* W, PERFIL COMERCIAL (NAO INCLUI REATOR E LAMPADAS)</t>
  </si>
  <si>
    <t>21,56</t>
  </si>
  <si>
    <t>LUMINARIA DE SOBREPOR EM CHAPA DE ACO PARA 2 LAMPADAS FLUORESCENTES DE *36* W, ALETADA, COMPLETA (LAMPADAS E REATOR INCLUSOS)</t>
  </si>
  <si>
    <t>94,32</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</si>
  <si>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</si>
  <si>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</si>
  <si>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</si>
  <si>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252,53</t>
  </si>
  <si>
    <t>LUMINARIA HERMETICA IP-65 PARA 2 DUAS LAMPADAS DE 14/16/18/20 W (NAO INCLUI REATOR E LAMPADAS)</t>
  </si>
  <si>
    <t>LUMINARIA HERMETICA IP-65 PARA 2 DUAS LAMPADAS DE 28/32/36/40 W (NAO INCLUI REATOR E LAMPADAS)</t>
  </si>
  <si>
    <t>147,27</t>
  </si>
  <si>
    <t>LUMINARIA LED PLAFON REDONDO DE SOBREPOR BIVOLT 12/13 W,  D = *17* CM</t>
  </si>
  <si>
    <t>24,12</t>
  </si>
  <si>
    <t>LUMINARIA LED REFLETOR RETANGULAR BIVOLT, LUZ BRANCA, 10 W</t>
  </si>
  <si>
    <t>26,18</t>
  </si>
  <si>
    <t>LUMINARIA LED REFLETOR RETANGULAR BIVOLT, LUZ BRANCA, 30 W</t>
  </si>
  <si>
    <t>54,87</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</si>
  <si>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</si>
  <si>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</si>
  <si>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</si>
  <si>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</si>
  <si>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144,89</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</si>
  <si>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</si>
  <si>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</si>
  <si>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</si>
  <si>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</si>
  <si>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109,54</t>
  </si>
  <si>
    <t>LUMINARIA TIPO TARTARUGA PARA AREA EXTERNA EM ALUMINIO, COM GRADE, PARA 1 LAMPADA, BASE E27, POTENCIA MAXIMA 40/60 W (NAO INCLUI LAMPADA)</t>
  </si>
  <si>
    <t>55,74</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</si>
  <si>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</si>
  <si>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</si>
  <si>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</si>
  <si>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</si>
  <si>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</si>
  <si>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</si>
  <si>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26,42</t>
  </si>
  <si>
    <t>LUVA CPVC, SOLDAVEL, 73 MM, PARA AGUA QUENTE PREDIAL</t>
  </si>
  <si>
    <t>113,52</t>
  </si>
  <si>
    <t>LUVA CPVC, SOLDAVEL, 89 MM, PARA AGUA QUENTE PREDIAL</t>
  </si>
  <si>
    <t>127,58</t>
  </si>
  <si>
    <t>LUVA DE BORRACHA ISOLANTE PARA ALTA TENSAO, RESISTENTE A OZONIO, TENSAO DE ENSAIO 2,5 KV (PAR)</t>
  </si>
  <si>
    <t>320,35</t>
  </si>
  <si>
    <t>LUVA DE COBRE (REF 600) SEM ANEL DE SOLDA, BOLSA X BOLSA, 104 MM</t>
  </si>
  <si>
    <t>232,73</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</si>
  <si>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</si>
  <si>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</si>
  <si>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</si>
  <si>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</si>
  <si>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</si>
  <si>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19,47</t>
  </si>
  <si>
    <t>LUVA DE COBRE (REF 600) SEM ANEL DE SOLDA, BOLSA X BOLSA, 54 MM</t>
  </si>
  <si>
    <t>LUVA DE COBRE (REF 600) SEM ANEL DE SOLDA, BOLSA X BOLSA, 66 MM</t>
  </si>
  <si>
    <t>104,24</t>
  </si>
  <si>
    <t>LUVA DE COBRE (REF 600) SEM ANEL DE SOLDA, BOLSA X BOLSA, 79 MM</t>
  </si>
  <si>
    <t>LUVA DE CORRER DEFOFO, PVC, JE, DN 100 MM</t>
  </si>
  <si>
    <t>52,00</t>
  </si>
  <si>
    <t>LUVA DE CORRER DEFOFO, PVC, JE, DN 150 MM</t>
  </si>
  <si>
    <t>114,77</t>
  </si>
  <si>
    <t>LUVA DE CORRER DEFOFO, PVC, JE, DN 200 MM</t>
  </si>
  <si>
    <t>204,72</t>
  </si>
  <si>
    <t>LUVA DE CORRER DEFOFO, PVC, JE, DN 250 MM</t>
  </si>
  <si>
    <t>372,89</t>
  </si>
  <si>
    <t>LUVA DE CORRER DEFOFO, PVC, JE, DN 300 MM</t>
  </si>
  <si>
    <t>511,80</t>
  </si>
  <si>
    <t>LUVA DE CORRER PARA TUBO ROSCAVEL, PVC, 1 1/2", PARA AGUA FRIA PREDIAL</t>
  </si>
  <si>
    <t>41,79</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</si>
  <si>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</si>
  <si>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</si>
  <si>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</si>
  <si>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</si>
  <si>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</si>
  <si>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24,40</t>
  </si>
  <si>
    <t>LUVA DE CORRER PARA TUBO SOLDAVEL, PVC, 50 MM, PARA AGUA FRIA PREDIAL</t>
  </si>
  <si>
    <t>27,70</t>
  </si>
  <si>
    <t>LUVA DE CORRER PARA TUBO SOLDAVEL, PVC, 60 MM, PARA AGUA FRIA PREDIAL</t>
  </si>
  <si>
    <t>43,26</t>
  </si>
  <si>
    <t>LUVA DE CORRER PVC, JE, DN 100 MM, PARA REDE COLETORA DE ESGOTO (NBR 10569)</t>
  </si>
  <si>
    <t>LUVA DE CORRER PVC, JE, DN 150 MM, PARA REDE COLETORA DE ESGOTO (NBR 10569)</t>
  </si>
  <si>
    <t>69,80</t>
  </si>
  <si>
    <t>LUVA DE CORRER PVC, JE, DN 200 MM, PARA REDE COLETORA DE ESGOTO (NBR 10569)</t>
  </si>
  <si>
    <t>150,23</t>
  </si>
  <si>
    <t>LUVA DE CORRER PVC, JE, DN 250 MM, PARA REDE COLETORA DE ESGOTO (NBR 10569)</t>
  </si>
  <si>
    <t>245,63</t>
  </si>
  <si>
    <t>LUVA DE CORRER PVC, JE, DN 300 MM, PARA REDE COLETORA DE ESGOTO (NBR 10569)</t>
  </si>
  <si>
    <t>410,61</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</si>
  <si>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</si>
  <si>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</si>
  <si>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</si>
  <si>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</si>
  <si>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</si>
  <si>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</si>
  <si>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</si>
  <si>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</si>
  <si>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</si>
  <si>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</si>
  <si>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</si>
  <si>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</si>
  <si>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</si>
  <si>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</si>
  <si>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</si>
  <si>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</si>
  <si>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</si>
  <si>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</si>
  <si>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</si>
  <si>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</si>
  <si>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</si>
  <si>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</si>
  <si>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</si>
  <si>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54,58</t>
  </si>
  <si>
    <t>LUVA DE FERRO GALVANIZADO, COM ROSCA BSP, DE 4"</t>
  </si>
  <si>
    <t>86,07</t>
  </si>
  <si>
    <t>LUVA DE FERRO GALVANIZADO, COM ROSCA BSP, DE 5"</t>
  </si>
  <si>
    <t>156,81</t>
  </si>
  <si>
    <t>LUVA DE FERRO GALVANIZADO, COM ROSCA BSP, DE 6"</t>
  </si>
  <si>
    <t>258,64</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</si>
  <si>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</si>
  <si>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</si>
  <si>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</si>
  <si>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</si>
  <si>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</si>
  <si>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</si>
  <si>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</si>
  <si>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</si>
  <si>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</si>
  <si>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</si>
  <si>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</si>
  <si>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</si>
  <si>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</si>
  <si>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</si>
  <si>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</si>
  <si>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</si>
  <si>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</si>
  <si>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38,63</t>
  </si>
  <si>
    <t>LUVA DE REDUCAO DE FERRO GALVANIZADO, COM ROSCA BSP, DE 2 1/2" X 2"</t>
  </si>
  <si>
    <t>LUVA DE REDUCAO DE FERRO GALVANIZADO, COM ROSCA BSP, DE 2" X 1 1/2"</t>
  </si>
  <si>
    <t>22,02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</si>
  <si>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</si>
  <si>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</si>
  <si>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</si>
  <si>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</si>
  <si>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58,86</t>
  </si>
  <si>
    <t>LUVA DE REDUCAO DE FERRO GALVANIZADO, COM ROSCA BSP, DE 3" X 2 1/2"</t>
  </si>
  <si>
    <t>LUVA DE REDUCAO DE FERRO GALVANIZADO, COM ROSCA BSP, DE 3" X 2"</t>
  </si>
  <si>
    <t>LUVA DE REDUCAO DE FERRO GALVANIZADO, COM ROSCA BSP, DE 4" X 2 1/2"</t>
  </si>
  <si>
    <t>101,64</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</si>
  <si>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</si>
  <si>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</si>
  <si>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</si>
  <si>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</si>
  <si>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</si>
  <si>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</si>
  <si>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</si>
  <si>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</si>
  <si>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60,56</t>
  </si>
  <si>
    <t>LUVA DE REDUCAO EM ACO CARBONO, COM ENCAIXE PARA SOLDA DN SW, PRESSAO 3.000 LBS, DN 3" X 2 1/2"</t>
  </si>
  <si>
    <t>164,77</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</si>
  <si>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</si>
  <si>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</si>
  <si>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</si>
  <si>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</si>
  <si>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</si>
  <si>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</si>
  <si>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</si>
  <si>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</si>
  <si>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</si>
  <si>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</si>
  <si>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</si>
  <si>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</si>
  <si>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</si>
  <si>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</si>
  <si>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</si>
  <si>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</si>
  <si>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</si>
  <si>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133,50</t>
  </si>
  <si>
    <t>LUVA DE TRANSICAO, CPVC, SOLDAVEL, 54 MM X 2", PARA AGUA QUENTE PREDIAL</t>
  </si>
  <si>
    <t>217,76</t>
  </si>
  <si>
    <t>LUVA DE TRANSICAO, CPVC, 15 MM X 1/2", PARA AGUA QUENTE PREDIAL</t>
  </si>
  <si>
    <t>LUVA DE TRANSICAO, CPVC, 22 MM X 1/2", PARA AGUA QUENTE</t>
  </si>
  <si>
    <t>LUVA DUPLA, PVC LEVE, DN 150 MM</t>
  </si>
  <si>
    <t>LUVA EM ACO CARBONO, SOLDAVEL, PRESSAO 3.000 LBS, DN 1 1/2"</t>
  </si>
  <si>
    <t>29,95</t>
  </si>
  <si>
    <t>LUVA EM ACO CARBONO, SOLDAVEL, PRESSAO 3.000 LBS, DN 1 1/4"</t>
  </si>
  <si>
    <t>LUVA EM ACO CARBONO, SOLDAVEL, PRESSAO 3.000 LBS, DN 1/2"</t>
  </si>
  <si>
    <t>LUVA EM ACO CARBONO, SOLDAVEL, PRESSAO 3.000 LBS, DN 1"</t>
  </si>
  <si>
    <t>LUVA EM ACO CARBONO, SOLDAVEL, PRESSAO 3.000 LBS, DN 2 1/2"</t>
  </si>
  <si>
    <t>94,85</t>
  </si>
  <si>
    <t>LUVA EM ACO CARBONO, SOLDAVEL, PRESSAO 3.000 LBS, DN 2"</t>
  </si>
  <si>
    <t>47,21</t>
  </si>
  <si>
    <t>LUVA EM ACO CARBONO, SOLDAVEL, PRESSAO 3.000 LBS, DN 3/4"</t>
  </si>
  <si>
    <t>LUVA EM ACO CARBONO, SOLDAVEL, PRESSAO 3.000 LBS, DN 3"</t>
  </si>
  <si>
    <t>128,40</t>
  </si>
  <si>
    <t>LUVA EM PVC RIGIDO ROSCAVEL, DE 1 1/2", PARA ELETRODUTO</t>
  </si>
  <si>
    <t>LUVA EM PVC RIGIDO ROSCAVEL, DE 1 1/4", PARA ELETRODUTO</t>
  </si>
  <si>
    <t>LUVA EM PVC RIGIDO ROSCAVEL, DE 1/2", PARA ELETRODUTO</t>
  </si>
  <si>
    <t>0,66</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</si>
  <si>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</si>
  <si>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</si>
  <si>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</si>
  <si>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</si>
  <si>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</si>
  <si>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</si>
  <si>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22,17</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</si>
  <si>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</si>
  <si>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</si>
  <si>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</si>
  <si>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</si>
  <si>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</si>
  <si>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</si>
  <si>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</si>
  <si>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</si>
  <si>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</si>
  <si>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</si>
  <si>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</si>
  <si>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</si>
  <si>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18,48</t>
  </si>
  <si>
    <t>LUVA PARA TUBO PEX, METALICO, PARA CONEXAO COM ANEL DESLIZANTE, DN 32 MM</t>
  </si>
  <si>
    <t>27,55</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</si>
  <si>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</si>
  <si>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</si>
  <si>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</si>
  <si>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</si>
  <si>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</si>
  <si>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</si>
  <si>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</si>
  <si>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</si>
  <si>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</si>
  <si>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</si>
  <si>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</si>
  <si>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</si>
  <si>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</si>
  <si>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</si>
  <si>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</si>
  <si>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</si>
  <si>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</si>
  <si>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</si>
  <si>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</si>
  <si>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</si>
  <si>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70,55</t>
  </si>
  <si>
    <t>LUVA PVC SOLDAVEL, 110 MM, PARA AGUA FRIA PREDIAL</t>
  </si>
  <si>
    <t>77,28</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</si>
  <si>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</si>
  <si>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</si>
  <si>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</si>
  <si>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</si>
  <si>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</si>
  <si>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</si>
  <si>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</si>
  <si>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</si>
  <si>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47,64</t>
  </si>
  <si>
    <t>LUVA PVC, ROSCAVEL,  2 1/2",  AGUA FRIA PREDIAL</t>
  </si>
  <si>
    <t>LUVA PVC, ROSCAVEL, 1 1/2",  AGUA FRIA PREDIAL</t>
  </si>
  <si>
    <t>LUVA PVC, ROSCAVEL, 1 1/4", AGUA FRIA PREDIAL</t>
  </si>
  <si>
    <t>LUVA PVC, ROSCAVEL, 2",  AGUA FRIA PREDIAL</t>
  </si>
  <si>
    <t>LUVA PVC, ROSCAVEL, 3", AGUA FRIA PREDIAL</t>
  </si>
  <si>
    <t>33,31</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</si>
  <si>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</si>
  <si>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</si>
  <si>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</si>
  <si>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</si>
  <si>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</si>
  <si>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</si>
  <si>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</si>
  <si>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</si>
  <si>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</si>
  <si>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</si>
  <si>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</si>
  <si>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</si>
  <si>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</si>
  <si>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</si>
  <si>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</si>
  <si>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</si>
  <si>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</si>
  <si>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4,39</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</si>
  <si>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</si>
  <si>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</si>
  <si>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</si>
  <si>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</si>
  <si>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</si>
  <si>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</si>
  <si>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</si>
  <si>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</si>
  <si>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</si>
  <si>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</si>
  <si>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</si>
  <si>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1.948,20</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</si>
  <si>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</si>
  <si>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</si>
  <si>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</si>
  <si>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</si>
  <si>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</si>
  <si>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</si>
  <si>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</si>
  <si>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</si>
  <si>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</si>
  <si>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94,11</t>
  </si>
  <si>
    <t>MACARIQUEIRO</t>
  </si>
  <si>
    <t>MACARIQUEIRO (MENSALISTA)</t>
  </si>
  <si>
    <t>2.713,15</t>
  </si>
  <si>
    <t>MADEIRA ROLICA TRATADA, D = 12 A 15 CM, H = 3,00 M, EM EUCALIPTO OU EQUIVALENTE DA REGIAO</t>
  </si>
  <si>
    <t>30,92</t>
  </si>
  <si>
    <t>MADEIRA ROLICA TRATADA, D = 16 A 20 CM, H = 6,00 M, EM EUCALIPTO OU EQUIVALENTE DA REGIAO</t>
  </si>
  <si>
    <t>62,45</t>
  </si>
  <si>
    <t>MADEIRA ROLICA TRATADA, D = 25 A 29 CM, H = 6,50 M, EM EUCALIPTO OU EQUIVALENTE DA REGIAO</t>
  </si>
  <si>
    <t>165,67</t>
  </si>
  <si>
    <t>MADEIRA ROLICA TRATADA, D = 30 A 34 CM, H = 6,50 M, EM EUCALIPTO OU EQUIVALENTE DA REGIAO</t>
  </si>
  <si>
    <t>241,35</t>
  </si>
  <si>
    <t>MADEIRA SERRADA EM PINUS, MISTA OU EQUIVALENTE DA REGIAO - BRUTA</t>
  </si>
  <si>
    <t>1.064,21</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</si>
  <si>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</si>
  <si>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</si>
  <si>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</si>
  <si>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</si>
  <si>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</si>
  <si>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</si>
  <si>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</si>
  <si>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</si>
  <si>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</si>
  <si>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</si>
  <si>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335,00</t>
  </si>
  <si>
    <t>MANGUEIRA DE INCENDIO, TIPO 1, DE 1 1/2", COMPRIMENTO = 20 M, TECIDO EM FIO DE POLIESTER E TUBO INTERNO EM BORRACHA SINTETICA, COM UNIOES ENGATE RAPIDO</t>
  </si>
  <si>
    <t>412,94</t>
  </si>
  <si>
    <t>MANGUEIRA DE INCENDIO, TIPO 1, DE 1 1/2", COMPRIMENTO = 25 M, TECIDO EM FIO DE POLIESTER E TUBO INTERNO EM BORRACHA SINTETICA, COM UNIOES ENGATE RAPIDO</t>
  </si>
  <si>
    <t>514,10</t>
  </si>
  <si>
    <t>MANGUEIRA DE INCENDIO, TIPO 1, DE 1 1/2", COMPRIMENTO = 30 M, TECIDO EM FIO DE POLIESTER E TUBO INTERNO EM BORRACHA SINTETICA, COM UNIOES ENGATE RAPIDO</t>
  </si>
  <si>
    <t>548,93</t>
  </si>
  <si>
    <t>MANGUEIRA DE INCENDIO, TIPO 2, DE 1 1/2", COMPRIMENTO = 15 M, TECIDO EM FIO DE POLIESTER E TUBO INTERNO EM BORRACHA SINTETICA, COM UNIOES ENGATE RAPIDO</t>
  </si>
  <si>
    <t>495,86</t>
  </si>
  <si>
    <t>MANGUEIRA DE INCENDIO, TIPO 2, DE 1 1/2", COMPRIMENTO = 20 M, TECIDO EM FIO DE POLIESTER E TUBO INTERNO EM BORRACHA SINTETICA, COM UNIOES</t>
  </si>
  <si>
    <t>591,22</t>
  </si>
  <si>
    <t>MANGUEIRA DE INCENDIO, TIPO 2, DE 1 1/2", COMPRIMENTO = 25 M, TECIDO EM FIO DE POLIESTER E TUBO INTERNO EM BORRACHA SINTETICA, COM UNIOES</t>
  </si>
  <si>
    <t>597,02</t>
  </si>
  <si>
    <t>MANGUEIRA DE INCENDIO, TIPO 2, DE 1 1/2", COMPRIMENTO = 30 M, TECIDO EM FIO DE POLIESTER E TUBO INTERNO EM BORRACHA SINTETICA, COM UNIOES</t>
  </si>
  <si>
    <t>779,45</t>
  </si>
  <si>
    <t>MANGUEIRA DE INCENDIO, TIPO 2, DE 2 1/2", COMPRIMENTO = 15 M, TECIDO EM FIO DE POLIESTER E TUBO INTERNO EM BORRACHA SINTETICA, COM UNIOES ENGATE RAPIDO</t>
  </si>
  <si>
    <t>665,02</t>
  </si>
  <si>
    <t>MANGUEIRA DE INCENDIO, TIPO 2, DE 2 1/2", COMPRIMENTO = 20 M, TECIDO EM FIO DE POLIESTER E TUBO INTERNO EM BORRACHA SINTETICA, COM UNIOES</t>
  </si>
  <si>
    <t>837,50</t>
  </si>
  <si>
    <t>MANGUEIRA DE INCENDIO, TIPO 2, DE 2 1/2", COMPRIMENTO = 25 M, TECIDO EM FIO DE POLIESTER E TUBO INTERNO EM BORRACHA SINTETICA, COM UNIOES ENGATE RAPIDO</t>
  </si>
  <si>
    <t>1.018,26</t>
  </si>
  <si>
    <t>MANGUEIRA DE INCENDIO, TIPO 2, DE 2 1/2", COMPRIMENTO = 30 M, TECIDO EM FIO DE POLIESTER E TUBO INTERNO EM BORRACHA SINTETICA, COM UNIOES ENGATE RAPIDO</t>
  </si>
  <si>
    <t>1.160,89</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</si>
  <si>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</si>
  <si>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</si>
  <si>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</si>
  <si>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418.767,64</t>
  </si>
  <si>
    <t>MANIPULADOR TELESCOPICO, POTENCIA DE 85 HP, CAPACIDADE DE CARGA DE 3.500 KG, ALTURA MAXIMA DE ELEVACAO DE 12,3 M</t>
  </si>
  <si>
    <t>372.305,85</t>
  </si>
  <si>
    <t>MANOMETRO COM CAIXA EM ACO PINTADO, ESCALA *10* KGF/CM2 (*10* BAR), DIAMETRO NOMINAL DE *63* MM, CONEXAO DE 1/4"</t>
  </si>
  <si>
    <t>80,39</t>
  </si>
  <si>
    <t>MANOMETRO COM CAIXA EM ACO PINTADO, ESCALA *10* KGF/CM2 (*10* BAR), DIAMETRO NOMINAL DE 100 MM, CONEXAO DE 1/2"</t>
  </si>
  <si>
    <t>127,52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</si>
  <si>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</si>
  <si>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</si>
  <si>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</si>
  <si>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</si>
  <si>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</si>
  <si>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</si>
  <si>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</si>
  <si>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60,31</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</si>
  <si>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</si>
  <si>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</si>
  <si>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</si>
  <si>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</si>
  <si>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</si>
  <si>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</si>
  <si>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</si>
  <si>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</si>
  <si>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</si>
  <si>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</si>
  <si>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</si>
  <si>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19,68</t>
  </si>
  <si>
    <t>MANTA TERMOPLASTICA, PEAD, GEOMEMBRANA LISA, E = 1,50 MM ( NBR 15352)</t>
  </si>
  <si>
    <t>MANTA TERMOPLASTICA, PEAD, GEOMEMBRANA LISA, E = 2,00 MM ( NBR 15352)</t>
  </si>
  <si>
    <t>39,54</t>
  </si>
  <si>
    <t>MANTA TERMOPLASTICA, PEAD, GEOMEMBRANA LISA, E = 2,50 MM ( NBR 15352)</t>
  </si>
  <si>
    <t>49,10</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</si>
  <si>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</si>
  <si>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</si>
  <si>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</si>
  <si>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17,53</t>
  </si>
  <si>
    <t>MANTA TERMOPLASTICA, PEAD, GEOMEMBRANA TEXTURIZADA EM AMBAS AS FACES, E = 1,00 MM (NBR 15352)</t>
  </si>
  <si>
    <t>MANTA TERMOPLASTICA, PEAD, GEOMEMBRANA TEXTURIZADA EM AMBAS AS FACES, E = 1,50 MM (NBR 15352)</t>
  </si>
  <si>
    <t>31,87</t>
  </si>
  <si>
    <t>MANTA TERMOPLASTICA, PEAD, GEOMEMBRANA TEXTURIZADA EM AMBAS AS FACES, E = 2,00 MM (NBR 15352)</t>
  </si>
  <si>
    <t>43,08</t>
  </si>
  <si>
    <t>MANTA TERMOPLASTICA, PEAD, GEOMEMBRANA TEXTURIZADA EM AMBAS AS FACES, E = 2,50 MM (NBR 15352)</t>
  </si>
  <si>
    <t>53,73</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</si>
  <si>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</si>
  <si>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</si>
  <si>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</si>
  <si>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</si>
  <si>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</si>
  <si>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</si>
  <si>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</si>
  <si>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505.925,24</t>
  </si>
  <si>
    <t>MAQUINA EXTRUSORA DE CONCRETO PARA GUIAS E SARJETAS, COM MOTOR A DIESEL DE 14 CV</t>
  </si>
  <si>
    <t>47.417,11</t>
  </si>
  <si>
    <t>MAQUINA MANUAL TIPO PRENSA PARA PRODUCAO DE BLOCOS E PAVIMENTOS DE CONCRETO, COM MOTOR ELETRICO TRIFASICO PARA VIBRACAO, POTENCIA TOTAL INSTALADA DE 1,5 KW</t>
  </si>
  <si>
    <t>19.850,06</t>
  </si>
  <si>
    <t>MAQUINA PARA CORTE COM DISCO ABRASIVO DE DIAMETRO DE 18'' (450 MM), COM MOTOR ELETRICO TRIFASICO DE 10 CV</t>
  </si>
  <si>
    <t>12.988,24</t>
  </si>
  <si>
    <t>MAQUINA TIPO PRENSA HIDRAULICA, PARA FABRICACAO DE TUBOS DE CONCRETO PARA AGUAS PLUVIAIS, DN 200 A DN 600 MM X 1000 MM DE COMPRIMENTO, COM MOTOR PRINCIPAL DE 20 CV</t>
  </si>
  <si>
    <t>197.013,73</t>
  </si>
  <si>
    <t>MAQUINA TIPO VASO/TANQUE/JATO DE PRESSAO PORTATIL PARA JATEAMENTO, CONTROLE AUTOMATICO E REMOTO, CAMARA DE 1 SAIDA, 280 L, DIAM. *670* MM, BICO JATO CURTO VENTURI DE 5/16", MANGUEIRA DE 1" DE 10 M, COMPLETA (VALVULAS POP UP E DOSADORA, FUNDO CONICO ETC)</t>
  </si>
  <si>
    <t>21.783,20</t>
  </si>
  <si>
    <t>MAQUINA TRANSFORMADORA MONOFASICA PARA SOLDA ELETRICA, TENSAO DE 220 V, FREQUENCIA DE 60 HZ, FAIXA DE CORRENTE ENTRE 80 A (+/- 10 A) E 250 A, POTENCIA ENTRE 14,00 KVA E 15,0 KVA, CICLO DE TRABALHO ENTRE 10% E 20% A 250 A</t>
  </si>
  <si>
    <t>532,98</t>
  </si>
  <si>
    <t>MARCENEIRO</t>
  </si>
  <si>
    <t>MARCENEIRO (MENSALISTA)</t>
  </si>
  <si>
    <t>2.557,65</t>
  </si>
  <si>
    <t>MARMORISTA / GRANITEIRO</t>
  </si>
  <si>
    <t>MARMORISTA / GRANITEIRO (MENSALISTA)</t>
  </si>
  <si>
    <t>2.801,26</t>
  </si>
  <si>
    <t>MARTELO DE SOLDADOR/PICADOR DE SOLDA</t>
  </si>
  <si>
    <t>22,86</t>
  </si>
  <si>
    <t>MARTELO DEMOLIDOR ELETRICO, COM POTENCIA DE 2.000 W, FREQUENCIA DE 1.000 IMPACTOS POR MINUTO, FORÇA DE IMPACTO ENTRE 60 E 65 J, PESO DE 30 KG</t>
  </si>
  <si>
    <t>11.308,10</t>
  </si>
  <si>
    <t>MARTELO DEMOLIDOR PNEUMATICO MANUAL, COM REDUCAO DE VIBRACAO, PESO DE 21 KG</t>
  </si>
  <si>
    <t>21.082,56</t>
  </si>
  <si>
    <t>MARTELO DEMOLIDOR PNEUMATICO MANUAL, COM REDUCAO DE VIBRACAO, PESO DE 31,5 KG</t>
  </si>
  <si>
    <t>24.260,63</t>
  </si>
  <si>
    <t>MARTELO DEMOLIDOR PNEUMATICO MANUAL, PADRAO, PESO DE 32 KG</t>
  </si>
  <si>
    <t>22.913,81</t>
  </si>
  <si>
    <t>MARTELO DEMOLIDOR PNEUMATICO MANUAL, PESO  DE 28 KG, COM SILENCIADOR</t>
  </si>
  <si>
    <t>25.781,15</t>
  </si>
  <si>
    <t>MARTELO PERFURADOR PNEUMATICO MANUAL, DE SUPERFICIE, COM AVANCO DE COLUNA, PESO DE 22 KG</t>
  </si>
  <si>
    <t>47.439,09</t>
  </si>
  <si>
    <t>MARTELO PERFURADOR PNEUMATICO MANUAL, HASTE 25 X 75 MM, 21 KG</t>
  </si>
  <si>
    <t>26.531,48</t>
  </si>
  <si>
    <t>MARTELO PERFURADOR PNEUMATICO MANUAL, PESO DE 25 KG, COM SILENCIADOR</t>
  </si>
  <si>
    <t>26.031,43</t>
  </si>
  <si>
    <t>MASCARA DE SEGURANCA PARA SOLDA COM ESCUDO DE CELERON E CARNEIRA DE PLASTICO COM REGULAGEM</t>
  </si>
  <si>
    <t>33,42</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</si>
  <si>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</si>
  <si>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</si>
  <si>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</si>
  <si>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51,94</t>
  </si>
  <si>
    <t>MASSA EPOXI BICOMPONENTE PARA REPAROS</t>
  </si>
  <si>
    <t>97,00</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</si>
  <si>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</si>
  <si>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</si>
  <si>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</si>
  <si>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</si>
  <si>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</si>
  <si>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185,46</t>
  </si>
  <si>
    <t>MASTRO SIMPLES GALVANIZADO DIAMETRO NOMINAL 2", COMPRIMENTO 3 M</t>
  </si>
  <si>
    <t>208,61</t>
  </si>
  <si>
    <t>MATERIAL FILTRANTE (PEDREGULHO) 0,6 A 25,46 MM (POSTO PEDREIRA/FORNECEDOR, SEM FRETE)</t>
  </si>
  <si>
    <t>1.118,83</t>
  </si>
  <si>
    <t>MATERIAL FILTRANTE (PEDREGULHO) 38 A 25,4 MM (POSTO PEDREIRA/FORNECEDOR, SEM FRETE)</t>
  </si>
  <si>
    <t>MECANICO DE EQUIPAMENTOS PESADOS</t>
  </si>
  <si>
    <t>MECANICO DE EQUIPAMENTOS PESADOS (MENSALISTA)</t>
  </si>
  <si>
    <t>3.686,54</t>
  </si>
  <si>
    <t>MECANICO DE REFRIGERACAO</t>
  </si>
  <si>
    <t>MECANICO DE REFRIGERACAO (MENSALISTA)</t>
  </si>
  <si>
    <t>2.721,25</t>
  </si>
  <si>
    <t>MEDIDOR DE NIVEL ESTATICO E DINAMICO PARA POCO, COMPRIMENTO DE 200 M</t>
  </si>
  <si>
    <t>2.126,47</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</si>
  <si>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</si>
  <si>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</si>
  <si>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</si>
  <si>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</si>
  <si>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</si>
  <si>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</si>
  <si>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</si>
  <si>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</si>
  <si>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</si>
  <si>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</si>
  <si>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</si>
  <si>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</si>
  <si>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</si>
  <si>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</si>
  <si>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</si>
  <si>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</si>
  <si>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</si>
  <si>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</si>
  <si>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</si>
  <si>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</si>
  <si>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</si>
  <si>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18,50</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</si>
  <si>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</si>
  <si>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</si>
  <si>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</si>
  <si>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</si>
  <si>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</si>
  <si>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25,44</t>
  </si>
  <si>
    <t>MEMBRANA IMPERMEABILIZANTE A BASE DE POLIUREIA, BICOMPONENTE, APLICACAO A FRIO</t>
  </si>
  <si>
    <t>65,19</t>
  </si>
  <si>
    <t>MEMBRANA IMPERMEABILIZANTE A BASE DE POLIURETANO</t>
  </si>
  <si>
    <t>MEMBRANA IMPERMEABILIZANTE ACRILICA MONOCOMPONENTE</t>
  </si>
  <si>
    <t>MESA VIBRATORIA COM DIMENSOES DE 2,0 X 1,0 M, COM MOTOR ELETRICO DE 2 POLOS E POTENCIA DE 3 CV</t>
  </si>
  <si>
    <t>6.783,22</t>
  </si>
  <si>
    <t>MESTRE DE OBRAS</t>
  </si>
  <si>
    <t>24,80</t>
  </si>
  <si>
    <t>MESTRE DE OBRAS (MENSALISTA)</t>
  </si>
  <si>
    <t>4.370,30</t>
  </si>
  <si>
    <t>METACAULIM DE ALTA REATIVIDADE/CAULIM CALCINADO</t>
  </si>
  <si>
    <t>MICRO-TRATOR CORTADOR DE GRAMA COM LARGURA DO CORTE DE 107 CM, COM  2 LAMINAS E DESCARTE LATERAL</t>
  </si>
  <si>
    <t>13.344,37</t>
  </si>
  <si>
    <t>MICROESFERAS DE VIDRO PARA SINALIZACAO HORIZONTAL VIARIA, TIPO I-B (PREMIX) - NBR 16184</t>
  </si>
  <si>
    <t>MICROESFERAS DE VIDRO PARA SINALIZACAO HORIZONTAL VIARIA, TIPO II-A (DROP-ON) - NBR 16184</t>
  </si>
  <si>
    <t>MICTORIO COLETIVO ACO INOX (AISI 304), E = 0,8 MM, DE *100 X 40 X 30* CM (C X A X P)</t>
  </si>
  <si>
    <t>551,80</t>
  </si>
  <si>
    <t>MICTORIO COLETIVO ACO INOX (AISI 304), E = 0,8 MM, DE *100 X 50 X 35* CM (C X A X P)</t>
  </si>
  <si>
    <t>658,27</t>
  </si>
  <si>
    <t>MICTORIO INDIVIDUAL ACO INOX (AISI 304), E = 0,8 MM, DE *50  X 45  X 35* (C X A X P)</t>
  </si>
  <si>
    <t>727,54</t>
  </si>
  <si>
    <t>MICTORIO SIFONADO LOUCA BRANCA SEM COMPLEMENTOS</t>
  </si>
  <si>
    <t>295,31</t>
  </si>
  <si>
    <t>MICTORIO SIFONADO LOUCA COR SEM COMPLEMENTOS</t>
  </si>
  <si>
    <t>318,04</t>
  </si>
  <si>
    <t>MINICARREGADEIRA SOBRE RODAS, POTENCIA LIQUIDA DE *47* HP, CAPACIDADE NOMINAL DE OPERACAO DE *646* KG</t>
  </si>
  <si>
    <t>146.742,45</t>
  </si>
  <si>
    <t>MINICARREGADEIRA SOBRE RODAS, POTENCIA LIQUIDA DE *72* HP, CAPACIDADE NOMINAL DE OPERACAO DE *1200* KG</t>
  </si>
  <si>
    <t>226.466,65</t>
  </si>
  <si>
    <t>MINIESCAVADEIRA SOBRE ESTEIRAS, POTENCIA LIQUIDA DE *30* HP, PESO OPERACIONAL DE *3.500* KG</t>
  </si>
  <si>
    <t>222.754,08</t>
  </si>
  <si>
    <t>MINIESCAVADEIRA SOBRE ESTEIRAS, POTENCIA LIQUIDA DE *42* HP, PESO OPERACIONAL DE *4.500* KG</t>
  </si>
  <si>
    <t>271.759,98</t>
  </si>
  <si>
    <t>MINIESCAVADEIRA SOBRE ESTEIRAS, POTENCIA LIQUIDA DE *42* HP, PESO OPERACIONAL DE *5.300* KG</t>
  </si>
  <si>
    <t>279.936,09</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</si>
  <si>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</si>
  <si>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</si>
  <si>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</si>
  <si>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178,68</t>
  </si>
  <si>
    <t>MISTURADOR CROMADO DE PAREDE PARA LAVATORIO (REF 1178)</t>
  </si>
  <si>
    <t>289,29</t>
  </si>
  <si>
    <t>MISTURADOR DE ARGAMASSA, EIXO HORIZONTAL, CAPACIDADE DE MISTURA 160 KG, MOTOR ELETRICO TRIFASICO 220/380 V, POTENCIA 3 CV</t>
  </si>
  <si>
    <t>9.497,62</t>
  </si>
  <si>
    <t>MISTURADOR DE ARGAMASSA, EIXO HORIZONTAL, CAPACIDADE DE MISTURA 300 KG, MOTOR ELETRICO TRIFASICO 220/380 V, POTENCIA 5 CV</t>
  </si>
  <si>
    <t>10.045,33</t>
  </si>
  <si>
    <t>MISTURADOR DE ARGAMASSA, EIXO HORIZONTAL, CAPACIDADE DE MISTURA 600 KG, MOTOR ELETRICO TRIFASICO 220/380 V, POTENCIA 7,5 CV</t>
  </si>
  <si>
    <t>11.952,60</t>
  </si>
  <si>
    <t>MISTURADOR DE PAREDE CROMADO PARA COZINHA BICA MOVEL COM AREJADOR (REF 1258)</t>
  </si>
  <si>
    <t>221,63</t>
  </si>
  <si>
    <t>MISTURADOR DUPLO HORIZONTAL DE ALTA TURBULENCIA, CAPACIDADE / VOLUME 2 X 500 LITROS, MOTORES ELETRICOS MINIMO 5 CV CADA,  PARA NATA CIMENTO, ARGAMASSA E OUTROS</t>
  </si>
  <si>
    <t>47.540,87</t>
  </si>
  <si>
    <t>MISTURADOR MANUAL DE TINTAS PARA FURADEIRA, HASTE METALICA *60* CM, COM HELICE  (MEXEDOR DE TINTA)</t>
  </si>
  <si>
    <t>MISTURADOR MONOCOMANDO PARA CHUVEIRO, BASE BRUTA E ACABAMENTO CROMADO</t>
  </si>
  <si>
    <t>201,58</t>
  </si>
  <si>
    <t>MOLA HIDRAULICA AEREA, PARA PORTAS DE ATE 1.100 MM E PESO DE ATE 85 KG, COM CORPO EM ALUMINIO E BRACO EM ACO, SEM BRACO DE PARADA</t>
  </si>
  <si>
    <t>188,40</t>
  </si>
  <si>
    <t>MOLA HIDRAULICA AEREA, PARA PORTAS DE ATE 850 MM E PESO DE ATE 50 KG, COM CORPO EM ALUMINIO E BRACO EM ACO, SEM BRACO DE PARADA</t>
  </si>
  <si>
    <t>100,44</t>
  </si>
  <si>
    <t>MOLA HIDRAULICA AEREA, PARA PORTAS DE ATE 950 MM E PESO DE ATE 65 KG, COM CORPO EM ALUMINIO E BRACO EM ACO, SEM BRACO DE PARADA</t>
  </si>
  <si>
    <t>MOLA HIDRAULICA DE PISO, PARA PORTAS DE ATE 1100 MM E PESO DE ATE 120 KG, COM CORPO EM ACO INOX</t>
  </si>
  <si>
    <t>496,84</t>
  </si>
  <si>
    <t>MONTADOR DE ELETROELETRONICOS</t>
  </si>
  <si>
    <t>MONTADOR DE ELETROELETRONICOS (MENSALISTA)</t>
  </si>
  <si>
    <t>2.986,28</t>
  </si>
  <si>
    <t>MONTADOR DE ESTRUTURAS METALICAS</t>
  </si>
  <si>
    <t>MONTADOR DE ESTRUTURAS METALICAS (MENSALISTA)</t>
  </si>
  <si>
    <t>2.587,49</t>
  </si>
  <si>
    <t>MONTADOR DE MAQUINAS</t>
  </si>
  <si>
    <t>MONTADOR DE MAQUINAS (MENSALISTA)</t>
  </si>
  <si>
    <t>3.328,73</t>
  </si>
  <si>
    <t>MOTOBOMBA AUTOESCORVANTE MOTOR A GASOLINA, POTENCIA 6,0HP, BOCAIS 3" X 3", HM/Q = 5 MCA / 24 M3/H A 52,5 MCA / 5,0 M3/H</t>
  </si>
  <si>
    <t>2.332,02</t>
  </si>
  <si>
    <t>MOTOBOMBA AUTOESCORVANTE MOTOR ELETRICO TRIFASICO 7,4HP BOCA DIAMETRO DE SUCCAO X RECLAQUE: 2"X2", HM/ Q = 10 M / 73,5 M3/H A 28 M / 8,2 M3 /H</t>
  </si>
  <si>
    <t>6.230,72</t>
  </si>
  <si>
    <t>MOTOBOMBA AUTOESCORVANTE POTENCIA 5,42 HP, BOCAIS SUCCAO X RECALQUE 2" X 2", A GASOLINA, DIAMETRO DO ROTOR 122 MM HM/Q = 6 MCA / 33,0 M3/H A 28 MCA / 8,0 M3/H</t>
  </si>
  <si>
    <t>3.096,88</t>
  </si>
  <si>
    <t>MOTOBOMBA CENTRIFUGA, MOTOR A GASOLINA, POTENCIA 5,42 HP, BOCAIS 1 1/2" X 1", DIAMETRO ROTOR 143 MM HM/Q = 6 MCA / 16,8 M3/H A 38 MCA / 6,6 M3/H</t>
  </si>
  <si>
    <t>2.910,70</t>
  </si>
  <si>
    <t>MOTOBOMBA TRASH (PARA AGUA SUJA) AUTO ESCORVANTE, MOTOR GASOLINA DE 6,41 HP, DIAMETROS DE SUCCAO X RECALQUE: 3" X 3", HM/Q: 10/60 A 23/0</t>
  </si>
  <si>
    <t>3.589,24</t>
  </si>
  <si>
    <t>MOTONIVELADORA POTENCIA BASICA LIQUIDA (PRIMEIRA MARCHA) 125 HP , PESO BRUTO 13843 KG, LARGURA DA LAMINA DE 3,7 M</t>
  </si>
  <si>
    <t>660.000,00</t>
  </si>
  <si>
    <t>MOTONIVELADORA POTENCIA BASICA LIQUIDA (PRIMEIRA MARCHA) 171 HP, PESO BRUTO 14768 KG, LARGURA DA LAMINA DE 3,7 M</t>
  </si>
  <si>
    <t>820.132,30</t>
  </si>
  <si>
    <t>MOTONIVELADORA POTENCIA BASICA LIQUIDA (PRIMEIRA MARCHA) 186 HP, PESO BRUTO 15785 KG, LARGURA DA LAMINA DE 4,3 M</t>
  </si>
  <si>
    <t>863.295,04</t>
  </si>
  <si>
    <t>MOTOR A DIESEL PARA VIBRADOR DE IMERSAO, DE *4,7* CV</t>
  </si>
  <si>
    <t>3.685,15</t>
  </si>
  <si>
    <t>MOTOR A GASOLINA PARA VIBRADOR DE IMERSAO, 4 TEMPOS, DE 5,5 CV</t>
  </si>
  <si>
    <t>1.827,34</t>
  </si>
  <si>
    <t>MOTOR ELETRICO PARA VIBRADOR DE IMERSAO, DE 2 CV, MONOFASICO, 110/220 V</t>
  </si>
  <si>
    <t>1.505,38</t>
  </si>
  <si>
    <t>MOTOR ELETRICO PARA VIBRADOR DE IMERSAO, DE 2 CV, TRIFASICO, 220/380 V</t>
  </si>
  <si>
    <t>1.472,64</t>
  </si>
  <si>
    <t>MOTORISTA DE CAMINHAO</t>
  </si>
  <si>
    <t>MOTORISTA DE CAMINHAO (MENSALISTA)</t>
  </si>
  <si>
    <t>2.675,90</t>
  </si>
  <si>
    <t>MOTORISTA DE CAMINHAO-BASCULANTE</t>
  </si>
  <si>
    <t>MOTORISTA DE CAMINHAO-BASCULANTE (MENSALISTA)</t>
  </si>
  <si>
    <t>2.524,05</t>
  </si>
  <si>
    <t>MOTORISTA DE CAMINHAO-CARRETA</t>
  </si>
  <si>
    <t>MOTORISTA DE CAMINHAO-CARRETA (MENSALISTA)</t>
  </si>
  <si>
    <t>3.573,49</t>
  </si>
  <si>
    <t>MOTORISTA DE CARRO DE PASSEIO</t>
  </si>
  <si>
    <t>MOTORISTA DE CARRO DE PASSEIO (MENSALISTA)</t>
  </si>
  <si>
    <t>2.865,00</t>
  </si>
  <si>
    <t>MOTORISTA DE ONIBUS / MICRO-ONIBUS</t>
  </si>
  <si>
    <t>MOTORISTA DE ONIBUS / MICRO-ONIBUS (MENSALISTA)</t>
  </si>
  <si>
    <t>3.465,36</t>
  </si>
  <si>
    <t>MOTORISTA OPERADOR DE CAMINHAO COM MUNCK</t>
  </si>
  <si>
    <t>MOTORISTA OPERADOR DE CAMINHAO COM MUNCK (MENSALISTA)</t>
  </si>
  <si>
    <t>2.870,48</t>
  </si>
  <si>
    <t>MOTOSSERRA PORTATIL COM MOTOR A GASOLINA DE *60* CC</t>
  </si>
  <si>
    <t>2.547,63</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</si>
  <si>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</si>
  <si>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</si>
  <si>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</si>
  <si>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</si>
  <si>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48,00</t>
  </si>
  <si>
    <t>MOURAO DE CONCRETO RETO, TIPO ESTICADOR, *10 X 10* CM, H= 2,50 M</t>
  </si>
  <si>
    <t>MOURAO ROLICO DE MADEIRA TRATADA, D = 16 A 20 CM, H = 2,20 M, EM EUCALIPTO OU EQUIVALENTE DA REGIAO (PARA CERCA)</t>
  </si>
  <si>
    <t>35,04</t>
  </si>
  <si>
    <t>MOURAO ROLICO DE MADEIRA TRATADA, D = 8 A 11 CM, H = 2,20 M, EM EUCALIPTO OU EQUIVALENTE DA REGIAO (PARA CERCA)</t>
  </si>
  <si>
    <t>MUDA DE ARBUSTO FLORIFERO, CLUSIA/GARDENIA/MOREIA BRANCA/ AZALEIA OU EQUIVALENTE DA REGIAO, H= *50 A 70* CM</t>
  </si>
  <si>
    <t>66,95</t>
  </si>
  <si>
    <t>MUDA DE ARBUSTO FOLHAGEM, SANSAO-DO-CAMPO OU EQUIVALENTE DA REGIAO, H= *50 A 70* CM</t>
  </si>
  <si>
    <t>MUDA DE ARBUSTO, BUXINHO, H= *50* M</t>
  </si>
  <si>
    <t>160,68</t>
  </si>
  <si>
    <t>MUDA DE ARBUSTO, PINGO DE OURO/ VIOLETEIRA, H = *10 A 20* CM</t>
  </si>
  <si>
    <t>MUDA DE ARVORE ORNAMENTAL, OITI/AROEIRA SALSA/ANGICO/IPE/JACARANDA OU EQUIVALENTE  DA REGIAO, H= *1* M</t>
  </si>
  <si>
    <t>49,54</t>
  </si>
  <si>
    <t>MUDA DE ARVORE ORNAMENTAL, OITI/AROEIRA SALSA/ANGICO/IPE/JACARANDA OU EQUIVALENTE  DA REGIAO, H= *2* M</t>
  </si>
  <si>
    <t>101,77</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</si>
  <si>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</si>
  <si>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</si>
  <si>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</si>
  <si>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5.383,10</t>
  </si>
  <si>
    <t>NIPEL PVC, ROSCAVEL, 1 1/2",  AGUA FRIA PREDIAL</t>
  </si>
  <si>
    <t>NIPEL PVC, ROSCAVEL, 1 1/4",  AGUA FRIA PREDIAL</t>
  </si>
  <si>
    <t>NIPEL PVC, ROSCAVEL, 1/2",  AGUA FRIA PREDIAL</t>
  </si>
  <si>
    <t>NIPEL PVC, ROSCAVEL, 1",  AGUA FRIA PREDIAL</t>
  </si>
  <si>
    <t>2,91</t>
  </si>
  <si>
    <t>NIPEL PVC, ROSCAVEL, 2",  AGUA FRIA PREDIAL</t>
  </si>
  <si>
    <t>13,01</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</si>
  <si>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</si>
  <si>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</si>
  <si>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</si>
  <si>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</si>
  <si>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</si>
  <si>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</si>
  <si>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</si>
  <si>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</si>
  <si>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</si>
  <si>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</si>
  <si>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79,56</t>
  </si>
  <si>
    <t>NIPLE DE FERRO GALVANIZADO, COM ROSCA BSP, DE 5"</t>
  </si>
  <si>
    <t>175,62</t>
  </si>
  <si>
    <t>NIPLE DE FERRO GALVANIZADO, COM ROSCA BSP, DE 6"</t>
  </si>
  <si>
    <t>291,81</t>
  </si>
  <si>
    <t>NIPLE DE REDUCAO DE FERRO GALVANIZADO, COM ROSCA BSP, DE 1 1/2" X 1 1/4"</t>
  </si>
  <si>
    <t>16,85</t>
  </si>
  <si>
    <t>NIPLE DE REDUCAO DE FERRO GALVANIZADO, COM ROSCA BSP, DE 1 1/2" X 1"</t>
  </si>
  <si>
    <t>NIPLE DE REDUCAO DE FERRO GALVANIZADO, COM ROSCA BSP, DE 1 1/2" X 3/4"</t>
  </si>
  <si>
    <t>NIPLE DE REDUCAO DE FERRO GALVANIZADO, COM ROSCA BSP, DE 1 1/4" X 1/2"</t>
  </si>
  <si>
    <t>13,56</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</si>
  <si>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</si>
  <si>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</si>
  <si>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</si>
  <si>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</si>
  <si>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</si>
  <si>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</si>
  <si>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42,08</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</si>
  <si>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</si>
  <si>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</si>
  <si>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</si>
  <si>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</si>
  <si>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</si>
  <si>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76,85</t>
  </si>
  <si>
    <t>NIPLE DE REDUCAO DE FERRO GALVANIZADO, COM ROSCA BSP, DE 3" X 2"</t>
  </si>
  <si>
    <t>67,87</t>
  </si>
  <si>
    <t>NIPLE SEXTAVADO EM ACO CARBONO, COM ROSCA BSP, PRESSAO 3.000 LBS, DN 1 1/2"</t>
  </si>
  <si>
    <t>36,69</t>
  </si>
  <si>
    <t>NIPLE SEXTAVADO EM ACO CARBONO, COM ROSCA BSP, PRESSAO 3.000 LBS, DN 1 1/4"</t>
  </si>
  <si>
    <t>NIPLE SEXTAVADO EM ACO CARBONO, COM ROSCA BSP, PRESSAO 3.000 LBS, DN 1/2"</t>
  </si>
  <si>
    <t>NIPLE SEXTAVADO EM ACO CARBONO, COM ROSCA BSP, PRESSAO 3.000 LBS, DN 1"</t>
  </si>
  <si>
    <t>16,40</t>
  </si>
  <si>
    <t>NIPLE SEXTAVADO EM ACO CARBONO, COM ROSCA BSP, PRESSAO 3.000 LBS, DN 2 1/2"</t>
  </si>
  <si>
    <t>95,91</t>
  </si>
  <si>
    <t>NIPLE SEXTAVADO EM ACO CARBONO, COM ROSCA BSP, PRESSAO 3.000 LBS, DN 2"</t>
  </si>
  <si>
    <t>60,37</t>
  </si>
  <si>
    <t>NIPLE SEXTAVADO EM ACO CARBONO, COM ROSCA BSP, PRESSAO 3.000 LBS, DN 3/4"</t>
  </si>
  <si>
    <t>NIVELADOR</t>
  </si>
  <si>
    <t>NIVELADOR (MENSALISTA)</t>
  </si>
  <si>
    <t>1.844,96</t>
  </si>
  <si>
    <t>NOBREAK TRIFASICO, DE 10 KVA FATOR DE POTENCIA DE 0,8, AUTONOMIA MINIMA DE 30 MINUTOS A PLENA CARGA</t>
  </si>
  <si>
    <t>56.304,88</t>
  </si>
  <si>
    <t>NOBREAK TRIFASICO, DE 15 KVA FATOR DE POTENCIA DE 0,8, AUTONOMIA MINIMA DE 30 MINUTOS A PLENA CARGA</t>
  </si>
  <si>
    <t>82.187,56</t>
  </si>
  <si>
    <t>NOBREAK TRIFASICO, DE 20 KVA FATOR DE POTENCIA DE 0,8, AUTONOMIA MINIMA DE 30 MINUTOS A PLENA CARGA</t>
  </si>
  <si>
    <t>99.460,40</t>
  </si>
  <si>
    <t>NOBREAK TRIFASICO, DE 25 KVA FATOR DE POTENCIA DE 0,8, AUTONOMIA MINIMA DE 30 MINUTOS A PLENA CARGA</t>
  </si>
  <si>
    <t>155.806,96</t>
  </si>
  <si>
    <t>NOBREAK TRIFASICO, DE 5 KVA FATOR DE POTENCIA DE 0,8, AUTONOMIA MINIMA DE 30 MINUTOS A PLENA CARGA</t>
  </si>
  <si>
    <t>45.020,79</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</si>
  <si>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</si>
  <si>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</si>
  <si>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</si>
  <si>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</si>
  <si>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</si>
  <si>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</si>
  <si>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</si>
  <si>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</si>
  <si>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</si>
  <si>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</si>
  <si>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3.339,38</t>
  </si>
  <si>
    <t>OPERADOR DE BETONEIRA (CAMINHAO)</t>
  </si>
  <si>
    <t>OPERADOR DE BETONEIRA (CAMINHAO) (MENSALISTA)</t>
  </si>
  <si>
    <t>2.412,69</t>
  </si>
  <si>
    <t>OPERADOR DE BETONEIRA ESTACIONARIA / MISTURADOR</t>
  </si>
  <si>
    <t>OPERADOR DE BETONEIRA ESTACIONARIA / MISTURADOR (MENSALISTA)</t>
  </si>
  <si>
    <t>2.328,34</t>
  </si>
  <si>
    <t>OPERADOR DE COMPRESSOR DE AR OU COMPRESSORISTA</t>
  </si>
  <si>
    <t>OPERADOR DE COMPRESSOR DE AR OU COMPRESSORISTA (MENSALISTA)</t>
  </si>
  <si>
    <t>3.012,11</t>
  </si>
  <si>
    <t>OPERADOR DE DEMARCADORA DE FAIXAS DE TRAFEGO</t>
  </si>
  <si>
    <t>OPERADOR DE DEMARCADORA DE FAIXAS DE TRAFEGO (MENSALISTA)</t>
  </si>
  <si>
    <t>2.969,47</t>
  </si>
  <si>
    <t>OPERADOR DE ESCAVADEIRA</t>
  </si>
  <si>
    <t>OPERADOR DE ESCAVADEIRA (MENSALISTA)</t>
  </si>
  <si>
    <t>3.252,94</t>
  </si>
  <si>
    <t>OPERADOR DE GUINCHO OU GUINCHEIRO</t>
  </si>
  <si>
    <t>OPERADOR DE GUINCHO OU GUINCHEIRO (MENSALISTA)</t>
  </si>
  <si>
    <t>2.538,64</t>
  </si>
  <si>
    <t>OPERADOR DE GUINDASTE</t>
  </si>
  <si>
    <t>OPERADOR DE GUINDASTE (MENSALISTA)</t>
  </si>
  <si>
    <t>OPERADOR DE JATO ABRASIVO OU JATISTA</t>
  </si>
  <si>
    <t>OPERADOR DE JATO ABRASIVO OU JATISTA (MENSALISTA)</t>
  </si>
  <si>
    <t>2.912,11</t>
  </si>
  <si>
    <t>OPERADOR DE MAQUINAS E TRATORES DIVERSOS (TERRAPLANAGEM)</t>
  </si>
  <si>
    <t>OPERADOR DE MAQUINAS E TRATORES DIVERSOS (TERRAPLANAGEM) (MENSALISTA)</t>
  </si>
  <si>
    <t>OPERADOR DE MARTELETE OU MARTELETEIRO</t>
  </si>
  <si>
    <t>OPERADOR DE MARTELETE OU MARTELETEIRO (MENSALISTA)</t>
  </si>
  <si>
    <t>3.048,31</t>
  </si>
  <si>
    <t>OPERADOR DE MOTO SCRAPER</t>
  </si>
  <si>
    <t>17,12</t>
  </si>
  <si>
    <t>OPERADOR DE MOTO SCRAPER (MENSALISTA)</t>
  </si>
  <si>
    <t>3.020,09</t>
  </si>
  <si>
    <t>OPERADOR DE MOTONIVELADORA</t>
  </si>
  <si>
    <t>OPERADOR DE MOTONIVELADORA (MENSALISTA)</t>
  </si>
  <si>
    <t>3.705,09</t>
  </si>
  <si>
    <t>OPERADOR DE PA CARREGADEIRA</t>
  </si>
  <si>
    <t>OPERADOR DE PA CARREGADEIRA (MENSALISTA)</t>
  </si>
  <si>
    <t>OPERADOR DE PAVIMENTADORA / MESA VIBROACABADORA</t>
  </si>
  <si>
    <t>OPERADOR DE PAVIMENTADORA / MESA VIBROACABADORA (MENSALISTA)</t>
  </si>
  <si>
    <t>3.117,94</t>
  </si>
  <si>
    <t>OPERADOR DE ROLO COMPACTADOR</t>
  </si>
  <si>
    <t>OPERADOR DE ROLO COMPACTADOR (MENSALISTA)</t>
  </si>
  <si>
    <t>2.812,68</t>
  </si>
  <si>
    <t>OPERADOR DE TRATOR - EXCLUSIVE AGROPECUARIA</t>
  </si>
  <si>
    <t>OPERADOR DE TRATOR - EXCLUSIVE AGROPECUARIA (MENSALISTA)</t>
  </si>
  <si>
    <t>OPERADOR DE USINA DE ASFALTO, DE SOLOS OU DE CONCRETO</t>
  </si>
  <si>
    <t>OPERADOR DE USINA DE ASFALTO, DE SOLOS OU DE CONCRETO (MENSALISTA)</t>
  </si>
  <si>
    <t>2.677,59</t>
  </si>
  <si>
    <t>OXIGENIO, RECARGA PARA CILINDRO DE CONJUNTO OXICORTE GRANDE</t>
  </si>
  <si>
    <t>PA CARREGADEIRA SOBRE RODAS, POTENCIA BRUTA *127* CV, CAPACIDADE DA CACAMBA DE 2,0 A 2,4 M3, PESO OPERACIONAL MAXIMO DE 10330 KG</t>
  </si>
  <si>
    <t>319.680,00</t>
  </si>
  <si>
    <t>PA CARREGADEIRA SOBRE RODAS, POTENCIA LIQUIDA 128 HP, CAPACIDADE DA CACAMBA DE 1,7 A 2,8 M3, PESO OPERACIONAL MAXIMO DE 11632 KG</t>
  </si>
  <si>
    <t>360.000,00</t>
  </si>
  <si>
    <t>PA CARREGADEIRA SOBRE RODAS, POTENCIA LIQUIDA 197 HP, CAPACIDADE DA CACAMBA DE 2,5 A 3,5 M3, PESO OPERACIONAL MAXIMO DE 18338 KG</t>
  </si>
  <si>
    <t>499.199,97</t>
  </si>
  <si>
    <t>PA CARREGADEIRA SOBRE RODAS, POTENCIA LIQUIDA 213 HP, CAPACIDADE DA CACAMBA DE 1,9 A 3,5 M3, PESO OPERACIONAL MAXIMO DE 19234 KG</t>
  </si>
  <si>
    <t>568.319,97</t>
  </si>
  <si>
    <t>PA CARREGADEIRA SOBRE RODAS, POTENCIA 152 HP, CAPACIDADE DA CACAMBA DE 1,53 A 2,30 M3, PESO OPERACIONAL MAXIMO DE 10216 KG</t>
  </si>
  <si>
    <t>331.679,98</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</si>
  <si>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</si>
  <si>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</si>
  <si>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</si>
  <si>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</si>
  <si>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</si>
  <si>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</si>
  <si>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70,10</t>
  </si>
  <si>
    <t>PAINEL ESTRUTURAL PARA LAJE SECA REVESTIDO EM PLACA CIMENTICIA, DE 1,20 X 2,50 M, E = 40 MM</t>
  </si>
  <si>
    <t>130,53</t>
  </si>
  <si>
    <t>PAINEL ESTRUTURAL PARA LAJE SECA REVESTIDO EM PLACA CIMENTICIA, DE 1,20 X 2,50 M, E = 55 MM</t>
  </si>
  <si>
    <t>172,09</t>
  </si>
  <si>
    <t>PAINEL TERMOISOLANTE PARA FECHAMENTOS VERTICAIS (INCLUI PARAFUSOS DE FIXACAO) REVESTIDO EM ACO GALVALUME, LARGURA UTIL DE 1100 MM, REVESTIMENTO COM ESPESSURA DE 0,50 MM, COM PRE-PINTURA NAS DUAS FACES, NUCLEO EM POLIURETANO (PUR) COM ESPESSURA 40/50 MM</t>
  </si>
  <si>
    <t>284,55</t>
  </si>
  <si>
    <t>PAINEL TERMOISOLANTE PARA FECHAMENTOS VERTICAIS (INCLUI PARAFUSOS DE FIXACAO) REVESTIDO EM ACO GALVALUME, LARGURA UTIL DE 1100 MM, REVESTIMENTO COM ESPESSURA DE 0,50 MM, COM PRE-PINTURA NAS DUAS FACES, NUCLEO EM POLIURETANO (PUR) COM ESPESSURA 70/80 MM</t>
  </si>
  <si>
    <t>337,35</t>
  </si>
  <si>
    <t>PAPEL KRAFT BETUMADO</t>
  </si>
  <si>
    <t>PAPELEIRA DE PAREDE EM METAL CROMADO SEM TAMPA</t>
  </si>
  <si>
    <t>PAPELEIRA PLASTICA TIPO DISPENSER PARA PAPEL HIGIENICO ROLAO</t>
  </si>
  <si>
    <t>49,35</t>
  </si>
  <si>
    <t>PAR DE TABELAS DE BASQUETE EM COMPENSADO NAVAL DE *1,80 X 1,20* M, COM ARO DE METAL E REDE (SEM SUPORTE DE FIXACAO)</t>
  </si>
  <si>
    <t>1.358,84</t>
  </si>
  <si>
    <t>PARA-RAIOS DE BAIXA TENSAO, TENSAO DE OPERACAO *280* V , CORRENTE MAXIMA *20* KA</t>
  </si>
  <si>
    <t>106,48</t>
  </si>
  <si>
    <t>PARA-RAIOS DE DISTRIBUICAO, TENSAO NOMINAL 15 KV, CORRENTE NOMINAL DE DESCARGA 5 KA</t>
  </si>
  <si>
    <t>314,28</t>
  </si>
  <si>
    <t>PARA-RAIOS DE DISTRIBUICAO, TENSAO NOMINAL 30 KV, CORRENTE NOMINAL DE DESCARGA 10 KA</t>
  </si>
  <si>
    <t>522,07</t>
  </si>
  <si>
    <t>PARA-RAIOS TIPO FRANKLIN 350 MM, EM LATAO CROMADO, DUAS DESCIDAS, PARA PROTECAO DE EDIFICACOES CONTRA DESCARGAS ATMOSFERICAS</t>
  </si>
  <si>
    <t>121,06</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</si>
  <si>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</si>
  <si>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</si>
  <si>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</si>
  <si>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</si>
  <si>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</si>
  <si>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</si>
  <si>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</si>
  <si>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</si>
  <si>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</si>
  <si>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</si>
  <si>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</si>
  <si>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</si>
  <si>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</si>
  <si>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</si>
  <si>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</si>
  <si>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</si>
  <si>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</si>
  <si>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</si>
  <si>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</si>
  <si>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</si>
  <si>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</si>
  <si>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</si>
  <si>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</si>
  <si>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</si>
  <si>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</si>
  <si>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</si>
  <si>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</si>
  <si>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</si>
  <si>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</si>
  <si>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</si>
  <si>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</si>
  <si>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</si>
  <si>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</si>
  <si>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</si>
  <si>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</si>
  <si>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</si>
  <si>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</si>
  <si>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</si>
  <si>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17,77</t>
  </si>
  <si>
    <t>PARAFUSO M16 EM ACO GALVANIZADO, COMPRIMENTO = 500 MM, DIAMETRO = 16 MM, ROSCA MAQUINA, COM CABECA SEXTAVADA E PORCA</t>
  </si>
  <si>
    <t>PARAFUSO NIQUELADO COM ACABAMENTO CROMADO PARA FIXAR PECA SANITARIA, INCLUI PORCA CEGA, ARRUELA E BUCHA DE NYLON TAMANHO S-10</t>
  </si>
  <si>
    <t>10,91</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</si>
  <si>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</si>
  <si>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</si>
  <si>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</si>
  <si>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</si>
  <si>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</si>
  <si>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</si>
  <si>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</si>
  <si>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</si>
  <si>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</si>
  <si>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</si>
  <si>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</si>
  <si>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</si>
  <si>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</si>
  <si>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</si>
  <si>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</si>
  <si>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</si>
  <si>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</si>
  <si>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</si>
  <si>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</si>
  <si>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</si>
  <si>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</si>
  <si>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</si>
  <si>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</si>
  <si>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</si>
  <si>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</si>
  <si>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</si>
  <si>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</si>
  <si>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</si>
  <si>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</si>
  <si>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22,72</t>
  </si>
  <si>
    <t>PARAFUSO, COMUM, ASTM A307, SEXTAVADO, DIAMETRO 1/2" (12,7 MM), COMPRIMENTO 1" (25,4 MM)</t>
  </si>
  <si>
    <t>89,96</t>
  </si>
  <si>
    <t>PARALELEPIPEDO GRANITICO OU BASALTICO, PARA PAVIMENTACAO, SEM FRETE (VARIACAO REGIONAL DE PECAS POR M2)</t>
  </si>
  <si>
    <t>2.632,50</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</si>
  <si>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</si>
  <si>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</si>
  <si>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</si>
  <si>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</si>
  <si>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100,02</t>
  </si>
  <si>
    <t>PASTILHA CERAMICA/PORCELANA, REVEST INT/EXT E  PISCINA, CORES BRANCA OU FRIAS, *2,5 X 2,5* CM</t>
  </si>
  <si>
    <t>165,17</t>
  </si>
  <si>
    <t>PASTILHA CERAMICA/PORCELANA, REVEST INT/EXT E  PISCINA, CORES FRIAS *5 X 5* CM</t>
  </si>
  <si>
    <t>147,59</t>
  </si>
  <si>
    <t>PASTILHA CERAMICA/PORCELANA, REVEST INT/EXT E  PISCINA, CORES QUENTES *5 X 5* CM</t>
  </si>
  <si>
    <t>PASTILHA CERAMICA/PORCELANA, REVEST INT/EXT E  PISCINA, CORES QUENTES, *2,5 X 2,5* CM</t>
  </si>
  <si>
    <t>267,84</t>
  </si>
  <si>
    <t>PASTILHA DE VIDRO CRISTAL, NACIONAL, REVEST INT/EXT E PISCINA, TODAS AS CORES, E MAIOR OU IGUAL A 5 MM  *2,0 X 2,0* CM</t>
  </si>
  <si>
    <t>495,95</t>
  </si>
  <si>
    <t>PASTILHA DE VIDRO PIGMENTADA *2,0 X 2,0* CM, NACIONAL, PARA REVESTIMENTO INTERNO/EXTERNO E PISCINA, BRANCA OU CORES FRIAS, ESPESSURA MAIOR OU IGUAL A 5 MM</t>
  </si>
  <si>
    <t>314,12</t>
  </si>
  <si>
    <t>PASTILHA DE VIDRO PIGMENTADA, NACIONAL, REVEST INT/EXT E PISCINA, CORES QUENTES, ESPESSURA MAIOR OU IGUAL A 5 MM  *2,0 X 2,0* CM</t>
  </si>
  <si>
    <t>553,15</t>
  </si>
  <si>
    <t>PASTILHEIRO</t>
  </si>
  <si>
    <t>18,12</t>
  </si>
  <si>
    <t>PASTILHEIRO (MENSALISTA)</t>
  </si>
  <si>
    <t>3.195,34</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</si>
  <si>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</si>
  <si>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</si>
  <si>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</si>
  <si>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</si>
  <si>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</si>
  <si>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214,50</t>
  </si>
  <si>
    <t>PATCH PANEL, 24 PORTAS, CATEGORIA 6, COM RACKS DE 19" E 1 U DE ALTURA</t>
  </si>
  <si>
    <t>373,86</t>
  </si>
  <si>
    <t>PATCH PANEL, 48 PORTAS, CATEGORIA 5E, COM RACKS DE 19" E 2 U DE ALTURA</t>
  </si>
  <si>
    <t>313,83</t>
  </si>
  <si>
    <t>PATCH PANEL, 48 PORTAS, CATEGORIA 6, COM RACKS DE 19" E 2 U DE ALTURA</t>
  </si>
  <si>
    <t>PEDRA ARDOSIA, CINZA, *40 X 40* CM, E= *1 CM</t>
  </si>
  <si>
    <t>27,54</t>
  </si>
  <si>
    <t>PEDRA ARDOSIA, CINZA, 20  X  40 CM,  E=  *1 CM</t>
  </si>
  <si>
    <t>PEDRA ARDOSIA, CINZA, 30  X  30,  E= *1 CM</t>
  </si>
  <si>
    <t>PEDRA BRITADA GRADUADA, CLASSIFICADA (POSTO PEDREIRA/FORNECEDOR, SEM FRETE)</t>
  </si>
  <si>
    <t>54,12</t>
  </si>
  <si>
    <t>PEDRA BRITADA N. 0, OU PEDRISCO (4,8 A 9,5 MM) POSTO PEDREIRA/FORNECEDOR, SEM FRETE</t>
  </si>
  <si>
    <t>PEDRA BRITADA N. 1 (9,5 a 19 MM) POSTO PEDREIRA/FORNECEDOR, SEM FRETE</t>
  </si>
  <si>
    <t>53,71</t>
  </si>
  <si>
    <t>PEDRA BRITADA N. 2 (19 A 38 MM) POSTO PEDREIRA/FORNECEDOR, SEM FRETE</t>
  </si>
  <si>
    <t>54,00</t>
  </si>
  <si>
    <t>PEDRA BRITADA N. 3 (38 A 50 MM) POSTO PEDREIRA/FORNECEDOR, SEM FRETE</t>
  </si>
  <si>
    <t>PEDRA BRITADA N. 4 (50 A 76 MM) POSTO PEDREIRA/FORNECEDOR, SEM FRETE</t>
  </si>
  <si>
    <t>PEDRA BRITADA N. 5 (76 A 100 MM) POSTO PEDREIRA/FORNECEDOR, SEM FRETE</t>
  </si>
  <si>
    <t>46,04</t>
  </si>
  <si>
    <t>PEDRA BRITADA OU BICA CORRIDA, NAO CLASSIFICADA (POSTO PEDREIRA/FORNECEDOR, SEM FRETE)</t>
  </si>
  <si>
    <t>49,61</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</si>
  <si>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</si>
  <si>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</si>
  <si>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</si>
  <si>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86,54</t>
  </si>
  <si>
    <t>PEDRA GRANITICA, SERRADA, TIPO MIRACEMA, MADEIRA, PADUANA, RACHINHA, SANTA ISABEL OU OUTRAS SIMILARES, *11,5 X  *23 CM, E=  *1,0 A *2,0 CM</t>
  </si>
  <si>
    <t>51,48</t>
  </si>
  <si>
    <t>PEDRA PORTUGUESA  OU PETIT PAVE, BRANCA OU PRETA</t>
  </si>
  <si>
    <t>99,86</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</si>
  <si>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</si>
  <si>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</si>
  <si>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156,56</t>
  </si>
  <si>
    <t>PEDREGULHO OU PICARRA DE JAZIDA, AO NATURAL, PARA BASE DE PAVIMENTACAO (RETIRADO NA JAZIDA, SEM TRANSPORTE)</t>
  </si>
  <si>
    <t>37,71</t>
  </si>
  <si>
    <t>PEDREIRO</t>
  </si>
  <si>
    <t>PEDREIRO (MENSALISTA)</t>
  </si>
  <si>
    <t>PEITORIL EM MARMORE, POLIDO, BRANCO COMUM, L= *15* CM, E=  *2,0* CM, COM PINGADEIRA</t>
  </si>
  <si>
    <t>94,46</t>
  </si>
  <si>
    <t>PEITORIL EM MARMORE, POLIDO, BRANCO COMUM, L= *15* CM, E=  *3* CM, CORTE RETO</t>
  </si>
  <si>
    <t>101,57</t>
  </si>
  <si>
    <t>PEITORIL PRE-MOLDADO EM GRANILITE, MARMORITE OU GRANITINA, L = *15* CM</t>
  </si>
  <si>
    <t>72,17</t>
  </si>
  <si>
    <t>PEITORIL/ SOLEIRA EM MARMORE, POLIDO, BRANCO COMUM, L= *25* CM, E=  *3* CM, CORTE RETO</t>
  </si>
  <si>
    <t>140,59</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</si>
  <si>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</si>
  <si>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</si>
  <si>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</si>
  <si>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</si>
  <si>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11.121,58</t>
  </si>
  <si>
    <t>PERFIL "H" DE ACO LAMINADO, "HP" 250 X 62,0</t>
  </si>
  <si>
    <t>PERFIL "H" DE ACO LAMINADO, "HP" 310 X 79,0</t>
  </si>
  <si>
    <t>PERFIL "H" DE ACO LAMINADO, "W" 200 X 35,9</t>
  </si>
  <si>
    <t>8,70</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</si>
  <si>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</si>
  <si>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</si>
  <si>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</si>
  <si>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</si>
  <si>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</si>
  <si>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</si>
  <si>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</si>
  <si>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</si>
  <si>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</si>
  <si>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</si>
  <si>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</si>
  <si>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</si>
  <si>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</si>
  <si>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</si>
  <si>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</si>
  <si>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8,80</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</si>
  <si>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</si>
  <si>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</si>
  <si>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60,88</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</si>
  <si>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</si>
  <si>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</si>
  <si>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</si>
  <si>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</si>
  <si>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</si>
  <si>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</si>
  <si>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</si>
  <si>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</si>
  <si>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</si>
  <si>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</si>
  <si>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</si>
  <si>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</si>
  <si>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</si>
  <si>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</si>
  <si>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</si>
  <si>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6,63</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</si>
  <si>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</si>
  <si>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</si>
  <si>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</si>
  <si>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</si>
  <si>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2.858.848,66</t>
  </si>
  <si>
    <t>PERFURATRIZ COM TORRE METALICA PARA EXECUCAO DE ESTACA HELICE CONTINUA, PROFUNDIDADE MAXIMA DE 32 M, DIAMETRO MAXIMO DE 1000 MM, POTENCIA INSTALADA DE 350 HP, MESA ROTATIVA COM TORQUE MAXIMO DE 263 KNM</t>
  </si>
  <si>
    <t>4.445.394,70</t>
  </si>
  <si>
    <t>PERFURATRIZ HIDRAULICA COM TRADO CURTO ACOPLADO, PROFUNDIDADE MAXIMA DE 20 M, DIAMETRO MAXIMO DE 1500 MM, POTENCIA INSTALADA DE 137 HP, MESA ROTATIVA COM TORQUE MAXIMO DE 30 KNM (INCLUI MONTAGEM, NAO INCLUI CAMINHAO)</t>
  </si>
  <si>
    <t>1.088.355,29</t>
  </si>
  <si>
    <t>PERFURATRIZ MANUAL, TORQUE MAXIMO 55 KGF.M, POTENCIA 5 CV, COM DIAMETRO MAXIMO 8 1/2" (INCLUI SUPORTE/CHASSI TIPO MESA)</t>
  </si>
  <si>
    <t>76.151,39</t>
  </si>
  <si>
    <t>PERFURATRIZ MANUAL, TORQUE MAXIMO 83 N.M, POTENCIA 5 CV, COM DIAMETRO MAXIMO 4" (NAO INCLUI SUPORTE / CHASSI)</t>
  </si>
  <si>
    <t>10.974,19</t>
  </si>
  <si>
    <t>PERFURATRIZ MANUAL, TORQUE MAXIMO 83 N.M, POTENCIA 5 CV, COM DIAMETRO MAXIMO 4", PARA SOLO GRAMPEADO (INCLUI SUPORTE OU CHASSI TIPO MESA)</t>
  </si>
  <si>
    <t>34.354,01</t>
  </si>
  <si>
    <t>PERFURATRIZ PNEUMATICA MANUAL DE PESO MEDIO, 18KG, COMPRIMENTO DE CURSO DE 6 M, DIAMETRO DO PISTAO DE 5,5 CM</t>
  </si>
  <si>
    <t>18.788,69</t>
  </si>
  <si>
    <t>PERFURATRIZ ROTATIVA SOBRE ESTEIRA, TORQUE MAXIMO 2500 KGM, POTENCIA 110 HP, MOTOR DIESEL  (COLETADO CAIXA)</t>
  </si>
  <si>
    <t>932.149,46</t>
  </si>
  <si>
    <t>PERFURATRIZ SOBRE ESTEIRA, TORQUE MAXIMO DE 600 KGF, POTENCIA ENTRE 50 E 60 HP, DIAMETRO MAXIMO DE 10"</t>
  </si>
  <si>
    <t>597.062,50</t>
  </si>
  <si>
    <t>PERFURATRIZ SOBRE ESTEIRA, TORQUE MAXIMO 600 KGF, PESO MEDIO 1000 KG, POTENCIA 20 HP, DIAMETRO MAXIMO 10"</t>
  </si>
  <si>
    <t>622.952,17</t>
  </si>
  <si>
    <t>PICAPE CABINE SIMPLES COM MOTOR 1.6 FLEX, CAMBIO MANUAL, POTENCIA 101/104 CV, 2 PORTAS</t>
  </si>
  <si>
    <t>55.511,81</t>
  </si>
  <si>
    <t>PIGMENTO EM PO PARA ARGAMASSAS, CIMENTOS E OUTROS</t>
  </si>
  <si>
    <t>PILAR QUADRADO NAO APARELHADO *10 X 10* CM, EM MACARANDUBA, ANGELIM OU EQUIVALENTE DA REGIAO - BRUTA</t>
  </si>
  <si>
    <t>PILAR QUADRADO NAO APARELHADO *15 X 15* CM, EM MACARANDUBA, ANGELIM OU EQUIVALENTE DA REGIAO - BRUTA</t>
  </si>
  <si>
    <t>70,12</t>
  </si>
  <si>
    <t>PILAR QUADRADO NAO APARELHADO *20 X 20* CM, EM MACARANDUBA, ANGELIM OU EQUIVALENTE DA REGIAO - BRUTA</t>
  </si>
  <si>
    <t>122,01</t>
  </si>
  <si>
    <t>PINCEL CHATO (TRINCHA) CERDAS GRIS 1.1/2 " (38 MM)</t>
  </si>
  <si>
    <t>PINGADEIRA PLASTICA PARA TELHA DE FIBROCIMENTO CANALETE 49/KALHETA OU CANALETE 90/KALHETAO</t>
  </si>
  <si>
    <t>PINO DE ACO COM ARRUELA CONICA, DIAMETRO ARRUELA = *23* MM E COMP HASTE = *27* MM (ACAO INDIRETA)</t>
  </si>
  <si>
    <t>44,64</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</si>
  <si>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</si>
  <si>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</si>
  <si>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</si>
  <si>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</si>
  <si>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</si>
  <si>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</si>
  <si>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30,40</t>
  </si>
  <si>
    <t>PINO ROSCA EXTERNA, EM ACO GALVANIZADO, PARA ISOLADOR DE 25KV, DIAMETRO 35MM, COMPRIMENTO *320* MM</t>
  </si>
  <si>
    <t>PINTOR</t>
  </si>
  <si>
    <t>PINTOR (MENSALISTA)</t>
  </si>
  <si>
    <t>PINTOR DE LETREIROS</t>
  </si>
  <si>
    <t>17,91</t>
  </si>
  <si>
    <t>PINTOR DE LETREIROS (MENSALISTA)</t>
  </si>
  <si>
    <t>3.158,33</t>
  </si>
  <si>
    <t>PINTOR PARA TINTA EPOXI</t>
  </si>
  <si>
    <t>PINTOR PARA TINTA EPOXI (MENSALISTA)</t>
  </si>
  <si>
    <t>2.691,44</t>
  </si>
  <si>
    <t>PISO DE BORRACHA CANELADO EM PLACAS 50 X 50 CM, E = *3,5* MM, PARA COLA</t>
  </si>
  <si>
    <t>57,76</t>
  </si>
  <si>
    <t>PISO DE BORRACHA ESPORTIVO EM PLACAS 50 X 50 CM, E = 15 MM, PARA ARGAMASSA, PRETO</t>
  </si>
  <si>
    <t>PISO DE BORRACHA FRISADO OU PASTILHADO, PRETO, EM PLACAS 50 X 50 CM, E = 7 MM, PARA ARGAMASSA</t>
  </si>
  <si>
    <t>159,78</t>
  </si>
  <si>
    <t>PISO DE BORRACHA PASTILHADO EM PLACAS 50 X 50 CM, E = *3,5* MM, PARA COLA, PRETO</t>
  </si>
  <si>
    <t>43,94</t>
  </si>
  <si>
    <t>PISO DE BORRACHA PASTILHADO EM PLACAS 50 X 50 CM, E = 15 MM, PARA ARGAMASSA, PRETO</t>
  </si>
  <si>
    <t>256,08</t>
  </si>
  <si>
    <t>PISO ELEVADO COM 2 PLACAS DE ACO COM ENCHIMENTO DE CONCRETO CELULAR, INCLUSO BASE/HASTE/CRUZETAS, 60 X 60 CM, H = *28* CM, RESISTENCIA CARGA CONCENTRADA 496 KG (COM COLOCACAO)</t>
  </si>
  <si>
    <t>391,09</t>
  </si>
  <si>
    <t>PISO EM CERAMICA ESMALTADA EXTRA, PEI MAIOR OU IGUAL A 4, FORMATO MAIOR QUE 2025 CM2</t>
  </si>
  <si>
    <t>39,73</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</si>
  <si>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</si>
  <si>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</si>
  <si>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</si>
  <si>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</si>
  <si>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320,00</t>
  </si>
  <si>
    <t>PISO EM GRANITO, POLIDO, TIPO ANDORINHA/ QUARTZ/ CASTELO/ CORUMBA OU OUTROS EQUIVALENTES DA REGIAO, FORMATO MENOR OU IGUAL A 3025 CM2, E=  *2* CM</t>
  </si>
  <si>
    <t>241,50</t>
  </si>
  <si>
    <t>PISO EM GRANITO, POLIDO, TIPO MARFIM, DALLAS, CARAVELAS OU OUTROS EQUIVALENTES DA REGIAO, FORMATO MENOR OU IGUAL A 3025 CM2, E=  *2* CM</t>
  </si>
  <si>
    <t>308,59</t>
  </si>
  <si>
    <t>PISO EM GRANITO, POLIDO, TIPO PRETO SAO GABRIEL/ TIJUCA OU OUTROS EQUIVALENTES DA REGIAO, FORMATO MENOR OU IGUAL A 3025 CM2, E=  *2* CM</t>
  </si>
  <si>
    <t>348,84</t>
  </si>
  <si>
    <t>PISO EM PORCELANATO RETIFICADO EXTRA, FORMATO MENOR OU IGUAL A 2025 CM2</t>
  </si>
  <si>
    <t>52,95</t>
  </si>
  <si>
    <t>PISO EM REGUA VINILICA SEMIFLEXIVEL, ENCAIXE CLICADO, E = 4 MM (SEM COLOCACAO)</t>
  </si>
  <si>
    <t>128,64</t>
  </si>
  <si>
    <t>PISO EPOXI AUTONIVELANTE, ESPESSURA *4* MM (INCLUSO EXECUCAO)</t>
  </si>
  <si>
    <t>159,36</t>
  </si>
  <si>
    <t>PISO EPOXI MULTILAYER, ESPESSURA *2* MM (INCLUSO EXECUCAO)</t>
  </si>
  <si>
    <t>92,82</t>
  </si>
  <si>
    <t>PISO FULGET (GRANITO LAVADO) EM PLACAS DE *40 X 40* CM (SEM COLOCACAO)</t>
  </si>
  <si>
    <t>119,52</t>
  </si>
  <si>
    <t>PISO FULGET (GRANITO LAVADO) EM PLACAS DE *75 X 75* CM (SEM COLOCACAO)</t>
  </si>
  <si>
    <t>220,44</t>
  </si>
  <si>
    <t>PISO FULGET (GRANITO LAVADO) MOLDADO IN LOCO (INCLUSO EXECUCAO)</t>
  </si>
  <si>
    <t>118,19</t>
  </si>
  <si>
    <t>PISO INDUSTRIAL EM CONCRETO ARMADO DE ACABAMENTO POLIDO, ESPESSURA 12 CM (CIMENTO QUEIMADO) (INCLUSO EXECUCAO)</t>
  </si>
  <si>
    <t>130,14</t>
  </si>
  <si>
    <t>PISO KORODUR (INCLUSO EXECUCAO)</t>
  </si>
  <si>
    <t>99,60</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</si>
  <si>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</si>
  <si>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</si>
  <si>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</si>
  <si>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</si>
  <si>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</si>
  <si>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434,83</t>
  </si>
  <si>
    <t>PISO TATIL DE ALERTA OU DIRECIONAL, DE BORRACHA, PRETO, 25 X 25 CM, E = 12 MM, PARA ARGAMASSA</t>
  </si>
  <si>
    <t>387,16</t>
  </si>
  <si>
    <t>PISO URETANO, VERSAO REVESTIMENTO AUTONIVELANTE, ESPESSURA VARIÁVEL DE 3 A 4 MM (INCLUSO EXECUCAO)</t>
  </si>
  <si>
    <t>154,71</t>
  </si>
  <si>
    <t>PISO/ REVESTIMENTO EM GRANITO, POLIDO, TIPO ANDORINHA/ QUARTZ/ CASTELO/ CORUMBA OU OUTROS EQUIVALENTES DA REGIAO, FORMATO MAIOR OU IGUAL A 3025 CM2, E = *2* CM</t>
  </si>
  <si>
    <t>254,92</t>
  </si>
  <si>
    <t>PISO/ REVESTIMENTO EM MARMORE, POLIDO, BRANCO COMUM, FORMATO MAIOR OU IGUAL A 3025 CM2, E = *2* CM</t>
  </si>
  <si>
    <t>389,16</t>
  </si>
  <si>
    <t>PISO/ REVESTIMENTO EM MARMORE, POLIDO, BRANCO COMUM, FORMATO MENOR OU IGUAL A 3025 CM2, E = *2* CM</t>
  </si>
  <si>
    <t>400,00</t>
  </si>
  <si>
    <t>PLACA / CHAPA DE GESSO ACARTONADO, ACABAMENTO VINILICO LISO EM UMA DAS FACES, COR BRANCA, BORDA QUADRADA, E = 9,5 MM, *625 X 1250* MM (L X C), PARA FORRO REMOVIVEL</t>
  </si>
  <si>
    <t>29,25</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</si>
  <si>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</si>
  <si>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</si>
  <si>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</si>
  <si>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</si>
  <si>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</si>
  <si>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</si>
  <si>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12,48</t>
  </si>
  <si>
    <t>PLACA / CHAPA DE GESSO ACARTONADO, STANDARD (ST), COR BRANCA, E = 12,5 MM, 1200 X 2400 MM (L X C)</t>
  </si>
  <si>
    <t>PLACA CIMENTICIA LISA E = 10 MM, DE 1,20 X 3,00 M (SEM AMIANTO)</t>
  </si>
  <si>
    <t>PLACA CIMENTICIA LISA E = 6 MM, DE 1,20 X 3,00 M (SEM AMIANTO)</t>
  </si>
  <si>
    <t>48,53</t>
  </si>
  <si>
    <t>PLACA DE ACO ESMALTADA PARA  IDENTIFICACAO DE RUA, *45 CM X 20* CM</t>
  </si>
  <si>
    <t>66,00</t>
  </si>
  <si>
    <t>PLACA DE ACRILICO TRANSPARENTE ADESIVADA PARA SINALIZACAO DE PORTAS, BORDA POLIDA, DE *25 X 8*, E = 6 MM (NAO INCLUI ACESSORIOS PARA FIXACAO)</t>
  </si>
  <si>
    <t>PLACA DE FIBRA MINERAL PARA FORRO, DE 1250 X 625 MM, E = 15 MM, BORDA RETA, COM PINTURA ANTIMOFO (NAO INCLUI PERFIS)</t>
  </si>
  <si>
    <t>51,40</t>
  </si>
  <si>
    <t>PLACA DE FIBRA MINERAL PARA FORRO, DE 625 X 625 MM, E = 15 MM, BORDA REBAIXADA PARA PERFIL 24 MM, COM PINTURA ANTIMOFO (NAO INCLUI PERFIS)</t>
  </si>
  <si>
    <t>PLACA DE FIBRA MINERAL PARA FORRO, DE 625 X 625 MM, E = 15 MM, BORDA RETA, COM PINTURA ANTIMOFO (NAO INCLUI PERFIS)</t>
  </si>
  <si>
    <t>26,96</t>
  </si>
  <si>
    <t>PLACA DE GESSO PARA FORRO, *60 X 60* CM, ESPESSURA DE 12 MM (SEM COLOCACAO)</t>
  </si>
  <si>
    <t>PLACA DE INAUGURACAO EM BRONZE *35X 50*CM</t>
  </si>
  <si>
    <t>960,00</t>
  </si>
  <si>
    <t>PLACA DE INAUGURACAO METALICA, *40* CM X *60* CM</t>
  </si>
  <si>
    <t>603,00</t>
  </si>
  <si>
    <t>PLACA DE OBRA (PARA CONSTRUCAO CIVIL) EM CHAPA GALVANIZADA *N. 22*, ADESIVADA, DE *2,0 X 1,125* M</t>
  </si>
  <si>
    <t>200,00</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</si>
  <si>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</si>
  <si>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</si>
  <si>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13,39</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</si>
  <si>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</si>
  <si>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</si>
  <si>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31,79</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</si>
  <si>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</si>
  <si>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</si>
  <si>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41,78</t>
  </si>
  <si>
    <t>PLACA DE SINALIZACAO EM CHAPA DE ACO NUM 16 COM PINTURA REFLETIVA</t>
  </si>
  <si>
    <t>PLACA DE SINALIZACAO EM CHAPA DE ALUMINIO COM PINTURA REFLETIVA, E = 2 MM</t>
  </si>
  <si>
    <t>576,00</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</si>
  <si>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</si>
  <si>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</si>
  <si>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</si>
  <si>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</si>
  <si>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1.749,20</t>
  </si>
  <si>
    <t>PLACA VINILICA SEMIFLEXIVEL PARA PISOS, E = 3,2 MM, 30 X 30 CM (SEM COLOCACAO)</t>
  </si>
  <si>
    <t>123,49</t>
  </si>
  <si>
    <t>PLACA VINILICA SEMIFLEXIVEL PARA REVESTIMENTO DE PISOS E PAREDES, E = 2 MM (SEM COLOCACAO)</t>
  </si>
  <si>
    <t>74,25</t>
  </si>
  <si>
    <t>PLACA/PISO DE CONCRETO POROSO/ PAVIMENTO PERMEAVEL/BLOCO DRENANTE DE CONCRETO, 40 CM X 40 CM, E = 6 CM, COR NATURAL</t>
  </si>
  <si>
    <t>52,41</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</si>
  <si>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</si>
  <si>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</si>
  <si>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</si>
  <si>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</si>
  <si>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</si>
  <si>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</si>
  <si>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23,54</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</si>
  <si>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</si>
  <si>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</si>
  <si>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</si>
  <si>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</si>
  <si>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</si>
  <si>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</si>
  <si>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</si>
  <si>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</si>
  <si>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</si>
  <si>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</si>
  <si>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67,64</t>
  </si>
  <si>
    <t>PLUG PVC, JE, DN 200 MM, PARA REDE COLETORA ESGOTO (NBR 10569)</t>
  </si>
  <si>
    <t>137,35</t>
  </si>
  <si>
    <t>PLUG PVC, JE, DN 250 MM, PARA REDE COLETORA ESGOTO (NBR 10569)</t>
  </si>
  <si>
    <t>265,26</t>
  </si>
  <si>
    <t>PLUG PVC, JE, DN 350 MM, PARA REDE COLETORA ESGOTO (NBR 10569)</t>
  </si>
  <si>
    <t>779,96</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</si>
  <si>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</si>
  <si>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</si>
  <si>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</si>
  <si>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</si>
  <si>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</si>
  <si>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</si>
  <si>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</si>
  <si>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</si>
  <si>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</si>
  <si>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2.777,44</t>
  </si>
  <si>
    <t>POLIDORA DE PISO (POLITRIZ) ELETRICA, MOTOR MONOFASICO DE 4 HP, PESO DE 100 KG, DIAMETRO DO TRABALHO DE 450 MM</t>
  </si>
  <si>
    <t>6.328,18</t>
  </si>
  <si>
    <t>POLIESTIRENO EXPANDIDO/EPS (ISOPOR), PEROLAS, PARA CONCRETO LEVE</t>
  </si>
  <si>
    <t>44,14</t>
  </si>
  <si>
    <t>POLIESTIRENO EXPANDIDO/EPS (ISOPOR), TIPO 2F, BLOCO</t>
  </si>
  <si>
    <t>339,59</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</si>
  <si>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</si>
  <si>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</si>
  <si>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</si>
  <si>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</si>
  <si>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</si>
  <si>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</si>
  <si>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</si>
  <si>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</si>
  <si>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120,23</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</si>
  <si>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</si>
  <si>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</si>
  <si>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</si>
  <si>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</si>
  <si>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</si>
  <si>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</si>
  <si>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</si>
  <si>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</si>
  <si>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</si>
  <si>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</si>
  <si>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</si>
  <si>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</si>
  <si>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</si>
  <si>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718,90</t>
  </si>
  <si>
    <t>PORTA DE ABRIR / GIRO, DE MADEIRA FOLHA MEDIA (NBR 15930) DE 1000 X 2100 MM, DE 35 MM A 40 MM DE ESPESSURA, NUCLEO SEMI-SOLIDO (SARRAFEADO), CAPA LISA EM HDF, ACABAMENTO EM LAMINADO NATURAL PARA VERNIZ</t>
  </si>
  <si>
    <t>215,63</t>
  </si>
  <si>
    <t>PORTA DE ABRIR / GIRO, DE MADEIRA FOLHA MEDIA (NBR 15930) DE 1000 X 2100 MM, DE 35 MM A 40 MM DE ESPESSURA, NUCLEO SEMI-SOLIDO (SARRAFEADO), CAPA LISA EM HDF, ACABAMENTO EM PRIMER PARA PINTURA</t>
  </si>
  <si>
    <t>202,25</t>
  </si>
  <si>
    <t>PORTA DE ABRIR / GIRO, DE MADEIRA FOLHA MEDIA (NBR 15930) DE 700 X 2100 MM, DE 35 MM A 40 MM DE ESPESSURA, NUCLEO SEMI-SOLIDO (SARRAFEADO), CAPA FRISADA EM HDF, ACABAMENTO MELAMINICO EM PADRAO MADEIRA</t>
  </si>
  <si>
    <t>159,50</t>
  </si>
  <si>
    <t>PORTA DE ABRIR / GIRO, DE MADEIRA FOLHA MEDIA (NBR 15930) DE 700 X 2100 MM, DE 35 MM A 40 MM DE ESPESSURA, NUCLEO SEMI-SOLIDO (SARRAFEADO), CAPA LISA EM HDF, ACABAMENTO EM LAMINADO NATURAL PARA VERNIZ</t>
  </si>
  <si>
    <t>142,00</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</si>
  <si>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</si>
  <si>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</si>
  <si>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175,97</t>
  </si>
  <si>
    <t>PORTA DE ABRIR / GIRO, DE MADEIRA FOLHA MEDIA (NBR 15930) DE 900 X 2100 MM, DE 35 MM A 40 MM DE ESPESSURA, NUCLEO SEMI-SOLIDO (SARRAFEADO), CAPA LISA EM HDF, ACABAMENTO EM LAMINADO NATURAL PARA VERNIZ</t>
  </si>
  <si>
    <t>201,32</t>
  </si>
  <si>
    <t>PORTA DE ABRIR EM ACO COM DIVISAO HORIZONTAL  PARA VIDROS, COM FUNDO ANTICORROSIVO/PRIMER DE PROTECAO, SEM GUARNICAO/ALIZAR/VISTA, VIDROS NAO INCLUSOS, 87 X 210 CM</t>
  </si>
  <si>
    <t>323,36</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</si>
  <si>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</si>
  <si>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</si>
  <si>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899,45</t>
  </si>
  <si>
    <t>PORTA DE ABRIR EM ALUMINIO COM LAMBRI HORIZONTAL/LAMINADA, ACABAMENTO ANODIZADO NATURAL, SEM GUARNICAO/ALIZAR/VISTA</t>
  </si>
  <si>
    <t>729,30</t>
  </si>
  <si>
    <t>PORTA DE ABRIR EM ALUMINIO TIPO VENEZIANA, ACABAMENTO ANODIZADO NATURAL, SEM GUARNICAO/ALIZAR/VISTA</t>
  </si>
  <si>
    <t>503,66</t>
  </si>
  <si>
    <t>PORTA DE ABRIR EM ALUMINIO TIPO VENEZIANA, ACABAMENTO ANODIZADO NATURAL, SEM GUARNICAO/ALIZAR/VISTA, 87 X 210 CM</t>
  </si>
  <si>
    <t>922,29</t>
  </si>
  <si>
    <t>PORTA DE ABRIR EM GRADIL COM BARRA CHATA 3 CM X 1/4", COM REQUADRO E GUARNICAO - COMPLETO - ACABAMENTO NATURAL</t>
  </si>
  <si>
    <t>347,52</t>
  </si>
  <si>
    <t>PORTA DE CORRER EM ALUMINIO, DUAS FOLHAS MOVEIS COM VIDRO, FECHADURA E PUXADOR EMBUTIDO, ACABAMENTO ANODIZADO NATURAL, SEM GUARNICAO/ALIZAR/VISTA</t>
  </si>
  <si>
    <t>467,19</t>
  </si>
  <si>
    <t>PORTA DE ENROLAR MANUAL COMPLETA, ARTICULADA RAIADA LARGA, EM ACO GALVANIZADO NATURAL, CHAPA NUMERO 24 (SEM INSTALACAO)</t>
  </si>
  <si>
    <t>413,84</t>
  </si>
  <si>
    <t>PORTA DE ENROLAR MANUAL COMPLETA, PERFIL MEIA CANA CEGA, EM ACO GALVANIZADO COM PINTURA ELETROSTATICA, CHAPA NUMERO 24 " (SEM INSTALACAO)</t>
  </si>
  <si>
    <t>672,49</t>
  </si>
  <si>
    <t>PORTA DE ENROLAR MANUAL COMPLETA, PERFIL MEIA CANA CEGA, EM ACO GALVANIZADO NATURAL, CHAPA NUMERO 24 (SEM INSTALACAO)</t>
  </si>
  <si>
    <t>566,91</t>
  </si>
  <si>
    <t>PORTA DE ENROLAR MANUAL COMPLETA, PERFIL MEIA CANA VAZADA TIJOLINHO, EM ACO GALVANIZADO NATURAL, CHAPA NUMERO 24 (SEM INSTALACAO)</t>
  </si>
  <si>
    <t>844,57</t>
  </si>
  <si>
    <t>PORTA DE MADEIRA QUADRICULADA PARA VIDRO, DE CORRER (EUCALIPTO OU EQUIVALENTE REGIONAL), E = *3,5* CM</t>
  </si>
  <si>
    <t>293,57</t>
  </si>
  <si>
    <t>PORTA DE MADEIRA TIPO VENEZIANA (EUCALIPTO OU EQUIVALENTE REGIONAL), E = *3,5* CM</t>
  </si>
  <si>
    <t>198,17</t>
  </si>
  <si>
    <t>PORTA DE MADEIRA-DE-LEI QUADRICULADA PARA VIDRO, DE CORRER (ANGELIM OU EQUIVALENTE REGIONAL), E = *3,5* CM</t>
  </si>
  <si>
    <t>484,90</t>
  </si>
  <si>
    <t>PORTA DE MADEIRA-DE-LEI TIPO MEXICANA SEM EMENDA (ANGELIM OU EQUIVALENTE REGIONAL), E = *3,5* CM</t>
  </si>
  <si>
    <t>402,72</t>
  </si>
  <si>
    <t>PORTA DE MADEIRA-DE-LEI TIPO VENEZIANA (ANGELIM OU EQUIVALENTE REGIONAL), E = *3,5* CM</t>
  </si>
  <si>
    <t>280,28</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</si>
  <si>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</si>
  <si>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</si>
  <si>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</si>
  <si>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134,57</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</si>
  <si>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</si>
  <si>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</si>
  <si>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146,74</t>
  </si>
  <si>
    <t>PORTA DE MADEIRA, FOLHA MEDIA (NBR 15930) DE 600 X 2100 MM, DE 35 MM A 40 MM DE ESPESSURA, NUCLEO SEMI-SOLIDO (SARRAFEADO), CAPA LISA EM HDF, ACABAMENTO EM PRIMER PARA PINTURA</t>
  </si>
  <si>
    <t>133,24</t>
  </si>
  <si>
    <t>PORTA DE MADEIRA, FOLHA MEDIA (NBR 15930) DE 600 X 2100 MM, DE 35 MM A 40 MM DE ESPESSURA, NUCLEO SEMI-SOLIDO (SARRAFEADO), CAPA LISA EM HDF, ACABAMENTO LAMINADO NATURAL PARA VERNIZ</t>
  </si>
  <si>
    <t>140,47</t>
  </si>
  <si>
    <t>PORTA DE MADEIRA, FOLHA MEDIA (NBR 15930) DE 700 X 2100 MM, DE 35 MM A 40 MM DE ESPESSURA, NUCLEO SEMI-SOLIDO (SARRAFEADO), CAPA LISA EM HDF, ACABAMENTO EM PRIMER PARA PINTURA</t>
  </si>
  <si>
    <t>134,42</t>
  </si>
  <si>
    <t>PORTA DE MADEIRA, FOLHA MEDIA (NBR 15930) DE 800 X 2100 MM, DE 35 MM A 40 MM DE ESPESSURA, NUCLEO SEMI-SOLIDO (SARRAFEADO), CAPA LISA EM HDF, ACABAMENTO EM PRIMER PARA PINTURA</t>
  </si>
  <si>
    <t>146,59</t>
  </si>
  <si>
    <t>PORTA DE MADEIRA, FOLHA MEDIA (NBR 15930) DE 900 X 2100 MM, DE 35 MM A 40 MM DE ESPESSURA, NUCLEO SEMI-SOLIDO (SARRAFEADO), CAPA LISA EM HDF, ACABAMENTO EM PRIMER PARA PINTURA</t>
  </si>
  <si>
    <t>194,91</t>
  </si>
  <si>
    <t>PORTA DE MADEIRA, FOLHA PESADA (NBR 15930) DE 800 X 2100 MM, DE 40 MM A 45 MM DE ESPESSURA, NUCLEO SOLIDO, CAPA LISA EM HDF, ACABAMENTO EM LAMINADO NATURAL PARA VERNIZ</t>
  </si>
  <si>
    <t>273,69</t>
  </si>
  <si>
    <t>PORTA DE MADEIRA, FOLHA PESADA (NBR 15930) DE 800 X 2100 MM, DE 40 MM A 45 MM DE ESPESSURA, NUCLEO SOLIDO, CAPA LISA EM HDF, ACABAMENTO EM PRIMER PARA PINTURA</t>
  </si>
  <si>
    <t>302,65</t>
  </si>
  <si>
    <t>PORTA DE MADEIRA, FOLHA PESADA (NBR 15930) DE 900 X 2100 MM, DE 40 MM A 45 MM DE ESPESSURA, NUCLEO SOLIDO, CAPA LISA EM HDF, ACABAMENTO EM LAMINADO NATURAL PARA VERNIZ</t>
  </si>
  <si>
    <t>318,53</t>
  </si>
  <si>
    <t>PORTA DE MADEIRA, FOLHA PESADA (NBR 15930) DE 900 X 2100 MM, DE 40 MM A 45 MM DE ESPESSURA, NUCLEO SOLIDO, CAPA LISA EM HDF, ACABAMENTO EM PRIMER PARA PINTURA</t>
  </si>
  <si>
    <t>343,26</t>
  </si>
  <si>
    <t>PORTA DENTE PARA FRESADORA</t>
  </si>
  <si>
    <t>360,15</t>
  </si>
  <si>
    <t>PORTA GRADE DE ENROLAR MANUAL COMPLETA, PERFIL TUBULAR TIJOLINHO 3/4 ", EM ACO GALVANIZADO NATURAL (SEM INSTALACAO)</t>
  </si>
  <si>
    <t>1.262,63</t>
  </si>
  <si>
    <t>PORTA TOALHA BANHO EM METAL CROMADO, TIPO BARRA</t>
  </si>
  <si>
    <t>PORTA TOALHA ROSTO EM METAL CROMADO, TIPO ARGOLA</t>
  </si>
  <si>
    <t>18,22</t>
  </si>
  <si>
    <t>PORTA VIDRO TEMPERADO INCOLOR, 2 FOLHAS DE CORRER, E = 10 MM (SEM FERRAGENS E SEM COLOCACAO)</t>
  </si>
  <si>
    <t>PORTAO BASCULANTE MANUAL EM ACO GALVANIZADO NATURAL, TIPO LAMBRIL COM REQUADRO/BATENTE, CHAPA NUMERO 26, INCLUI FECHADURA (SEM INSTALACAO)</t>
  </si>
  <si>
    <t>446,59</t>
  </si>
  <si>
    <t>PORTAO BASCULANTE, MANUAL, EM CHAPA TIPO LAMBRIL QUADRADO, COM REQUADRO, ACABAMENTO NATURAL</t>
  </si>
  <si>
    <t>342,91</t>
  </si>
  <si>
    <t>PORTAO DE ABRIR EM GRADIL DE METALON REDONDO DE 3/4"  VERTICAL, COM REQUADRO, ACABAMENTO NATURAL - COMPLETO</t>
  </si>
  <si>
    <t>311,20</t>
  </si>
  <si>
    <t>PORTAO DE CORRER EM CHAPA TIPO PAINEL LAMBRIL QUADRADO, COM PORTA SOCIAL COMPLETA INCLUIDA, COM REQUADRO, ACABAMENTO NATURAL, COM TRILHOS E ROLDANAS</t>
  </si>
  <si>
    <t>640,12</t>
  </si>
  <si>
    <t>PORTAO DE CORRER EM GRADIL FIXO DE BARRA DE FERRO CHATA DE 3 X 1/4" NA VERTICAL, SEM REQUADRO, ACABAMENTO NATURAL, COM TRILHOS E ROLDANAS</t>
  </si>
  <si>
    <t>PORTINHOLA DE ABRIR EM ALUMINIO DE 60 X 80 CM, VENEZIANA VENTILADA 1 FOLHA, ACABAMENTO ANODIZADO NATURAL</t>
  </si>
  <si>
    <t>251,12</t>
  </si>
  <si>
    <t>POSTE CONICO CONTINUO EM ACO GALVANIZADO, CURVO, BRACO DUPLO, ENGASTADO,  H = 9 M, DIAMETRO INFERIOR = *135* MM</t>
  </si>
  <si>
    <t>1.603,17</t>
  </si>
  <si>
    <t>POSTE CONICO CONTINUO EM ACO GALVANIZADO, CURVO, BRACO DUPLO, FLANGEADO,  H = 9 M, DIAMETRO INFERIOR = *135* MM</t>
  </si>
  <si>
    <t>1.822,11</t>
  </si>
  <si>
    <t>POSTE CONICO CONTINUO EM ACO GALVANIZADO, CURVO, BRACO SIMPLES, ENGASTADO,  H = 9 M, DIAMETRO INFERIOR = *135* MM</t>
  </si>
  <si>
    <t>1.549,68</t>
  </si>
  <si>
    <t>POSTE CONICO CONTINUO EM ACO GALVANIZADO, CURVO, BRACO SIMPLES, FLANGEADO,  H = 9 M, DIAMETRO INFERIOR = *135* MM</t>
  </si>
  <si>
    <t>1.547,43</t>
  </si>
  <si>
    <t>POSTE CONICO CONTINUO EM ACO GALVANIZADO, CURVO, BRACO SIMPLES, FLANGEADO, H = 7 M, DIAMETRO INFERIOR = *125* MM</t>
  </si>
  <si>
    <t>1.154,60</t>
  </si>
  <si>
    <t>POSTE CONICO CONTINUO EM ACO GALVANIZADO, RETO, ENGASTADO,  H = 7 M, DIAMETRO INFERIOR = *125* MM</t>
  </si>
  <si>
    <t>1.169,26</t>
  </si>
  <si>
    <t>POSTE CONICO CONTINUO EM ACO GALVANIZADO, RETO, ENGASTADO,  H = 9 M, DIAMETRO INFERIOR = *145* MM</t>
  </si>
  <si>
    <t>1.619,85</t>
  </si>
  <si>
    <t>POSTE CONICO CONTINUO EM ACO GALVANIZADO, RETO, FLANGEADO,  H = 3 M, DIAMETRO INFERIOR = *95* MM</t>
  </si>
  <si>
    <t>398,68</t>
  </si>
  <si>
    <t>POSTE CONICO CONTINUO EM ACO GALVANIZADO, RETO, FLANGEADO, H = 6 M, DIAMETRO INFERIOR = *90* CM</t>
  </si>
  <si>
    <t>947,65</t>
  </si>
  <si>
    <t>POSTE DE CONCRETO CIRCULAR, 150 KG, H = 10 M (NBR 8451)</t>
  </si>
  <si>
    <t>647,43</t>
  </si>
  <si>
    <t>POSTE DE CONCRETO CIRCULAR, 200 KG, H = 11 M (NBR 8451)</t>
  </si>
  <si>
    <t>901,58</t>
  </si>
  <si>
    <t>POSTE DE CONCRETO CIRCULAR, 200 KG, H = 9 M (NBR 8451)</t>
  </si>
  <si>
    <t>636,07</t>
  </si>
  <si>
    <t>POSTE DE CONCRETO CIRCULAR, 300 KG, H = 11 M (NBR 8451)</t>
  </si>
  <si>
    <t>904,33</t>
  </si>
  <si>
    <t>POSTE DE CONCRETO CIRCULAR, 300 KG, H = 9 M (NBR 8451)</t>
  </si>
  <si>
    <t>703,87</t>
  </si>
  <si>
    <t>POSTE DE CONCRETO CIRCULAR, 400 KG, H = 11 M (NBR 8451)</t>
  </si>
  <si>
    <t>1.150,80</t>
  </si>
  <si>
    <t>POSTE DE CONCRETO CIRCULAR, 400 KG, H = 14 M (NBR 8451)</t>
  </si>
  <si>
    <t>1.921,07</t>
  </si>
  <si>
    <t>POSTE DE CONCRETO CIRCULAR, 400 KG, H = 9 M (NBR 8451)</t>
  </si>
  <si>
    <t>900,03</t>
  </si>
  <si>
    <t>POSTE DE CONCRETO CIRCULAR, 600 KG, H = 10 M (NBR 8451)</t>
  </si>
  <si>
    <t>1.241,97</t>
  </si>
  <si>
    <t>POSTE DE CONCRETO DUPLO T ,TIPO B, 500 KG, H = 9 M (NBR 8451)</t>
  </si>
  <si>
    <t>965,03</t>
  </si>
  <si>
    <t>POSTE DE CONCRETO DUPLO T, TIPO B, 300 KG, H = 10 M (NBR 8451)</t>
  </si>
  <si>
    <t>773,95</t>
  </si>
  <si>
    <t>POSTE DE CONCRETO DUPLO T, TIPO B, 300 KG, H = 9 M (NBR 8451)</t>
  </si>
  <si>
    <t>642,50</t>
  </si>
  <si>
    <t>POSTE DE CONCRETO DUPLO T, TIPO D, 200 KG, H = 9 M (NBR 8451)</t>
  </si>
  <si>
    <t>523,63</t>
  </si>
  <si>
    <t>POSTE DE CONCRETO DUPLO T, 200 KG, H = 11 M (NBR 8451)</t>
  </si>
  <si>
    <t>690,04</t>
  </si>
  <si>
    <t>POSTE DE CONCRETO DUPLO T, 300 KG, H = 12 M (NBR 8451)</t>
  </si>
  <si>
    <t>1.025,82</t>
  </si>
  <si>
    <t>POSTE DE CONCRETO DUPLO T, 400 KG,H = 12 M (NBR 8451)</t>
  </si>
  <si>
    <t>1.074,26</t>
  </si>
  <si>
    <t>POSTE DECORATIVO PARA JARDIM EM ACO TUBULAR, SEM LUMINARIA, H = *2,5* M</t>
  </si>
  <si>
    <t>235,99</t>
  </si>
  <si>
    <t>POSTE PADRAO SUBTERRANEO 100 A, H = 2,5 M</t>
  </si>
  <si>
    <t>738,87</t>
  </si>
  <si>
    <t>POSTE PADRAO SUBTERRANEO 200 A, H = 2,5 M</t>
  </si>
  <si>
    <t>1.773,30</t>
  </si>
  <si>
    <t>POSTE ROLICO DE MADEIRA TRATADA, D = 20 A 25 CM, H = 12,00 M, EM EUCALIPTO OU EQUIVALENTE DA REGIAO</t>
  </si>
  <si>
    <t>116,75</t>
  </si>
  <si>
    <t>POZOLANA DE CLASSE C</t>
  </si>
  <si>
    <t>259,09</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</si>
  <si>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</si>
  <si>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</si>
  <si>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</si>
  <si>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34,48</t>
  </si>
  <si>
    <t>PRANCHA NAO APARELHADA  *6 X 40* CM, EM MACARANDUBA, ANGELIM OU EQUIVALENTE DA REGIAO -  BRUTA</t>
  </si>
  <si>
    <t>79,57</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</si>
  <si>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</si>
  <si>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</si>
  <si>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</si>
  <si>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59,67</t>
  </si>
  <si>
    <t>PRANCHAO NAO APARELHADO *8 X 30* CM, EM MACARANDUBA, ANGELIM OU EQUIVALENTE DA REGIAO - BRUTA</t>
  </si>
  <si>
    <t>PREGO DE ACO POLIDO COM CABECA DUPLA 17 X 27 (2 1/2 X 11)</t>
  </si>
  <si>
    <t>17,45</t>
  </si>
  <si>
    <t>PREGO DE ACO POLIDO COM CABECA 10 X 10 (7/8 X 17)</t>
  </si>
  <si>
    <t>PREGO DE ACO POLIDO COM CABECA 10 X 11 (1 X 17)</t>
  </si>
  <si>
    <t>24,88</t>
  </si>
  <si>
    <t>PREGO DE ACO POLIDO COM CABECA 12 X 12</t>
  </si>
  <si>
    <t>PREGO DE ACO POLIDO COM CABECA 14 X 18 (1 1/2 X 14)</t>
  </si>
  <si>
    <t>16,87</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</si>
  <si>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</si>
  <si>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</si>
  <si>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</si>
  <si>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</si>
  <si>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</si>
  <si>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</si>
  <si>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</si>
  <si>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</si>
  <si>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</si>
  <si>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</si>
  <si>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</si>
  <si>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</si>
  <si>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</si>
  <si>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</si>
  <si>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</si>
  <si>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</si>
  <si>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3.311,27</t>
  </si>
  <si>
    <t>PRIMER EPOXI</t>
  </si>
  <si>
    <t>168,77</t>
  </si>
  <si>
    <t>PRIMER PARA MANTA ASFALTICA A BASE DE ASFALTO MODIFICADO DILUIDO EM SOLVENTE, APLICACAO A FRIO</t>
  </si>
  <si>
    <t>PRIMER UNIVERSAL, FUNDO ANTICORROSIVO TIPO ZARCAO</t>
  </si>
  <si>
    <t xml:space="preserve">18L   </t>
  </si>
  <si>
    <t>479,19</t>
  </si>
  <si>
    <t>PROJETOR DE ARGAMASSA, CAPACIDADE DE PROJECAO 1,5 M3/H, ALCANCE DA PROJECAO 30 ATE 60 M, MOTOR ELETRICO TRIFASICO</t>
  </si>
  <si>
    <t>61.797,23</t>
  </si>
  <si>
    <t>PROJETOR DE ARGAMASSA, CAPACIDADE DE PROJECAO 2,0 M3/H, ALCANCE DA PROJECAO ATE 50 M, MOTOR ELETRICO TRIFASICO</t>
  </si>
  <si>
    <t>81.911,92</t>
  </si>
  <si>
    <t>PROJETOR PNEUMATICO DE ARGAMASSA PARA CHAPISCO E REBOCO COM RECIPIENTE ACOPLADO, TIPO CANEQUNHA, COM VOLUME DE 1,50 L, SEM COMPRESSOR</t>
  </si>
  <si>
    <t>491,39</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</si>
  <si>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</si>
  <si>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</si>
  <si>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</si>
  <si>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</si>
  <si>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</si>
  <si>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</si>
  <si>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</si>
  <si>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</si>
  <si>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</si>
  <si>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</si>
  <si>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210,46</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</si>
  <si>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</si>
  <si>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</si>
  <si>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</si>
  <si>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</si>
  <si>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</si>
  <si>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</si>
  <si>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</si>
  <si>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</si>
  <si>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2.529,96</t>
  </si>
  <si>
    <t>PUXADOR DE EMBUTIR TIPO CONCHA, COM FURO PARA CHAVE, EM LATAO CROMADO,  COMPRIMENTO DE APROX *100* MM E LARGURA DE APROX *40* MM</t>
  </si>
  <si>
    <t>PUXADOR TIPO ALCA, EM ZAMAC CROMADO, COM COMPRIMENTO DE APROX 150 MM, COM ROSETA PARA PORTAS DE MADEIRAS, INCLUINDO PARAFUSOS</t>
  </si>
  <si>
    <t>42,32</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</si>
  <si>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</si>
  <si>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</si>
  <si>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</si>
  <si>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</si>
  <si>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429,40</t>
  </si>
  <si>
    <t>QUADRO DE DISTRIBUICAO COM BARRAMENTO TRIFASICO, DE EMBUTIR, EM CHAPA DE ACO GALVANIZADO, PARA 18 DISJUNTORES DIN, 100 A, INCLUINDO BARRAMENTO</t>
  </si>
  <si>
    <t>601,75</t>
  </si>
  <si>
    <t>QUADRO DE DISTRIBUICAO COM BARRAMENTO TRIFASICO, DE EMBUTIR, EM CHAPA DE ACO GALVANIZADO, PARA 24 DISJUNTORES DIN, 100 A</t>
  </si>
  <si>
    <t>632,38</t>
  </si>
  <si>
    <t>QUADRO DE DISTRIBUICAO COM BARRAMENTO TRIFASICO, DE EMBUTIR, EM CHAPA DE ACO GALVANIZADO, PARA 28 DISJUNTORES DIN, 100 A</t>
  </si>
  <si>
    <t>888,14</t>
  </si>
  <si>
    <t>QUADRO DE DISTRIBUICAO COM BARRAMENTO TRIFASICO, DE EMBUTIR, EM CHAPA DE ACO GALVANIZADO, PARA 30 DISJUNTORES DIN, 150 A</t>
  </si>
  <si>
    <t>725,22</t>
  </si>
  <si>
    <t>QUADRO DE DISTRIBUICAO COM BARRAMENTO TRIFASICO, DE EMBUTIR, EM CHAPA DE ACO GALVANIZADO, PARA 30 DISJUNTORES DIN, 225 A</t>
  </si>
  <si>
    <t>1.531,18</t>
  </si>
  <si>
    <t>QUADRO DE DISTRIBUICAO COM BARRAMENTO TRIFASICO, DE EMBUTIR, EM CHAPA DE ACO GALVANIZADO, PARA 36 DISJUNTORES DIN, 100 A</t>
  </si>
  <si>
    <t>728,88</t>
  </si>
  <si>
    <t>QUADRO DE DISTRIBUICAO COM BARRAMENTO TRIFASICO, DE EMBUTIR, EM CHAPA DE ACO GALVANIZADO, PARA 40 DISJUNTORES DIN, 100 A</t>
  </si>
  <si>
    <t>1.064,14</t>
  </si>
  <si>
    <t>QUADRO DE DISTRIBUICAO COM BARRAMENTO TRIFASICO, DE EMBUTIR, EM CHAPA DE ACO GALVANIZADO, PARA 48 DISJUNTORES DIN, 100 A</t>
  </si>
  <si>
    <t>1.245,44</t>
  </si>
  <si>
    <t>QUADRO DE DISTRIBUICAO COM BARRAMENTO TRIFASICO, DE SOBREPOR, EM CHAPA DE ACO GALVANIZADO, PARA *42* DISJUNTORES DIN, 100 A</t>
  </si>
  <si>
    <t>1.241,35</t>
  </si>
  <si>
    <t>QUADRO DE DISTRIBUICAO COM BARRAMENTO TRIFASICO, DE SOBREPOR, EM CHAPA DE ACO GALVANIZADO, PARA 12 DISJUNTORES DIN, 100 A</t>
  </si>
  <si>
    <t>445,72</t>
  </si>
  <si>
    <t>QUADRO DE DISTRIBUICAO COM BARRAMENTO TRIFASICO, DE SOBREPOR, EM CHAPA DE ACO GALVANIZADO, PARA 18 DISJUNTORES DIN, 100 A</t>
  </si>
  <si>
    <t>556,94</t>
  </si>
  <si>
    <t>QUADRO DE DISTRIBUICAO COM BARRAMENTO TRIFASICO, DE SOBREPOR, EM CHAPA DE ACO GALVANIZADO, PARA 28 DISJUNTORES DIN, 100 A</t>
  </si>
  <si>
    <t>514,99</t>
  </si>
  <si>
    <t>QUADRO DE DISTRIBUICAO COM BARRAMENTO TRIFASICO, DE SOBREPOR, EM CHAPA DE ACO GALVANIZADO, PARA 30 DISJUNTORES DIN, 100 A</t>
  </si>
  <si>
    <t>750,53</t>
  </si>
  <si>
    <t>QUADRO DE DISTRIBUICAO COM BARRAMENTO TRIFASICO, DE SOBREPOR, EM CHAPA DE ACO GALVANIZADO, PARA 36 DISJUNTORES DIN, 100 A</t>
  </si>
  <si>
    <t>926,91</t>
  </si>
  <si>
    <t>QUADRO DE DISTRIBUICAO COM BARRAMENTO TRIFASICO, DE SOBREPOR, EM CHAPA DE ACO GALVANIZADO, PARA 48 DISJUNTORES DIN, 100 A</t>
  </si>
  <si>
    <t>1.114,17</t>
  </si>
  <si>
    <t>QUADRO DE DISTRIBUICAO, EM PVC, DE EMBUTIR, COM BARRAMENTO TERRA / NEUTRO, PARA 12 DISJUNTORES NEMA OU 16 DISJUNTORES DIN</t>
  </si>
  <si>
    <t>101,39</t>
  </si>
  <si>
    <t>QUADRO DE DISTRIBUICAO, EM PVC, DE EMBUTIR, COM BARRAMENTO TERRA / NEUTRO, PARA 18 DISJUNTORES NEMA OU 24 DISJUNTORES DIN</t>
  </si>
  <si>
    <t>187,85</t>
  </si>
  <si>
    <t>QUADRO DE DISTRIBUICAO, EM PVC, DE EMBUTIR, COM BARRAMENTO TERRA / NEUTRO, PARA 27 DISJUNTORES NEMA OU 36 DISJUNTORES DIN</t>
  </si>
  <si>
    <t>407,11</t>
  </si>
  <si>
    <t>QUADRO DE DISTRIBUICAO, EM PVC, DE EMBUTIR, COM BARRAMENTO TERRA / NEUTRO, PARA 48 DISJUNTORES DIN</t>
  </si>
  <si>
    <t>318,27</t>
  </si>
  <si>
    <t>QUADRO DE DISTRIBUICAO, EM PVC, DE EMBUTIR, COM BARRAMENTO TERRA / NEUTRO, PARA 6 DISJUNTORES NEMA OU 8 DISJUNTORES DIN</t>
  </si>
  <si>
    <t>QUADRO DE DISTRIBUICAO, SEM BARRAMENTO, EM PVC, DE EMBUTIR, PARA 12 DISJUNTORES NEMA OU 16 DISJUNTORES DIN</t>
  </si>
  <si>
    <t>61,66</t>
  </si>
  <si>
    <t>QUADRO DE DISTRIBUICAO, SEM BARRAMENTO, EM PVC, DE EMBUTIR, PARA 18 DISJUNTORES NEMA OU 24 DISJUNTORES DIN</t>
  </si>
  <si>
    <t>96,80</t>
  </si>
  <si>
    <t>QUADRO DE DISTRIBUICAO, SEM BARRAMENTO, EM PVC, DE EMBUTIR, PARA 27 DISJUNTORES NEMA OU 36 DISJUNTORES DIN</t>
  </si>
  <si>
    <t>166,04</t>
  </si>
  <si>
    <t>QUADRO DE DISTRIBUICAO, SEM BARRAMENTO, EM PVC, DE EMBUTIR, PARA 3 DISJUNTORES NEMA OU 4 DISJUNTORES DIN</t>
  </si>
  <si>
    <t>QUADRO DE DISTRIBUICAO, SEM BARRAMENTO, EM PVC, DE EMBUTIR, PARA 6 DISJUNTORES NEMA OU 8 DISJUNTORES DIN</t>
  </si>
  <si>
    <t>41,35</t>
  </si>
  <si>
    <t>QUADRO DE DISTRIBUICAO, SEM BARRAMENTO, EM PVC, DE SOBREPOR,  PARA 3 DISJUNTORES NEMA OU 4 DISJUNTORES DIN</t>
  </si>
  <si>
    <t>30,51</t>
  </si>
  <si>
    <t>QUADRO DE DISTRIBUICAO, SEM BARRAMENTO, EM PVC, DE SOBREPOR, PARA 12 DISJUNTORES NEMA OU 16 DISJUNTORES DIN</t>
  </si>
  <si>
    <t>87,32</t>
  </si>
  <si>
    <t>QUADRO DE DISTRIBUICAO, SEM BARRAMENTO, EM PVC, DE SOBREPOR, PARA 18 DISJUNTORES NEMA OU 24 DISJUNTORES DIN</t>
  </si>
  <si>
    <t>127,99</t>
  </si>
  <si>
    <t>QUADRO DE DISTRIBUICAO, SEM BARRAMENTO, EM PVC, DE SOBREPOR, PARA 27 DISJUNTORES NEMA OU 36 DISJUNTORES DIN</t>
  </si>
  <si>
    <t>178,55</t>
  </si>
  <si>
    <t>QUADRO DE DISTRIBUICAO, SEM BARRAMENTO, EM PVC, DE SOBREPOR, PARA 6 DISJUNTORES NEMA OU 8 DISJUNTORES DIN</t>
  </si>
  <si>
    <t>51,97</t>
  </si>
  <si>
    <t>QUEROSENE</t>
  </si>
  <si>
    <t>RALO FOFO COM REQUADRO, QUADRADO 150 X 150 MM</t>
  </si>
  <si>
    <t>48,13</t>
  </si>
  <si>
    <t>RALO FOFO COM REQUADRO, QUADRADO 200 X 200 MM</t>
  </si>
  <si>
    <t>72,55</t>
  </si>
  <si>
    <t>RALO FOFO COM REQUADRO, QUADRADO 250 X 250 MM</t>
  </si>
  <si>
    <t>RALO FOFO COM REQUADRO, QUADRADO 300 X 300 MM</t>
  </si>
  <si>
    <t>111,62</t>
  </si>
  <si>
    <t>RALO FOFO COM REQUADRO, QUADRADO 400 X 400 MM</t>
  </si>
  <si>
    <t>175,81</t>
  </si>
  <si>
    <t>RALO FOFO SEMIESFERICO, 100 MM, PARA LAJES/ CALHAS</t>
  </si>
  <si>
    <t>19,18</t>
  </si>
  <si>
    <t>RALO FOFO SEMIESFERICO, 150 MM, PARA LAJES/ CALHAS</t>
  </si>
  <si>
    <t>45,06</t>
  </si>
  <si>
    <t>RALO FOFO SEMIESFERICO, 200 MM, PARA LAJES/ CALHAS</t>
  </si>
  <si>
    <t>103,60</t>
  </si>
  <si>
    <t>RALO FOFO SEMIESFERICO, 75 MM, PARA LAJES/ CALHAS</t>
  </si>
  <si>
    <t>RALO SECO PVC CONICO, 100 X 40 MM,  COM GRELHA REDONDA BRANCA</t>
  </si>
  <si>
    <t>6,42</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</si>
  <si>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</si>
  <si>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</si>
  <si>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</si>
  <si>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</si>
  <si>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</si>
  <si>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</si>
  <si>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</si>
  <si>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</si>
  <si>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</si>
  <si>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</si>
  <si>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</si>
  <si>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</si>
  <si>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26,87</t>
  </si>
  <si>
    <t>REATOR INTERNO/INTEGRADO PARA LAMPADA VAPOR METALICO 400 W, ALTO FATOR DE POTENCIA</t>
  </si>
  <si>
    <t>REATOR P/ LAMPADA VAPOR DE SODIO 250W USO EXT</t>
  </si>
  <si>
    <t>168,90</t>
  </si>
  <si>
    <t>REATOR P/ 1 LAMPADA VAPOR DE MERCURIO 125W USO EXT</t>
  </si>
  <si>
    <t>77,41</t>
  </si>
  <si>
    <t>REATOR P/ 1 LAMPADA VAPOR DE MERCURIO 250W USO EXT</t>
  </si>
  <si>
    <t>92,32</t>
  </si>
  <si>
    <t>REATOR P/ 1 LAMPADA VAPOR DE MERCURIO 400W USO EXT</t>
  </si>
  <si>
    <t>106,35</t>
  </si>
  <si>
    <t>REBITE DE ALUMINIO VAZADO DE REPUXO, 3,2 X 8 MM (1KG = 1025 UNIDADES)</t>
  </si>
  <si>
    <t>68,90</t>
  </si>
  <si>
    <t>REBOLO ABRASIVO RETO DE USO GERAL GRAO 36, DE 6 X 1 " (DIAMETRO X ALTURA)</t>
  </si>
  <si>
    <t>REBOLO ABRASIVO RETO DE USO GERAL GRAO 36, DE 6 X 3/4 " (DIAMETRO X ALTURA)</t>
  </si>
  <si>
    <t>34,11</t>
  </si>
  <si>
    <t>RECICLADORA DE ASFALTO A FRIO SOBRE RODAS, LARG. FRESAGEM 2,00 M, POT. 315 KW/422 HP</t>
  </si>
  <si>
    <t>3.637.767,15</t>
  </si>
  <si>
    <t>REDUCAO EXCENTRICA PVC NBR 10569 P/REDE COLET ESG PB JE 150 X 100MM</t>
  </si>
  <si>
    <t>97,72</t>
  </si>
  <si>
    <t>REDUCAO EXCENTRICA PVC NBR 10569 P/REDE COLET ESG PB JE 200 X 150MM</t>
  </si>
  <si>
    <t>187,97</t>
  </si>
  <si>
    <t>REDUCAO EXCENTRICA PVC NBR 10569 P/REDE COLET ESG PB JE 250 X 200MM</t>
  </si>
  <si>
    <t>354,55</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</si>
  <si>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</si>
  <si>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</si>
  <si>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</si>
  <si>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</si>
  <si>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</si>
  <si>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40,40</t>
  </si>
  <si>
    <t>REDUCAO EXCENTRICA PVC, SERIE R, DN 75 X 50 MM, PARA ESGOTO OU AGUAS PLUVIAIS PREDIAIS</t>
  </si>
  <si>
    <t>REDUCAO FIXA TIPO STORZ, ENGATE RAPIDO 2.1/2" X 1.1/2", EM LATAO, PARA INSTALACAO PREDIAL COMBATE A INCENDIO PREDIAL</t>
  </si>
  <si>
    <t>110,71</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</si>
  <si>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</si>
  <si>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</si>
  <si>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</si>
  <si>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</si>
  <si>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</si>
  <si>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</si>
  <si>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97,70</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</si>
  <si>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</si>
  <si>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</si>
  <si>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</si>
  <si>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</si>
  <si>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</si>
  <si>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</si>
  <si>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</si>
  <si>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</si>
  <si>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</si>
  <si>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</si>
  <si>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59,86</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</si>
  <si>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</si>
  <si>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</si>
  <si>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</si>
  <si>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</si>
  <si>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27,53</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</si>
  <si>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</si>
  <si>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</si>
  <si>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</si>
  <si>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</si>
  <si>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</si>
  <si>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</si>
  <si>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</si>
  <si>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</si>
  <si>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</si>
  <si>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65,07</t>
  </si>
  <si>
    <t>REGISTRO GAVETA BRUTO EM LATAO FORJADO, BITOLA 1 1/4 " (REF 1509)</t>
  </si>
  <si>
    <t>REGISTRO GAVETA BRUTO EM LATAO FORJADO, BITOLA 1/2 " (REF 1509)</t>
  </si>
  <si>
    <t>REGISTRO GAVETA BRUTO EM LATAO FORJADO, BITOLA 2 " (REF 1509)</t>
  </si>
  <si>
    <t>90,63</t>
  </si>
  <si>
    <t>REGISTRO GAVETA BRUTO EM LATAO FORJADO, BITOLA 2 1/2 " (REF 1509)</t>
  </si>
  <si>
    <t>REGISTRO GAVETA BRUTO EM LATAO FORJADO, BITOLA 3 " (REF 1509)</t>
  </si>
  <si>
    <t>227,56</t>
  </si>
  <si>
    <t>REGISTRO GAVETA BRUTO EM LATAO FORJADO, BITOLA 3/4 " (REF 1509)</t>
  </si>
  <si>
    <t>REGISTRO GAVETA BRUTO EM LATAO FORJADO, BITOLA 4 " (REF 1509)</t>
  </si>
  <si>
    <t>474,17</t>
  </si>
  <si>
    <t>REGISTRO GAVETA COM ACABAMENTO E CANOPLA CROMADOS, SIMPLES, BITOLA 1 " (REF 1509)</t>
  </si>
  <si>
    <t>71,55</t>
  </si>
  <si>
    <t>REGISTRO GAVETA COM ACABAMENTO E CANOPLA CROMADOS, SIMPLES, BITOLA 1 1/2 " (REF 1509)</t>
  </si>
  <si>
    <t>104,05</t>
  </si>
  <si>
    <t>REGISTRO GAVETA COM ACABAMENTO E CANOPLA CROMADOS, SIMPLES, BITOLA 1 1/4 " (REF 1509)</t>
  </si>
  <si>
    <t>REGISTRO GAVETA COM ACABAMENTO E CANOPLA CROMADOS, SIMPLES, BITOLA 1/2 " (REF 1509)</t>
  </si>
  <si>
    <t>51,81</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</si>
  <si>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</si>
  <si>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</si>
  <si>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</si>
  <si>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155,00</t>
  </si>
  <si>
    <t>REGISTRO PRESSAO BRUTO EM LATAO FORJADO, BITOLA 1/2 " (REF 1400)</t>
  </si>
  <si>
    <t>REGISTRO PRESSAO BRUTO EM LATAO FORJADO, BITOLA 3/4 " (REF 1400)</t>
  </si>
  <si>
    <t>REGISTRO PRESSAO COM ACABAMENTO E CANOPLA CROMADA, SIMPLES, BITOLA 1/2 " (REF 1416)</t>
  </si>
  <si>
    <t>53,33</t>
  </si>
  <si>
    <t>REGISTRO PRESSAO COM ACABAMENTO E CANOPLA CROMADA, SIMPLES, BITOLA 3/4 " (REF 1416)</t>
  </si>
  <si>
    <t>REGUA DE ALUMINIO PARA PEDREIRO 2 X 1 "</t>
  </si>
  <si>
    <t>40,33</t>
  </si>
  <si>
    <t>REGUA VIBRADORA DUPLA PARA CONCRETO A GASOLINA 5,5 HP, PESO DE 60 KG, COMPRIMENTO 4 M</t>
  </si>
  <si>
    <t>5.771,30</t>
  </si>
  <si>
    <t>REGUA VIBRATORIA DE CONCRETO TRELICADA, EQUIPADA COM MOTOR A GASOLINA DE 9 HP</t>
  </si>
  <si>
    <t>12.499,42</t>
  </si>
  <si>
    <t>REJEITO DE MINERIO DE FERRO PARA PAVIMENTACAO (POSTO PEDREIRA/FORNECEDOR, SEM FRETE)</t>
  </si>
  <si>
    <t>REJUNTE CIMENTICIO, QUALQUER COR</t>
  </si>
  <si>
    <t>REJUNTE EPOXI, QUALQUER COR</t>
  </si>
  <si>
    <t>66,78</t>
  </si>
  <si>
    <t>RELE FOTOELETRICO INTERNO E EXTERNO BIVOLT 1000 W, DE CONECTOR, SEM BASE</t>
  </si>
  <si>
    <t>24,47</t>
  </si>
  <si>
    <t>RELE TERMICO BIMETAL PARA USO EM MOTORES TRIFASICOS, TENSAO 380 V, POTENCIA ATE 15 CV, CORRENTE NOMINAL MAXIMA 22 A</t>
  </si>
  <si>
    <t>117,58</t>
  </si>
  <si>
    <t>REMOVEDOR DE TINTA OLEO/ESMALTE VERNIZ</t>
  </si>
  <si>
    <t>RESINA ACRILICA BASE AGUA - COR BRANCA</t>
  </si>
  <si>
    <t>25,16</t>
  </si>
  <si>
    <t>RESPIRADOR DESCARTAVEL SEM VALVULA DE EXALACAO, PFF 1</t>
  </si>
  <si>
    <t>RETARDO PARA CORDEL DETONANTE</t>
  </si>
  <si>
    <t>70,08</t>
  </si>
  <si>
    <t>RETROESCAVADEIRA SOBRE RODAS COM CARREGADEIRA, TRACAO 4 X 2, POTENCIA LIQUIDA 79 HP, PESO OPERACIONAL MINIMO DE 6570 KG, CAPACIDADE DA CARREGADEIRA DE 1,00 M3 E DA  RETROESCAVADEIRA MINIMA DE 0,20 M3, PROFUNDIDADE DE ESCAVACAO MAXIMA DE 4,37 M</t>
  </si>
  <si>
    <t>267.365,84</t>
  </si>
  <si>
    <t>RETROESCAVADEIRA SOBRE RODAS COM CARREGADEIRA, TRACAO 4 X 4, POTENCIA LIQUIDA 72 HP, PESO OPERACIONAL MINIMO DE 7140 KG, CAPACIDADE MINIMA DA CARREGADEIRA DE 0,79 M3 E DA RETROESCAVADEIRA MINIMA DE 0,18 M3, PROFUNDIDADE DE ESCAVACAO MAXIMA DE 4,50 M</t>
  </si>
  <si>
    <t>290.000,00</t>
  </si>
  <si>
    <t>RETROESCAVADEIRA SOBRE RODAS COM CARREGADEIRA, TRACAO 4 X 4, POTENCIA LIQUIDA 88 HP, PESO OPERACIONAL MINIMO DE 6674 KG, CAPACIDADE DA CARREGADEIRA DE 1,00 M3 E DA  RETROESCAVADEIRA MINIMA DE 0,26 M3, PROFUNDIDADE DE ESCAVACAO MAXIMA DE 4,37 M</t>
  </si>
  <si>
    <t>300.609,73</t>
  </si>
  <si>
    <t>REVESTIMENTO DE PAREDE EM GRANILITE, MARMORITE OU GRANITINA - ESP = 5 MM (INCLUSO EXECUCAO)</t>
  </si>
  <si>
    <t>196,31</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</si>
  <si>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</si>
  <si>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</si>
  <si>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</si>
  <si>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</si>
  <si>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</si>
  <si>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71,75</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</si>
  <si>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</si>
  <si>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</si>
  <si>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</si>
  <si>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</si>
  <si>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ROCADEIRA COSTAL COM MOTOR A GASOLINA DE *32* CC</t>
  </si>
  <si>
    <t>2.600,00</t>
  </si>
  <si>
    <t>ROCADEIRA DESLOCAVEL, LARGURA DE TRABALHO DE 1,3 M</t>
  </si>
  <si>
    <t>7.066,24</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</si>
  <si>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</si>
  <si>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</si>
  <si>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</si>
  <si>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</si>
  <si>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</si>
  <si>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</si>
  <si>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</si>
  <si>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47,63</t>
  </si>
  <si>
    <t>RODAPE PLANO PARA PISO VINILICO, H = 5 CM</t>
  </si>
  <si>
    <t>18,03</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</si>
  <si>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</si>
  <si>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</si>
  <si>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</si>
  <si>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</si>
  <si>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45,57</t>
  </si>
  <si>
    <t>ROLDANA CONCAVA DUPLA, 4 RODAS, PARA PORTA DE CORRER, EM ZAMAC COM CHAPA DE ACO,  ROLAMENTO INTERNO BLINDADO DE ACO REVESTIDO EM NYLON</t>
  </si>
  <si>
    <t>37,68</t>
  </si>
  <si>
    <t>ROLDANA PLASTICA COM PREGO, TAMANHO 30 X 30 MM, PARA INSTALACAO ELETRICA APARENTE</t>
  </si>
  <si>
    <t>ROLO COMPACTADOR DE PNEUS, ESTATICO, PRESSAO VARIAVEL, POTENCIA 110 HP, PESO SEM/COM LASTRO 10,8/27 T, LARGURA DE ROLAGEM 2,30 M</t>
  </si>
  <si>
    <t>562.815,99</t>
  </si>
  <si>
    <t>ROLO COMPACTADOR DE PNEUS, ESTATICO, PRESSAO VARIAVEL, POTENCIA 111 HP, PESO SEM/COM LASTRO 9,5/26,0 T, LARGURA DE ROLAGEM 1,90 M</t>
  </si>
  <si>
    <t>530.200,00</t>
  </si>
  <si>
    <t>ROLO COMPACTADOR PE DE CARNEIRO VIBRATORIO, POTENCIA 125 HP, PESO OPERACIONAL SEM/COM LASTRO 11,95/13,30 T, IMPACTO DINAMICO 38,5/22,5 T, LARGURA DE TRABALHO 2,15 M</t>
  </si>
  <si>
    <t>470.277,53</t>
  </si>
  <si>
    <t>ROLO COMPACTADOR PE DE CARNEIRO VIBRATORIO, POTENCIA 80 HP, PESO OPERACIONAL SEM/COM LASTRO 7,4/8,8 T, LARGURA DE TRABALHO 1,68 M</t>
  </si>
  <si>
    <t>352.719,31</t>
  </si>
  <si>
    <t>ROLO COMPACTADOR VIBRATORIO DE UM CILINDRO LISO DE ACO, POTENCIA 125 HP, PESO SEM/COM LASTRO 10,75/12,92 T, IMPACTO DINAMICO 31,5/18,5 T, LARGURA TRABALHO 2,15 M</t>
  </si>
  <si>
    <t>455.107,24</t>
  </si>
  <si>
    <t>ROLO COMPACTADOR VIBRATORIO DE UM CILINDRO, ACO LISO, POTENCIA 80 HP, PESO OPERACIONAL MAXIMO 8,1 T, IMPACTO DINAMICO 16,15/9,5 T, LARGURA TRABALHO 1,68 M</t>
  </si>
  <si>
    <t>339.252,12</t>
  </si>
  <si>
    <t>ROLO COMPACTADOR VIBRATORIO PE DE CARNEIRO, COM CONTROLE REMOTO POR RADIO, POTENCIA  12,5 KW, PESO OPERACIONAL DE 1,675 T, LARGURA DE TRABALHO 0,85 M</t>
  </si>
  <si>
    <t>463.546,27</t>
  </si>
  <si>
    <t>ROLO COMPACTADOR VIBRATORIO REBOCAVEL, CILINDRO DE ACO LISO, POTENCIA DE TRACAO DE 65 CV, PESO DE 4,7 T, IMPACTO DINAMICO TOTAL DE 18,3 T, LARGURA DO ROLO 1,67 M</t>
  </si>
  <si>
    <t>102.404,36</t>
  </si>
  <si>
    <t>ROLO COMPACTADOR VIBRATORIO TANDEM, ACO LISO, POTENCIA 125 HP, PESO SEM/COM LASTRO 10,20/11,65 T, LARGURA DE TRABALHO 1,73 M</t>
  </si>
  <si>
    <t>507.477,16</t>
  </si>
  <si>
    <t>ROLO COMPACTADOR VIBRATORIO TANDEM, ACO LISO, POTENCIA 58 CV, PESO SEM/COM LASTRO 6,5/9,4 T, LARGURA DE TRABALHO 1,20 M</t>
  </si>
  <si>
    <t>416.585,72</t>
  </si>
  <si>
    <t>ROLO DE ESPUMA POLIESTER 23 CM (SEM CABO)</t>
  </si>
  <si>
    <t>ROLO DE LA DE CARNEIRO 23 CM (SEM CABO)</t>
  </si>
  <si>
    <t>ROMPEDOR ELETRICO PESO 26 KG, POTENCIA OPERACIONAL DE 2,5 KW</t>
  </si>
  <si>
    <t>29.382,57</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</si>
  <si>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</si>
  <si>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</si>
  <si>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</si>
  <si>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2.028,54</t>
  </si>
  <si>
    <t>ROTACAO VERTICAL DUPLO, EM TUBO DE ACO CARBONO, PINTURA NO PROCESSO ELETROSTATICO - EQUIPAMENTO DE GINASTICA PARA ACADEMIA AO AR LIVRE / ACADEMIA DA TERCEIRA IDADE - ATI</t>
  </si>
  <si>
    <t>1.542,23</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</si>
  <si>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</si>
  <si>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</si>
  <si>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</si>
  <si>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</si>
  <si>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</si>
  <si>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</si>
  <si>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32,95</t>
  </si>
  <si>
    <t>RUFO PARA TELHA ESTRUTURAL DE FIBROCIMENTO 2 ABAS, COMPRIMENTO DE 1031 MM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</si>
  <si>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</si>
  <si>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</si>
  <si>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</si>
  <si>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</si>
  <si>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</si>
  <si>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</si>
  <si>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238,38</t>
  </si>
  <si>
    <t>SAPATA DE PVC ADITIVADO NERVURADO D = 8"</t>
  </si>
  <si>
    <t>313,72</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</si>
  <si>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</si>
  <si>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</si>
  <si>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</si>
  <si>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</si>
  <si>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</si>
  <si>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</si>
  <si>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</si>
  <si>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</si>
  <si>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3,28</t>
  </si>
  <si>
    <t>SEGURO - HORISTA (COLETADO CAIXA)</t>
  </si>
  <si>
    <t>SEGURO - MENSALISTA (COLETADO CAIXA)</t>
  </si>
  <si>
    <t>SEIXO ROLADO PARA APLICACAO EM CONCRETO (POSTO PEDREIRA/FORNECEDOR, SEM FRETE)</t>
  </si>
  <si>
    <t>69,09</t>
  </si>
  <si>
    <t>SELADOR ACRILICO PAREDES INTERNAS/EXTERNAS</t>
  </si>
  <si>
    <t>SELADOR HORIZONTAL PARA FITA DE ACO 1 "</t>
  </si>
  <si>
    <t>386,02</t>
  </si>
  <si>
    <t>SELADOR PVA PAREDES INTERNAS</t>
  </si>
  <si>
    <t>SELANTE A BASE DE ALCATRAO E POLIURETANO PARA JUNTAS HORIZONTAIS</t>
  </si>
  <si>
    <t>SELANTE A BASE DE RESINAS ACRILICAS PARA TRINCAS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</si>
  <si>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</si>
  <si>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</si>
  <si>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</si>
  <si>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</si>
  <si>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</si>
  <si>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</si>
  <si>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56,29</t>
  </si>
  <si>
    <t>SELIM COMPACTO EM PVC, SEM TRAVA,  DN 150 X 100 MM, PARA REDE COLETORA ESGOTO (NBR 10569)</t>
  </si>
  <si>
    <t>SELIM COMPACTO EM PVC, SEM TRAVA,  DN 200 X 100 MM, PARA REDE COLETORA ESGOTO (NBR 10569)</t>
  </si>
  <si>
    <t>80,75</t>
  </si>
  <si>
    <t>SELIM COMPACTO EM PVC, SEM TRAVAS,  DN 300 X 100 MM, PARA REDE COLETORA ESGOTO (NBR 10569)</t>
  </si>
  <si>
    <t>104,65</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</si>
  <si>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</si>
  <si>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</si>
  <si>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</si>
  <si>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174.853,14</t>
  </si>
  <si>
    <t>SEMIRREBOQUE COM TRES EIXOS EM TANDEM TIPO BASCULANTE COM CACAMBA METALICA 18 M3 (INCLUI MONTAGEM, NAO INCLUI CAVALO MECANICO)</t>
  </si>
  <si>
    <t>205.594,40</t>
  </si>
  <si>
    <t>SEMIRREBOQUE COM TRES EIXOS, PARA TRANSPORTE DE CARGA SECA, DIMENSOES APROXIMADAS 2,60 X 12,50 X 0,50 M (NAO INCLUI CAVALO MECANICO)</t>
  </si>
  <si>
    <t>158.993,00</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</si>
  <si>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</si>
  <si>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</si>
  <si>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</si>
  <si>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</si>
  <si>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</si>
  <si>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</si>
  <si>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1.109,09</t>
  </si>
  <si>
    <t>SERRA CIRCULAR DE BANCADA, MODELO PICA-PAU, DIAMETRO DE 350 MM. CARACTERISTICAS DO MOTOR: TRIFASICO, POTENCIA DE 5 HP, FREQUENCIA DE 60 HZ</t>
  </si>
  <si>
    <t>4.468,44</t>
  </si>
  <si>
    <t>SERRALHEIRO</t>
  </si>
  <si>
    <t>SERRALHEIRO (MENSALISTA)</t>
  </si>
  <si>
    <t>SERVENTE DE OBRAS</t>
  </si>
  <si>
    <t>SERVENTE DE OBRAS (MENSALISTA)</t>
  </si>
  <si>
    <t>1.867,36</t>
  </si>
  <si>
    <t>SERVICO DE BOMBEAMENTO DE CONCRETO COM CONSUMO MINIMO DE 40 M3</t>
  </si>
  <si>
    <t>SIFAO EM METAL CROMADO PARA PIA AMERICANA, 1.1/2 X 1.1/2 "</t>
  </si>
  <si>
    <t>229,56</t>
  </si>
  <si>
    <t>SIFAO EM METAL CROMADO PARA PIA AMERICANA, 1.1/2 X 2 "</t>
  </si>
  <si>
    <t>232,36</t>
  </si>
  <si>
    <t>SIFAO EM METAL CROMADO PARA PIA OU LAVATORIO, 1 X 1.1/2 "</t>
  </si>
  <si>
    <t>182,65</t>
  </si>
  <si>
    <t>SIFAO EM METAL CROMADO PARA TANQUE, 1.1/4 X 1.1/2 "</t>
  </si>
  <si>
    <t>193,44</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</si>
  <si>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</si>
  <si>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</si>
  <si>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</si>
  <si>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</si>
  <si>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</si>
  <si>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</si>
  <si>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</si>
  <si>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</si>
  <si>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4.006,80</t>
  </si>
  <si>
    <t>SIMULADOR DE CAVALGADA TRIPLO, EM TUBO DE ACO CARBONO, PINTURA NO PROCESSO ELETROSTATICO - EQUIPAMENTO DE GINASTICA PARA ACADEMIA AO AR LIVRE / ACADEMIA DA TERCEIRA IDADE - ATI</t>
  </si>
  <si>
    <t>4.329,93</t>
  </si>
  <si>
    <t>SIMULADOR DE REMO INDIVIDUAL, EM TUBO DE ACO CARBONO, PINTURA NO PROCESSO ELETROSTATICO - EQUIPAMENTO DE GINASTICA PARA ACADEMIA AO AR LIVRE / ACADEMIA DA TERCEIRA IDADE - ATI</t>
  </si>
  <si>
    <t>2.159,17</t>
  </si>
  <si>
    <t>SINALIZADOR NOTURNO SIMPLES PARA PARA-RAIOS, SEM RELE FOTOELETRICO</t>
  </si>
  <si>
    <t>SISAL EM FIBRA</t>
  </si>
  <si>
    <t>10,75</t>
  </si>
  <si>
    <t>SISTEMA DE FORMAS MANUSEAVEIS DE ALUMINIO, PARA BLOCO RESID. COM PAREDES DE CONCRETO MOLDADAS IN LOCO, BLOCO COM 4 PAV. E 4 UNIDADES POR PAV., UNIDADE HABITACIONALCOM 48 M2 E 2 QUARTOS; TELHA DE FIBROCIMENTO (COLETADO CAIXA)</t>
  </si>
  <si>
    <t>1.108,92</t>
  </si>
  <si>
    <t>SISTEMA DE FORMAS MANUSEAVEIS DE ALUMINIO, PARA EDIF. RESID. UNIFAMILIAR COM PAREDES DE CONCRETO MOLDADAS IN LOCO, UNIDADE HABITACIONAL TERREA COM 38 M2, COM SALA, CIRCULACAO, 2 QUARTOS, BANHEIRO, COZINHA E TANQUE EXTERNO (SEM COBERTURA) (COLETADO CAIXA)</t>
  </si>
  <si>
    <t>990,00</t>
  </si>
  <si>
    <t>SOLDA EM BARRA DE ESTANHO-CHUMBO 50/50</t>
  </si>
  <si>
    <t>107,06</t>
  </si>
  <si>
    <t>SOLDA EM VARETA FOSCOPER, D = *2,5* MM  X COMPRIMENTO 500 MM</t>
  </si>
  <si>
    <t>SOLDA ESTANHO/COBRE PARA CONEXOES DE COBRE, FIO 2,5 MM, CARRETEL 500 GR (SEM CHUMBO)</t>
  </si>
  <si>
    <t>182,57</t>
  </si>
  <si>
    <t>SOLDADOR</t>
  </si>
  <si>
    <t>SOLDADOR (MENSALISTA)</t>
  </si>
  <si>
    <t>SOLDADOR ELETRICO (PARA SOLDA A SER TESTADA COM RAIOS "X")</t>
  </si>
  <si>
    <t>SOLDADOR ELETRICO (PARA SOLDA A SER TESTADA COM RAIOS "X") (MENSALISTA)</t>
  </si>
  <si>
    <t>3.594,14</t>
  </si>
  <si>
    <t>SOLEIRA EM GRANITO, POLIDO, TIPO ANDORINHA/ QUARTZ/ CASTELO/ CORUMBA OU OUTROS EQUIVALENTES DA REGIAO, L= *15* CM, E=  *2,0* CM</t>
  </si>
  <si>
    <t>67,42</t>
  </si>
  <si>
    <t>SOLEIRA PRE-MOLDADA EM GRANILITE, MARMORITE OU GRANITINA, L = *15 CM</t>
  </si>
  <si>
    <t>79,39</t>
  </si>
  <si>
    <t>SOLEIRA/ PEITORIL EM MARMORE, POLIDO, BRANCO COMUM, L= *15* CM, E=  *2* CM,  CORTE RETO</t>
  </si>
  <si>
    <t>71,07</t>
  </si>
  <si>
    <t>SOLEIRA/ TABEIRA EM MARMORE, POLIDO, BRANCO COMUM, L= 5 CM, E=  *2,0* CM</t>
  </si>
  <si>
    <t>SOLUCAO ASFALTICA ELASTOMERICA PARA IMPRIMACAO, APLICACAO A FRIO</t>
  </si>
  <si>
    <t>SOLUCAO LIMPADORA PARA PVC, FRASCO COM 1000 CM3</t>
  </si>
  <si>
    <t>62,75</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</si>
  <si>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</si>
  <si>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</si>
  <si>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</si>
  <si>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</si>
  <si>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</si>
  <si>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</si>
  <si>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</si>
  <si>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5,91</t>
  </si>
  <si>
    <t>SOQUETE DE PVC / TERMOPLASTICO BASE E27, COM RABICHO, PARA LAMPADAS</t>
  </si>
  <si>
    <t>SPRINKLER TIPO PENDENTE, 68 GRAUS CELSIUS (BULBO VERMELHO), ACABAMENTO CROMADO, 1/2" - 15 MM</t>
  </si>
  <si>
    <t>SPRINKLER TIPO PENDENTE, 68 GRAUS CELSIUS (BULBO VERMELHO), ACABAMENTO CROMADO, 3/4" - 20 MM</t>
  </si>
  <si>
    <t>52,42</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</si>
  <si>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</si>
  <si>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</si>
  <si>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</si>
  <si>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56,42</t>
  </si>
  <si>
    <t>SPRINKLER TIPO PENDENTE, 79 GRAUS CELSIUS (BULBO AMARELO), ACABAMENTO NATURAL, 3/4" - 20 MM</t>
  </si>
  <si>
    <t>54,93</t>
  </si>
  <si>
    <t>SPRINKLER TIPO PENDENTE, 79 GRAUS CELSIUS (BULBO AMARELO,) ACABAMENTO NATURAL OU CROMADO, 1/2" - 15 MM</t>
  </si>
  <si>
    <t>SUPORTE "Y" PARA FITA PERFURADA</t>
  </si>
  <si>
    <t>181,20</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</si>
  <si>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</si>
  <si>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</si>
  <si>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</si>
  <si>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</si>
  <si>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179,03</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</si>
  <si>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</si>
  <si>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</si>
  <si>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</si>
  <si>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</si>
  <si>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</si>
  <si>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</si>
  <si>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15,21</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</si>
  <si>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</si>
  <si>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</si>
  <si>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</si>
  <si>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2.260,04</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</si>
  <si>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</si>
  <si>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</si>
  <si>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</si>
  <si>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</si>
  <si>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</si>
  <si>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</si>
  <si>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</si>
  <si>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</si>
  <si>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151,03</t>
  </si>
  <si>
    <t>TABUA DE  MADEIRA PARA PISO, CUMARU/IPE CHAMPANHE OU EQUIVALENTE DA REGIAO, ENCAIXE MACHO/FEMEA, *15 X 2* CM</t>
  </si>
  <si>
    <t>163,00</t>
  </si>
  <si>
    <t>TABUA DE  MADEIRA PARA PISO, IPE (CERNE) OU EQUIVALENTE DA REGIAO, ENCAIXE MACHO/FEMEA, *20 X 2* CM</t>
  </si>
  <si>
    <t>202,32</t>
  </si>
  <si>
    <t>TABUA NAO APARELHADA *2,5 X 15* CM, EM MACARANDUBA, ANGELIM OU EQUIVALENTE DA REGIAO - BRUTA</t>
  </si>
  <si>
    <t>TABUA NAO APARELHADA *2,5 X 30* CM, EM MACARANDUBA, ANGELIM OU EQUIVALENTE DA REGIAO - BRUTA</t>
  </si>
  <si>
    <t>17,90</t>
  </si>
  <si>
    <t>TACO DE MADEIRA PARA PISO, IPE (CERNE) OU EQUIVALENTE DA REGIAO, 7 X 42 CM, E = 2 CM</t>
  </si>
  <si>
    <t>94,60</t>
  </si>
  <si>
    <t>TALABARTE DE SEGURANCA, 2 MOSQUETOES TRAVA DUPLA *53* MM DE ABERTURA, COM ABSORVEDOR DE ENERGIA</t>
  </si>
  <si>
    <t>165,58</t>
  </si>
  <si>
    <t>TALHA ELETRICA 3 T, VELOCIDADE  2,1 M / MIN, POTENCIA 1,3 KW</t>
  </si>
  <si>
    <t>9.411,92</t>
  </si>
  <si>
    <t>TALHA MANUAL DE CORRENTE, CAPACIDADE DE 1 T COM ELEVACAO DE 3 M</t>
  </si>
  <si>
    <t>680,99</t>
  </si>
  <si>
    <t>TALHA MANUAL DE CORRENTE, CAPACIDADE DE 2 T COM ELEVACAO DE 3 M</t>
  </si>
  <si>
    <t>993,23</t>
  </si>
  <si>
    <t>TALHADEIRA COM PUNHO DE PROTECAO *20 X 250* MM</t>
  </si>
  <si>
    <t>23,31</t>
  </si>
  <si>
    <t>TAMPA CEGA EM PVC PARA CONDULETE 4 X 2"</t>
  </si>
  <si>
    <t>TAMPA DE CONCRETO ARMADO PARA FOSSA SEPTICA, DIAMETRO NOMINAL DE 3,00 M E ESPESSURA MINIMA DE 100 MM</t>
  </si>
  <si>
    <t>1.268,43</t>
  </si>
  <si>
    <t>TAMPA DE CONCRETO ARMADO PARA FOSSA, D = *0,90* M, E = 0,05 M</t>
  </si>
  <si>
    <t>81,53</t>
  </si>
  <si>
    <t>TAMPA DE CONCRETO ARMADO PARA FOSSA, D = *1,10* M, E = 0,05 M</t>
  </si>
  <si>
    <t>TAMPA DE CONCRETO ARMADO PARA FOSSA, D = *1,35* M, E = 0,05 M</t>
  </si>
  <si>
    <t>160,57</t>
  </si>
  <si>
    <t>TAMPA DE CONCRETO ARMADO PARA FOSSA, D = 1,50 M, E = 0,05 M</t>
  </si>
  <si>
    <t>239,92</t>
  </si>
  <si>
    <t>TAMPA DE CONCRETO ARMADO PARA FOSSA, D = 2,00 M, E = 0,05 M</t>
  </si>
  <si>
    <t>477,06</t>
  </si>
  <si>
    <t>TAMPA DE CONCRETO ARMADO PARA FOSSA, D = 2,50 M, E = 0,05 M</t>
  </si>
  <si>
    <t>878,24</t>
  </si>
  <si>
    <t>TAMPA DE CONCRETO ARMADO PARA POCO DE INSPECAO, COM FURO E TAMPINHA, DIAMETRO NOMINAL DE 3,00 M E ESPESSURA MINIMA DE 100 MM</t>
  </si>
  <si>
    <t>1.542,64</t>
  </si>
  <si>
    <t>TAMPA DE CONCRETO ARMADO PARA POCO, COM  FURO E TAMPINHA, D = *0,90* M, E = 0,05 M</t>
  </si>
  <si>
    <t>TAMPA DE CONCRETO ARMADO PARA POCO, COM  FURO E TAMPINHA, D = *1,10* M, E = 0,05 M</t>
  </si>
  <si>
    <t>126,25</t>
  </si>
  <si>
    <t>TAMPA DE CONCRETO ARMADO PARA POCO, COM  FURO E TAMPINHA, D = *1,35* M, E = 0,05 M</t>
  </si>
  <si>
    <t>218,96</t>
  </si>
  <si>
    <t>TAMPA DE CONCRETO ARMADO PARA POCO, COM  FURO E TAMPINHA, D = 1,50 M, E = 0,05 M</t>
  </si>
  <si>
    <t>336,67</t>
  </si>
  <si>
    <t>TAMPA DE CONCRETO ARMADO PARA POCO, COM  FURO E TAMPINHA, D = 2,00 M, E = 0,05 M</t>
  </si>
  <si>
    <t>631,26</t>
  </si>
  <si>
    <t>TAMPA DE CONCRETO ARMADO PARA POCO, COM  FURO E TAMPINHA, D = 2,50 M, E = 0,05 M</t>
  </si>
  <si>
    <t>971,22</t>
  </si>
  <si>
    <t>TAMPA DE CONCRETO PARA PV OU CAIXA DE INSPECAO, DIMENSOES 600 X 600 X 50 MM</t>
  </si>
  <si>
    <t>52,90</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</si>
  <si>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</si>
  <si>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</si>
  <si>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</si>
  <si>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</si>
  <si>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</si>
  <si>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</si>
  <si>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</si>
  <si>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</si>
  <si>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</si>
  <si>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</si>
  <si>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</si>
  <si>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</si>
  <si>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</si>
  <si>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</si>
  <si>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60,52</t>
  </si>
  <si>
    <t>TAMPAO COM CORRENTE, EM LATAO, ENGATE RAPIDO 2 1/2", PARA INSTALACAO PREDIAL DE COMBATE A INCENDIO</t>
  </si>
  <si>
    <t>81,19</t>
  </si>
  <si>
    <t>TAMPAO COMPLETO PARA TIL, EM PVC, OCRE, DN 100 MM, PARA REDE COLETORA DE ESGOTO</t>
  </si>
  <si>
    <t>88,92</t>
  </si>
  <si>
    <t>TAMPAO COMPLETO PARA TIL, EM PVC, OCRE, DN 150 MM, PARA REDE COLETORA DE ESGOTO</t>
  </si>
  <si>
    <t>136,52</t>
  </si>
  <si>
    <t>TAMPAO COMPLETO PARA TIL, EM PVC, OCRE, DN 200 MM, PARA REDE COLETORA DE ESGOTO</t>
  </si>
  <si>
    <t>174,18</t>
  </si>
  <si>
    <t>TAMPAO COMPLETO PARA TIL, EM PVC, OCRE, DN 250 MM, PARA REDE COLETORA DE ESGOTO</t>
  </si>
  <si>
    <t>215,71</t>
  </si>
  <si>
    <t>TAMPAO FOFO ARTICULADO P/ REGISTRO, CLASSE A15 CARGA MAX 1,5 T, *200 X 200* MM</t>
  </si>
  <si>
    <t>TAMPAO FOFO ARTICULADO P/ REGISTRO, CLASSE A15 CARGA MAXIMA 1,5 T, *400 X 400* MM</t>
  </si>
  <si>
    <t>195,34</t>
  </si>
  <si>
    <t>TAMPAO FOFO ARTICULADO, CLASSE B125 CARGA MAX 12,5 T, REDONDO TAMPA 600 MM, REDE PLUVIAL/ESGOTO</t>
  </si>
  <si>
    <t>495,34</t>
  </si>
  <si>
    <t>TAMPAO FOFO ARTICULADO, CLASSE D400 CARGA MAX 40 T, REDONDO TAMPA *600 MM, REDE PLUVIAL/ESGOTO</t>
  </si>
  <si>
    <t>606,97</t>
  </si>
  <si>
    <t>TAMPAO FOFO SIMPLES COM BASE, CLASSE A15 CARGA MAX 1,5 T, *400 X 600* MM, REDE TELEFONE</t>
  </si>
  <si>
    <t>253,25</t>
  </si>
  <si>
    <t>TAMPAO FOFO SIMPLES COM BASE, CLASSE A15 CARGA MAX 1,5 T, 300 X 300 MM, REDE PLUVIAL/ESGOTO</t>
  </si>
  <si>
    <t>118,60</t>
  </si>
  <si>
    <t>TAMPAO FOFO SIMPLES COM BASE, CLASSE A15 CARGA MAX 1,5 T, 300 X 400 MM</t>
  </si>
  <si>
    <t>277,67</t>
  </si>
  <si>
    <t>TAMPAO FOFO SIMPLES COM BASE, CLASSE A15 CARGA MAX 1,5 T, 400 X 400 MM, REDE PLUVIAL/ESGOTO/ELETRICA</t>
  </si>
  <si>
    <t>181,39</t>
  </si>
  <si>
    <t>TAMPAO FOFO SIMPLES COM BASE, CLASSE A15 CARGA MAX 1,5 T, 400 X 500 MM, COM INSCRICAO INCENDIO</t>
  </si>
  <si>
    <t>306,97</t>
  </si>
  <si>
    <t>TAMPAO FOFO SIMPLES COM BASE, CLASSE B125 CARGA MAX 12,5 T, REDONDO TAMPA 500 MM, REDE PLUVIAL/ESGOTO</t>
  </si>
  <si>
    <t>390,69</t>
  </si>
  <si>
    <t>TAMPAO FOFO SIMPLES COM BASE, CLASSE B125 CARGA MAX 12,5 T, REDONDO TAMPA 600 MM, REDE PLUVIAL/ESGOTO</t>
  </si>
  <si>
    <t>450,00</t>
  </si>
  <si>
    <t>TAMPAO FOFO SIMPLES COM BASE, CLASSE D400 CARGA MAX 40 T, REDONDO TAMPA 500 MM, REDE PLUVIAL/ESGOTO</t>
  </si>
  <si>
    <t>536,51</t>
  </si>
  <si>
    <t>TAMPAO FOFO SIMPLES COM BASE, CLASSE D400 CARGA MAX 40 T, REDONDO TAMPA 600 MM, REDE PLUVIAL/ESGOTO</t>
  </si>
  <si>
    <t>595,81</t>
  </si>
  <si>
    <t>TAMPAO FOFO SIMPLES COM BASE, CLASSE D400 CARGA MAX 40 T, REDONDO TAMPA 900 MM, REDE PLUVIAL/ESGOTO</t>
  </si>
  <si>
    <t>1.898,37</t>
  </si>
  <si>
    <t>TAMPAO FOFO SIMPLES, CLASSE A15 CARGA MAX 1,5 T, *550 X 1100* MM, REDE TELEFONE</t>
  </si>
  <si>
    <t>642,55</t>
  </si>
  <si>
    <t>TAMPAO PARA TELHA ESTRUTURAL DE FIBROCIMENTO 1 ABA, DE 370 X 155 X 76 MM (SEM AMIANTO)</t>
  </si>
  <si>
    <t>TAMPAO PARA TELHA ESTRUTURAL DE FIBROCIMENTO 2 ABAS, DE 787 X 215 X 60 MM (SEM AMIANTO)</t>
  </si>
  <si>
    <t>TANQUE ACO INOXIDAVEL (ACO 304) COM ESFREGADOR E VALVULA, DE *50 X 40 X 22* CM</t>
  </si>
  <si>
    <t>395,09</t>
  </si>
  <si>
    <t>TANQUE DE ACO CARBONO NAO REVESTIDO, PARA TRANSPORTE DE AGUA COM CAPACIDADE DE 10 M3, COM BOMBA CENTRIFUGA POR TOMADA DE FORCA, VAZAO MAXIMA *75* M3/H (INCLUI MONTAGEM, NAO INCLUI CAMINHAO)</t>
  </si>
  <si>
    <t>60.150,00</t>
  </si>
  <si>
    <t>TANQUE DE ACO PARA TRANSPORTE DE AGUA COM CAPACIDADE DE 14 M3 (INCLUI MONTAGEM, NAO INCLUI CAMINHAO)</t>
  </si>
  <si>
    <t>74.030,76</t>
  </si>
  <si>
    <t>TANQUE DE ACO PARA TRANSPORTE DE AGUA COM CAPACIDADE DE 4 M3 (INCLUI MONTAGEM, NAO INCLUI CAMINHAO)</t>
  </si>
  <si>
    <t>42.245,81</t>
  </si>
  <si>
    <t>TANQUE DE ACO PARA TRANSPORTE DE AGUA COM CAPACIDADE DE 6 M3 (INCLUI MONTAGEM, NAO INCLUI CAMINHAO)</t>
  </si>
  <si>
    <t>50.192,05</t>
  </si>
  <si>
    <t>TANQUE DE ACO PARA TRANSPORTE DE AGUA COM CAPACIDADE DE 8 M3 (INCLUI MONTAGEM, NAO INCLUI CAMINHAO)</t>
  </si>
  <si>
    <t>39.932,35</t>
  </si>
  <si>
    <t>TANQUE DE ASFALTO ESTACIONARIO COM MACARICO, CAPACIDADE 20.000 L</t>
  </si>
  <si>
    <t>83.636,66</t>
  </si>
  <si>
    <t>TANQUE DE ASFALTO ESTACIONARIO COM SERPENTINA, CAPACIDADE 20.000 L</t>
  </si>
  <si>
    <t>87.660,07</t>
  </si>
  <si>
    <t>TANQUE DE ASFALTO ESTACIONARIO COM SERPENTINA, CAPACIDADE 30.000 L</t>
  </si>
  <si>
    <t>102.898,74</t>
  </si>
  <si>
    <t>TANQUE DUPLO EM MARMORE SINTETICO COM CUBA LISA E ESFREGADOR, *110 X 60* CM</t>
  </si>
  <si>
    <t>270,86</t>
  </si>
  <si>
    <t>TANQUE LOUCA BRANCA COM COLUNA *30* L</t>
  </si>
  <si>
    <t>567,17</t>
  </si>
  <si>
    <t>TANQUE LOUCA BRANCA SUSPENSO *20* L</t>
  </si>
  <si>
    <t>351,77</t>
  </si>
  <si>
    <t>TANQUE SIMPLES EM MARMORE SINTETICO COM COLUNA, CAPACIDADE *22* L, *60 X 46* CM</t>
  </si>
  <si>
    <t>331,87</t>
  </si>
  <si>
    <t>TANQUE SIMPLES EM MARMORE SINTETICO DE FIXAR NA PAREDE, CAPACIDADE *22* L, *60 X 46* CM</t>
  </si>
  <si>
    <t>176,30</t>
  </si>
  <si>
    <t>TANQUE SIMPLES EM MARMORE SINTETICO SUSPENSO, CAPACIDADE *38* L, *60 X 60* CM</t>
  </si>
  <si>
    <t>223,11</t>
  </si>
  <si>
    <t>TAQUEADOR OU TAQUEIRO</t>
  </si>
  <si>
    <t>TAQUEADOR OU TAQUEIRO (MENSALISTA)</t>
  </si>
  <si>
    <t>3.070,61</t>
  </si>
  <si>
    <t>TARIFA "A" ENTRE  0 E 20M3 FORNECIMENTO D'AGUA</t>
  </si>
  <si>
    <t>TARJETA LIVRE / OCUPADO PARA PORTA DE BANHEIRO, CORPO EM ZAMAC E ESPELHO EM LATAO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</si>
  <si>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</si>
  <si>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</si>
  <si>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</si>
  <si>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</si>
  <si>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</si>
  <si>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</si>
  <si>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63,73</t>
  </si>
  <si>
    <t>TE CPVC, SOLDAVEL, 90 GRAUS, 73 MM, PARA AGUA QUENTE PREDIAL</t>
  </si>
  <si>
    <t>153,89</t>
  </si>
  <si>
    <t>TE CPVC, SOLDAVEL, 90 GRAUS, 89 MM, PARA AGUA QUENTE PREDIAL</t>
  </si>
  <si>
    <t>187,24</t>
  </si>
  <si>
    <t>TE DE COBRE (REF 611) SEM ANEL DE SOLDA, BOLSA X BOLSA X BOLSA, 104 MM</t>
  </si>
  <si>
    <t>876,64</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</si>
  <si>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</si>
  <si>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</si>
  <si>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</si>
  <si>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</si>
  <si>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</si>
  <si>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</si>
  <si>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90,02</t>
  </si>
  <si>
    <t>TE DE COBRE (REF 611) SEM ANEL DE SOLDA, BOLSA X BOLSA X BOLSA, 66 MM</t>
  </si>
  <si>
    <t>TE DE COBRE (REF 611) SEM ANEL DE SOLDA, BOLSA X BOLSA X BOLSA, 79 MM</t>
  </si>
  <si>
    <t>400,94</t>
  </si>
  <si>
    <t>TE DE FERRO GALVANIZADO, DE 1 1/2"</t>
  </si>
  <si>
    <t>TE DE FERRO GALVANIZADO, DE 1 1/4"</t>
  </si>
  <si>
    <t>18,66</t>
  </si>
  <si>
    <t>TE DE FERRO GALVANIZADO, DE 1/2"</t>
  </si>
  <si>
    <t>TE DE FERRO GALVANIZADO, DE 1"</t>
  </si>
  <si>
    <t>TE DE FERRO GALVANIZADO, DE 2 1/2"</t>
  </si>
  <si>
    <t>TE DE FERRO GALVANIZADO, DE 2"</t>
  </si>
  <si>
    <t>TE DE FERRO GALVANIZADO, DE 3/4"</t>
  </si>
  <si>
    <t>TE DE FERRO GALVANIZADO, DE 3"</t>
  </si>
  <si>
    <t>95,26</t>
  </si>
  <si>
    <t>TE DE FERRO GALVANIZADO, DE 4"</t>
  </si>
  <si>
    <t>TE DE FERRO GALVANIZADO, DE 5"</t>
  </si>
  <si>
    <t>250,88</t>
  </si>
  <si>
    <t>TE DE FERRO GALVANIZADO, DE 6"</t>
  </si>
  <si>
    <t>588,04</t>
  </si>
  <si>
    <t>TE DE INSPECAO, PVC,  100 X 75 MM, SERIE NORMAL PARA ESGOTO PREDIAL</t>
  </si>
  <si>
    <t>TE DE INSPECAO, PVC, SERIE R, 100 X 75 MM, PARA ESGOTO OU AGUAS PLUVIAIS PREDIAIS</t>
  </si>
  <si>
    <t>42,33</t>
  </si>
  <si>
    <t>TE DE INSPECAO, PVC, SERIE R, 150 X 100 MM, PARA ESGOTO OU AGUAS PLUVIAIS PREDIAIS</t>
  </si>
  <si>
    <t>198,91</t>
  </si>
  <si>
    <t>TE DE INSPECAO, PVC, SERIE R, 75 X 75 MM, PARA ESGOTO OU AGUAS PLUVIAIS PREDIAIS</t>
  </si>
  <si>
    <t>24,16</t>
  </si>
  <si>
    <t>TE DE REDUCAO COM ROSCA, PVC, 90 GRAUS, 1 X 3/4", PARA AGUA FRIA PREDIAL</t>
  </si>
  <si>
    <t>TE DE REDUCAO COM ROSCA, PVC, 90 GRAUS, 3/4 X 1/2", PARA AGUA FRIA PREDIAL</t>
  </si>
  <si>
    <t>6,59</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</si>
  <si>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</si>
  <si>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</si>
  <si>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</si>
  <si>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</si>
  <si>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</si>
  <si>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</si>
  <si>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76,88</t>
  </si>
  <si>
    <t>TE DE REDUCAO DE FERRO GALVANIZADO, COM ROSCA BSP, DE 2 1/2" X 1 1/4"</t>
  </si>
  <si>
    <t>TE DE REDUCAO DE FERRO GALVANIZADO, COM ROSCA BSP, DE 2 1/2" X 1"</t>
  </si>
  <si>
    <t>TE DE REDUCAO DE FERRO GALVANIZADO, COM ROSCA BSP, DE 2 1/2" X 2"</t>
  </si>
  <si>
    <t>79,11</t>
  </si>
  <si>
    <t>TE DE REDUCAO DE FERRO GALVANIZADO, COM ROSCA BSP, DE 2" X 1 1/2"</t>
  </si>
  <si>
    <t>41,47</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</si>
  <si>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</si>
  <si>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</si>
  <si>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</si>
  <si>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</si>
  <si>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110,58</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</si>
  <si>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</si>
  <si>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</si>
  <si>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</si>
  <si>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</si>
  <si>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</si>
  <si>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209,38</t>
  </si>
  <si>
    <t>TE DE REDUCAO DE FERRO GALVANIZADO, COM ROSCA BSP, DE 4" X 3"</t>
  </si>
  <si>
    <t>TE DE REDUCAO METALICO, PARA CONEXAO COM ANEL DESLIZANTE EM TUBO PEX, DN 16 X 20 X 16 MM</t>
  </si>
  <si>
    <t>TE DE REDUCAO METALICO, PARA CONEXAO COM ANEL DESLIZANTE EM TUBO PEX, DN 16 X 25 X 16 MM</t>
  </si>
  <si>
    <t>36,04</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</si>
  <si>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</si>
  <si>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</si>
  <si>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</si>
  <si>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</si>
  <si>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</si>
  <si>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</si>
  <si>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</si>
  <si>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</si>
  <si>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</si>
  <si>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36,63</t>
  </si>
  <si>
    <t>TE DE REDUCAO METALICO, PARA CONEXAO COM ANEL DESLIZANTE EM TUBO PEX, DN 25 X 32 X 25 MM</t>
  </si>
  <si>
    <t>TE DE REDUCAO METALICO, PARA CONEXAO COM ANEL DESLIZANTE EM TUBO PEX, DN 32 X 20 X 32 MM</t>
  </si>
  <si>
    <t>43,79</t>
  </si>
  <si>
    <t>TE DE REDUCAO METALICO, PARA CONEXAO COM ANEL DESLIZANTE EM TUBO PEX, DN 32 X 25 X 25 MM</t>
  </si>
  <si>
    <t>55,61</t>
  </si>
  <si>
    <t>TE DE REDUCAO METALICO, PARA CONEXAO COM ANEL DESLIZANTE EM TUBO PEX, DN 32 X 25 X 32 MM</t>
  </si>
  <si>
    <t>56,71</t>
  </si>
  <si>
    <t>TE DE REDUCAO, CPVC, 22 X 15 MM, PARA AGUA QUENTE PREDIAL</t>
  </si>
  <si>
    <t>TE DE REDUCAO, CPVC, 28 X 22 MM, PARA AGUA QUENTE PREDIAL</t>
  </si>
  <si>
    <t>TE DE REDUCAO, CPVC, 35 X 28 MM, PARA AGUA QUENTE PREDIAL</t>
  </si>
  <si>
    <t>25,28</t>
  </si>
  <si>
    <t>TE DE REDUCAO, CPVC, 42 X 35 MM, PARA AGUA QUENTE PREDIAL</t>
  </si>
  <si>
    <t>TE DE REDUCAO, PVC LEVE, CURTO, 90 GRAUS, COM BOLSA PARA ANEL, 150 X 100 MM, PARA ESGOTO</t>
  </si>
  <si>
    <t>TE DE REDUCAO, PVC PBA, BBB, JE, DN 100 X 50 / DE 110 X 60 MM, PARA REDE AGUA (NBR 10351)</t>
  </si>
  <si>
    <t>91,07</t>
  </si>
  <si>
    <t>TE DE REDUCAO, PVC PBA, BBB, JE, DN 100 X 75 / DE 110 X 85 MM, PARA REDE AGUA (NBR 10351)</t>
  </si>
  <si>
    <t>76,95</t>
  </si>
  <si>
    <t>TE DE REDUCAO, PVC PBA, BBB, JE, DN 75 X 50 / DE 85 X 60 MM, PARA REDE AGUA (NBR 10351)</t>
  </si>
  <si>
    <t>TE DE REDUCAO, PVC, BBB, JE, 90 GRAUS, DN 200 X 150 MM, PARA TUBO CORRUGADO E/OU LISO, REDE COLETORA ESGOTO (NBR 10569)</t>
  </si>
  <si>
    <t>529,22</t>
  </si>
  <si>
    <t>TE DE REDUCAO, PVC, BBB, JE, 90 GRAUS, DN 250 X 150 MM, PARA TUBO CORRUGADO E/OU LISO, REDE COLETORA ESGOTO (NBR 10569)</t>
  </si>
  <si>
    <t>587,54</t>
  </si>
  <si>
    <t>TE DE REDUCAO, PVC, SOLDAVEL, 90 GRAUS, 110 MM X 60 MM, PARA AGUA FRIA PREDIAL</t>
  </si>
  <si>
    <t>156,29</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</si>
  <si>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</si>
  <si>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</si>
  <si>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</si>
  <si>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</si>
  <si>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</si>
  <si>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</si>
  <si>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</si>
  <si>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17,86</t>
  </si>
  <si>
    <t>TE DE REDUCAO, PVC, SOLDAVEL, 90 GRAUS, 75 MM X 50 MM, PARA AGUA FRIA PREDIAL</t>
  </si>
  <si>
    <t>TE DE REDUCAO, PVC, SOLDAVEL, 90 GRAUS, 85 MM X 60 MM, PARA AGUA FRIA PREDIAL</t>
  </si>
  <si>
    <t>77,03</t>
  </si>
  <si>
    <t>TE DE SERVICO INTEGRADO, EM POLIPROPILENO (PP), PARA TUBOS EM PEAD/PVC, 60 X 20 MM - LIGACAO PREDIAL DE AGUA</t>
  </si>
  <si>
    <t>TE DE SERVICO INTEGRADO, EM POLIPROPILENO (PP), PARA TUBOS EM PEAD/PVC, 60 X 32 MM - LIGACAO PREDIAL DE AGUA</t>
  </si>
  <si>
    <t>49,87</t>
  </si>
  <si>
    <t>TE DE SERVICO INTEGRADO, EM POLIPROPILENO (PP), PARA TUBOS EM PEAD, 63 X 20 MM - LIGACAO PREDIAL DE AGUA</t>
  </si>
  <si>
    <t>46,68</t>
  </si>
  <si>
    <t>TE DE SERVICO, PEAD PE 100, DE 125 X 20 MM, PARA ELETROFUSAO</t>
  </si>
  <si>
    <t>139,87</t>
  </si>
  <si>
    <t>TE DE SERVICO, PEAD PE 100, DE 125 X 32 MM, PARA ELETROFUSAO</t>
  </si>
  <si>
    <t>TE DE SERVICO, PEAD PE 100, DE 125 X 63 MM, PARA ELETROFUSAO</t>
  </si>
  <si>
    <t>215,61</t>
  </si>
  <si>
    <t>TE DE SERVICO, PEAD PE 100, DE 200 X 20 MM, PARA ELETROFUSAO</t>
  </si>
  <si>
    <t>235,04</t>
  </si>
  <si>
    <t>TE DE SERVICO, PEAD PE 100, DE 200 X 32 MM, PARA ELETROFUSAO</t>
  </si>
  <si>
    <t>238,72</t>
  </si>
  <si>
    <t>TE DE SERVICO, PEAD PE 100, DE 200 X 63 MM, PARA ELETROFUSAO</t>
  </si>
  <si>
    <t>327,45</t>
  </si>
  <si>
    <t>TE DE SERVICO, PEAD PE 100, DE 63 X 20 MM, PARA ELETROFUSAO</t>
  </si>
  <si>
    <t>111,02</t>
  </si>
  <si>
    <t>TE DE SERVICO, PEAD PE 100, DE 63 X 32 MM, PARA ELETROFUSAO</t>
  </si>
  <si>
    <t>TE DE SERVICO, PEAD PE 100, DE 63 X 63 MM, PARA ELETROFUSAO</t>
  </si>
  <si>
    <t>133,72</t>
  </si>
  <si>
    <t>TE DE TRANSICAO, CPVC, SOLDAVEL, 15 MM X 1/2", PARA AGUA QUENTE</t>
  </si>
  <si>
    <t>9,22</t>
  </si>
  <si>
    <t>TE DE TRANSICAO, CPVC, SOLDAVEL, 22 MM X 1/2", PARA AGUA QUENTE</t>
  </si>
  <si>
    <t>TE DUPLA CURVA BRONZE/LATAO (REF 764) SEM ANEL DE SOLDA, ROSCA F X BOLSA X ROSCA F, 1/2" X 15 X 1/2"</t>
  </si>
  <si>
    <t>TE DUPLA CURVA BRONZE/LATAO (REF 764) SEM ANEL DE SOLDA, ROSCA F X BOLSA X ROSCA F, 3/4" X 22 X 3/4"</t>
  </si>
  <si>
    <t>46,67</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</si>
  <si>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</si>
  <si>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</si>
  <si>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</si>
  <si>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</si>
  <si>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49,31</t>
  </si>
  <si>
    <t>TE MISTURADOR COM INSERTO METALICO, FEMEA, PPR, DN 25 MM X 3/4", PARA AGUA QUENTE E FRIA PREDIAL</t>
  </si>
  <si>
    <t>TE MISTURADOR DE TRANSICAO, CPVC, COM ROSCA, 22 MM X 3/4", PARA AGUA QUENTE</t>
  </si>
  <si>
    <t>TE MISTURADOR METALICO, PARA CONEXAO COM ANEL DESLIZANTE EM TUBO PEX, DN 16 MM X 1/2"</t>
  </si>
  <si>
    <t>61,16</t>
  </si>
  <si>
    <t>TE MISTURADOR METALICO, PARA CONEXAO COM ANEL DESLIZANTE EM TUBO PEX, DN 20 MM X 3/4"</t>
  </si>
  <si>
    <t>77,72</t>
  </si>
  <si>
    <t>TE MISTURADOR, CPVC, SOLDAVEL, 15 MM, PARA AGUA QUENTE</t>
  </si>
  <si>
    <t>8,04</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</si>
  <si>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</si>
  <si>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</si>
  <si>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</si>
  <si>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</si>
  <si>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170,65</t>
  </si>
  <si>
    <t>TE NORMAL, PPR, SOLDAVEL, 90 GRAUS, DN 20 X 20 X 20 MM, PARA AGUA QUENTE PREDIAL</t>
  </si>
  <si>
    <t>2,60</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</si>
  <si>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</si>
  <si>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</si>
  <si>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</si>
  <si>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</si>
  <si>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</si>
  <si>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</si>
  <si>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69,91</t>
  </si>
  <si>
    <t>TE NORMAL, PPR, SOLDAVEL, 90 GRAUS, DN 90 X 90 X 90 MM, PARA AGUA QUENTE PREDIAL</t>
  </si>
  <si>
    <t>106,64</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</si>
  <si>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</si>
  <si>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</si>
  <si>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</si>
  <si>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</si>
  <si>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</si>
  <si>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</si>
  <si>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</si>
  <si>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</si>
  <si>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</si>
  <si>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</si>
  <si>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</si>
  <si>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16,94</t>
  </si>
  <si>
    <t>TE PVC, SOLDAVEL, COM ROSCA NA BOLSA CENTRAL, 90 GRAUS, 20 MM X 1/2", PARA AGUA FRIA PREDIAL</t>
  </si>
  <si>
    <t>2,97</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</si>
  <si>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</si>
  <si>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</si>
  <si>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</si>
  <si>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</si>
  <si>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</si>
  <si>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</si>
  <si>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</si>
  <si>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</si>
  <si>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</si>
  <si>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</si>
  <si>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</si>
  <si>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</si>
  <si>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</si>
  <si>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</si>
  <si>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21,65</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</si>
  <si>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</si>
  <si>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</si>
  <si>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</si>
  <si>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</si>
  <si>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59,60</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</si>
  <si>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</si>
  <si>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</si>
  <si>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</si>
  <si>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</si>
  <si>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</si>
  <si>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</si>
  <si>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</si>
  <si>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</si>
  <si>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167,37</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</si>
  <si>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</si>
  <si>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</si>
  <si>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</si>
  <si>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</si>
  <si>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</si>
  <si>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</si>
  <si>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60,17</t>
  </si>
  <si>
    <t>TE SOLDAVEL, PVC, 90 GRAUS, 85 MM, PARA AGUA FRIA PREDIAL (NBR 5648)</t>
  </si>
  <si>
    <t>98,69</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</si>
  <si>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</si>
  <si>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</si>
  <si>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</si>
  <si>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</si>
  <si>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</si>
  <si>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</si>
  <si>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145,73</t>
  </si>
  <si>
    <t>TE 45 GRAUS DE FERRO GALVANIZADO, COM ROSCA BSP, DE 2"</t>
  </si>
  <si>
    <t>TE 45 GRAUS DE FERRO GALVANIZADO, COM ROSCA BSP, DE 3/4"</t>
  </si>
  <si>
    <t>TE 45 GRAUS DE FERRO GALVANIZADO, COM ROSCA BSP, DE 3"</t>
  </si>
  <si>
    <t>230,35</t>
  </si>
  <si>
    <t>TE 45 GRAUS DE FERRO GALVANIZADO, COM ROSCA BSP, DE 4"</t>
  </si>
  <si>
    <t>369,27</t>
  </si>
  <si>
    <t>TE 90 GRAUS EM ACO CARBONO, SOLDAVEL, PRESSAO 3.000 LBS, DN 1 1/2"</t>
  </si>
  <si>
    <t>85,23</t>
  </si>
  <si>
    <t>TE 90 GRAUS EM ACO CARBONO, SOLDAVEL, PRESSAO 3.000 LBS, DN 1 1/4"</t>
  </si>
  <si>
    <t>65,41</t>
  </si>
  <si>
    <t>TE 90 GRAUS EM ACO CARBONO, SOLDAVEL, PRESSAO 3.000 LBS, DN 1/2"</t>
  </si>
  <si>
    <t>TE 90 GRAUS EM ACO CARBONO, SOLDAVEL, PRESSAO 3.000 LBS, DN 1"</t>
  </si>
  <si>
    <t>TE 90 GRAUS EM ACO CARBONO, SOLDAVEL, PRESSAO 3.000 LBS, DN 2 1/2"</t>
  </si>
  <si>
    <t>273,45</t>
  </si>
  <si>
    <t>TE 90 GRAUS EM ACO CARBONO, SOLDAVEL, PRESSAO 3.000 LBS, DN 2"</t>
  </si>
  <si>
    <t>TE 90 GRAUS EM ACO CARBONO, SOLDAVEL, PRESSAO 3.000 LBS, DN 3/4"</t>
  </si>
  <si>
    <t>TE 90 GRAUS EM ACO CARBONO, SOLDAVEL, PRESSAO 3.000 LBS, DN 3"</t>
  </si>
  <si>
    <t>447,37</t>
  </si>
  <si>
    <t>TE, PLASTICO, DN 16 MM, PARA CONEXAO COM CRIMPAGEM EM TUBO PEX</t>
  </si>
  <si>
    <t>23,25</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</si>
  <si>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</si>
  <si>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</si>
  <si>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</si>
  <si>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</si>
  <si>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</si>
  <si>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114,60</t>
  </si>
  <si>
    <t>TE, PVC PBA, BBB, 90 GRAUS, DN 50 / DE 60 MM, PARA REDE AGUA (NBR 10351)</t>
  </si>
  <si>
    <t>TE, PVC PBA, BBB, 90 GRAUS, DN 75 / DE 85 MM, PARA REDE AGUA (NBR 10351)</t>
  </si>
  <si>
    <t>54,09</t>
  </si>
  <si>
    <t>TE, PVC, SERIE R, 100 X 100 MM, PARA ESGOTO OU AGUAS PLUVIAIS PREDIAIS</t>
  </si>
  <si>
    <t>42,12</t>
  </si>
  <si>
    <t>TE, PVC, SERIE R, 100 X 75 MM, PARA ESGOTO OU AGUAS PLUVIAIS PREDIAIS</t>
  </si>
  <si>
    <t>37,22</t>
  </si>
  <si>
    <t>TE, PVC, SERIE R, 150 X 100 MM, PARA ESGOTO OU AGUAS PLUVIAIS PREDIAIS</t>
  </si>
  <si>
    <t>68,40</t>
  </si>
  <si>
    <t>TE, PVC, SERIE R, 150 X 150 MM, PARA ESGOTO OU AGUAS PLUVIAIS PREDIAIS</t>
  </si>
  <si>
    <t>101,47</t>
  </si>
  <si>
    <t>TE, PVC, SERIE R, 75 X 75 MM, PARA ESGOTO OU AGUAS PLUVIAIS PREDIAIS</t>
  </si>
  <si>
    <t>TE, PVC, 90 GRAUS, BBB, JE, DN 100 MM, PARA REDE COLETORA ESGOTO (NBR 10569)</t>
  </si>
  <si>
    <t>57,01</t>
  </si>
  <si>
    <t>TE, PVC, 90 GRAUS, BBB, JE, DN 100 MM, PARA TUBO CORRUGADO E/OU LISO, REDE COLETORA ESGOTO (NBR 10569</t>
  </si>
  <si>
    <t>TE, PVC, 90 GRAUS, BBB, JE, DN 150 MM, PARA REDE COLETORA ESGOTO (NBR 10569)</t>
  </si>
  <si>
    <t>126,52</t>
  </si>
  <si>
    <t>TE, PVC, 90 GRAUS, BBB, JE, DN 150 MM, PARA TUBO CORRUGADO E/OU LISO, REDE COLETORA ESGOTO (NBR 10569)</t>
  </si>
  <si>
    <t>406,36</t>
  </si>
  <si>
    <t>TE, PVC, 90 GRAUS, BBB, JE, DN 200 MM, PARA REDE COLETORA ESGOTO (NBR 10569)</t>
  </si>
  <si>
    <t>181,18</t>
  </si>
  <si>
    <t>TE, PVC, 90 GRAUS, BBB, JE, DN 200 MM, PARA TUBO CORRUGADO E/OU LISO, REDE COLETORA ESGOTO (NBR 10569)</t>
  </si>
  <si>
    <t>607,73</t>
  </si>
  <si>
    <t>TE, PVC, 90 GRAUS, BBB, JE, DN 250 MM, PARA TUBO CORRUGADO E/OU LISO, REDE COLETORA ESGOTO (NBR 10569)</t>
  </si>
  <si>
    <t>1.746,92</t>
  </si>
  <si>
    <t>TE, PVC, 90 GRAUS, BBB, JE, DN 300 MM, PARA TUBO CORRUGADO E/OU LISO, REDE COLETORA ESGOTO (NBR 10569)</t>
  </si>
  <si>
    <t>2.174,34</t>
  </si>
  <si>
    <t>TE, PVC, 90 GRAUS, BBP, JE, DN 100 MM, PARA REDE COLETORA ESGOTO (NBR 10569)</t>
  </si>
  <si>
    <t>TECNICO DE EDIFICACOES</t>
  </si>
  <si>
    <t>TECNICO DE EDIFICACOES (MENSALISTA)</t>
  </si>
  <si>
    <t>3.420,08</t>
  </si>
  <si>
    <t>TECNICO EM LABORATORIO E CAMPO DE CONSTRUCAO CIVIL</t>
  </si>
  <si>
    <t>TECNICO EM LABORATORIO E CAMPO DE CONSTRUCAO CIVIL (MENSALISTA)</t>
  </si>
  <si>
    <t>4.872,99</t>
  </si>
  <si>
    <t>TECNICO EM SEGURANCA DO TRABALHO</t>
  </si>
  <si>
    <t>TECNICO EM SEGURANCA DO TRABALHO (MENSALISTA)</t>
  </si>
  <si>
    <t>4.300,81</t>
  </si>
  <si>
    <t>TECNICO EM SONDAGEM</t>
  </si>
  <si>
    <t>TECNICO EM SONDAGEM (MENSALISTA)</t>
  </si>
  <si>
    <t>5.121,11</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</si>
  <si>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</si>
  <si>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</si>
  <si>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</si>
  <si>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</si>
  <si>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</si>
  <si>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</si>
  <si>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</si>
  <si>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</si>
  <si>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</si>
  <si>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</si>
  <si>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</si>
  <si>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</si>
  <si>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22,22</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</si>
  <si>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</si>
  <si>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</si>
  <si>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</si>
  <si>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</si>
  <si>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</si>
  <si>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</si>
  <si>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</si>
  <si>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</si>
  <si>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</si>
  <si>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</si>
  <si>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</si>
  <si>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</si>
  <si>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60,12</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</si>
  <si>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</si>
  <si>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</si>
  <si>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</si>
  <si>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</si>
  <si>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24,95</t>
  </si>
  <si>
    <t>TELA DE FIBRA DE VIDRO, ACABAMENTO ANTI-ALCALINO, MALHA 10 X 10 MM</t>
  </si>
  <si>
    <t>TELA EM MALHA HEXAGONAL DE DUPLA TORCAO 8 X 10 CM (ZN/AL REVESTIDO COM POLIMERO), FIO 2,7 MM, COM GEOMANTA OU BIOMANTA, DIMENSOES 4,0 X 2,0 X 0,6 M, COM INCLINACAO DE 70 GRAUS, PARA SOLO REFORCADO</t>
  </si>
  <si>
    <t>999,44</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</si>
  <si>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</si>
  <si>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</si>
  <si>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</si>
  <si>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</si>
  <si>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</si>
  <si>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</si>
  <si>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1.140,93</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</si>
  <si>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</si>
  <si>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</si>
  <si>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</si>
  <si>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31,15</t>
  </si>
  <si>
    <t>TELHA DE FIBROCIMENTO E = 6 MM, DE 3,00 X 1,06 M (SEM AMIANTO)</t>
  </si>
  <si>
    <t>111,92</t>
  </si>
  <si>
    <t>TELHA DE FIBROCIMENTO E = 6 MM, DE 4,10 X 1,06 M (SEM AMIANTO)</t>
  </si>
  <si>
    <t>150,15</t>
  </si>
  <si>
    <t>TELHA DE FIBROCIMENTO E = 6 MM, DE 4,60 X 1,06 M (SEM AMIANTO)</t>
  </si>
  <si>
    <t>173,29</t>
  </si>
  <si>
    <t>TELHA DE FIBROCIMENTO E = 8 MM, DE 3,00 X 1,06 M (SEM AMIANTO)</t>
  </si>
  <si>
    <t>141,73</t>
  </si>
  <si>
    <t>TELHA DE FIBROCIMENTO E = 8 MM, DE 4,10 X 1,06 M (SEM AMIANTO)</t>
  </si>
  <si>
    <t>193,27</t>
  </si>
  <si>
    <t>TELHA DE FIBROCIMENTO E = 8 MM, DE 4,60 X 1,06 M (SEM AMIANTO)</t>
  </si>
  <si>
    <t>216,46</t>
  </si>
  <si>
    <t>TELHA DE FIBROCIMENTO E= 8 MM, DE *3,70 X 1,06* M (SEM AMIANTO)</t>
  </si>
  <si>
    <t>TELHA DE FIBROCIMENTO ONDULADA E = 4 MM, DE 1,22 X 0,50 M (SEM AMIANTO)</t>
  </si>
  <si>
    <t>TELHA DE FIBROCIMENTO ONDULADA E = 4 MM, DE 2,13 X 0,50 M (SEM AMIANTO)</t>
  </si>
  <si>
    <t>13,23</t>
  </si>
  <si>
    <t>TELHA DE FIBROCIMENTO ONDULADA E = 4 MM, DE 2,44 X 0,50 M (SEM AMIANTO)</t>
  </si>
  <si>
    <t>12,56</t>
  </si>
  <si>
    <t>TELHA DE FIBROCIMENTO ONDULADA E = 6 MM, DE 1,53 X 1,10 M (SEM AMIANTO)</t>
  </si>
  <si>
    <t>36,52</t>
  </si>
  <si>
    <t>TELHA DE FIBROCIMENTO ONDULADA E = 6 MM, DE 1,83 X 1,10 M (SEM AMIANTO)</t>
  </si>
  <si>
    <t>43,70</t>
  </si>
  <si>
    <t>TELHA DE FIBROCIMENTO ONDULADA E = 6 MM, DE 2,44 X 1,10 M (SEM AMIANTO)</t>
  </si>
  <si>
    <t>58,16</t>
  </si>
  <si>
    <t>TELHA DE FIBROCIMENTO ONDULADA E = 6 MM, DE 3,66 X 1,10 M (SEM AMIANTO)</t>
  </si>
  <si>
    <t>87,38</t>
  </si>
  <si>
    <t>TELHA DE FIBROCIMENTO ONDULADA E = 8 MM, DE 1,53 X 1,10 M (SEM AMIANTO)</t>
  </si>
  <si>
    <t>48,06</t>
  </si>
  <si>
    <t>TELHA DE FIBROCIMENTO ONDULADA E = 8 MM, DE 1,83 X 1,10 M (SEM AMIANTO)</t>
  </si>
  <si>
    <t>57,37</t>
  </si>
  <si>
    <t>TELHA DE FIBROCIMENTO ONDULADA E = 8 MM, DE 2,44 X 1,10 M (SEM AMIANTO)</t>
  </si>
  <si>
    <t>80,58</t>
  </si>
  <si>
    <t>TELHA DE FIBROCIMENTO ONDULADA E = 8 MM, DE 3,66 X 1,10 M (SEM AMIANTO)</t>
  </si>
  <si>
    <t>TELHA DE VIDRO TIPO FRANCESA, *39 X 23* CM</t>
  </si>
  <si>
    <t>TELHA ESTRUTURAL DE FIBROCIMENTO 1 ABA, DE 0,52 X 2,00 M (SEM AMIANTO)</t>
  </si>
  <si>
    <t>TELHA ESTRUTURAL DE FIBROCIMENTO 1 ABA, DE 0,52 X 2,50 M (SEM AMIANTO)</t>
  </si>
  <si>
    <t>87,04</t>
  </si>
  <si>
    <t>TELHA ESTRUTURAL DE FIBROCIMENTO 1 ABA, DE 0,52 X 3,60 M (SEM AMIANTO)</t>
  </si>
  <si>
    <t>125,55</t>
  </si>
  <si>
    <t>TELHA ESTRUTURAL DE FIBROCIMENTO 1 ABA, DE 0,52 X 4,00 M (SEM AMIANTO)</t>
  </si>
  <si>
    <t>138,67</t>
  </si>
  <si>
    <t>TELHA ESTRUTURAL DE FIBROCIMENTO 1 ABA, DE 0,52 X 4,50 M (SEM AMIANTO)</t>
  </si>
  <si>
    <t>67,43</t>
  </si>
  <si>
    <t>157,78</t>
  </si>
  <si>
    <t>TELHA ESTRUTURAL DE FIBROCIMENTO 1 ABA, DE 0,52 X 5,00 M (SEM AMIANTO)</t>
  </si>
  <si>
    <t>TELHA ESTRUTURAL DE FIBROCIMENTO 1 ABA, DE 0,52 X 5,50 M (SEM AMIANTO)</t>
  </si>
  <si>
    <t>192,94</t>
  </si>
  <si>
    <t>TELHA ESTRUTURAL DE FIBROCIMENTO 1 ABA, DE 0,52 X 6,00 M (SEM AMIANTO)</t>
  </si>
  <si>
    <t>210,42</t>
  </si>
  <si>
    <t>TELHA ESTRUTURAL DE FIBROCIMENTO 1 ABA, DE 0,52 X 6,50 M (SEM AMIANTO)</t>
  </si>
  <si>
    <t>227,96</t>
  </si>
  <si>
    <t>TELHA ESTRUTURAL DE FIBROCIMENTO 1 ABA, DE 0,52 X 7,20 M (SEM AMIANTO)</t>
  </si>
  <si>
    <t>252,41</t>
  </si>
  <si>
    <t>TELHA ESTRUTURAL DE FIBROCIMENTO 2 ABAS, DE 1,00 X 3,00 M (SEM AMIANTO)</t>
  </si>
  <si>
    <t>166,92</t>
  </si>
  <si>
    <t>TELHA ESTRUTURAL DE FIBROCIMENTO 2 ABAS, DE 1,00 X 4,60 M (SEM AMIANTO)</t>
  </si>
  <si>
    <t>TELHA ESTRUTURAL DE FIBROCIMENTO 2 ABAS, DE 1,00 X 6,00 M (SEM AMIANTO)</t>
  </si>
  <si>
    <t>349,33</t>
  </si>
  <si>
    <t>TELHA ESTRUTURAL DE FIBROCIMENTO 2 ABAS, DE 1,00 X 7,40 M (SEM AMIANTO)</t>
  </si>
  <si>
    <t>429,47</t>
  </si>
  <si>
    <t>TELHA ESTRUTURAL DE FIBROCIMENTO 2 ABAS, DE 1,00 X 8,20 M (SEM AMIANTO)</t>
  </si>
  <si>
    <t>478,01</t>
  </si>
  <si>
    <t>TELHA ESTRUTURAL DE FIBROCIMENTO 2 ABAS, DE 1,00 X 9,20 M (SEM AMIANTO)</t>
  </si>
  <si>
    <t>535,15</t>
  </si>
  <si>
    <t>TELHA GALVALUME COM ISOLAMENTO TERMOACUSTICO EM ESPUMA RIGIDA DE POLIURETANO (PU) INJETADO, ESPESSURA DE 30 MM, DENSIDADE DE 35 KG/M3, COM DUAS FACES TRAPEZOIDAIS, ACABAMENTO NATURAL (NAO INCLUI ACESSORIOS DE FIXACAO)</t>
  </si>
  <si>
    <t>204,47</t>
  </si>
  <si>
    <t>TELHA ONDULADA EM ACO ZINCADO, ALTURA DE 17 MM, ESPESSURA DE 0,50 MM, LARGURA UTIL DE APROXIMADAMENTE 985 MM, SEM PINTURA</t>
  </si>
  <si>
    <t>58,51</t>
  </si>
  <si>
    <t>TELHA TERMOISOLANTE REVESTIDA EM ACO GALVALUME, FACE SUPERIOR TRAPEZOIDAL E FACE INFERIOR PLANA (NAO INCLUI ACESSORIOS DE FIXACAO), REVEST COM ESPESSURA DE 0,50 MM, COM PRE-PINTURA DE COR BRANCA NAS DUAS FACES, NUCLEO EM POLIIOCIANURATO (PIR) COM ESPESSURA DE 50 MM</t>
  </si>
  <si>
    <t>230,24</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</si>
  <si>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</si>
  <si>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</si>
  <si>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193,97</t>
  </si>
  <si>
    <t>TELHA TERMOISOLANTE REVESTIDA EM ACO GALVANIZADO, FACES SUPERIOR E INFERIOR EM TELHA TRAPEZOIDAL (SEM ACESSORIOS DE FIXACAO), REVESTIMENTO COM ESPESSURA DE 0,50 MM COM PRE-PINTURA NAS DUAS FACES, NUCLEO EM POLIESTIRENO (EPS) DE 50 MM</t>
  </si>
  <si>
    <t>200,30</t>
  </si>
  <si>
    <t>TELHA TRAPEZOIDAL EM ACO ZINCADO, SEM PINTURA, ALTURA DE APROXIMADAMENTE 40 MM, ESPESSURA DE 0,50 MM E LARGURA UTIL DE 980 MM</t>
  </si>
  <si>
    <t>TELHA TRAPEZOIDAL EM ALUMINIO, ALTURA DE *38* MM E ESPESSURA DE 0,5 MM (LARGURA TOTAL DE 1056 MM E COMPRIMENTO DE 5000 MM)</t>
  </si>
  <si>
    <t>338,37</t>
  </si>
  <si>
    <t>TELHA TRAPEZOIDAL EM ALUMINIO, ALTURA DE *38* MM E ESPESSURA DE 0,7 MM (LARGURA TOTAL DE 1056 MM E COMPRIMENTO DE 5000 MM)</t>
  </si>
  <si>
    <t>427,48</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</si>
  <si>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</si>
  <si>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</si>
  <si>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</si>
  <si>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</si>
  <si>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</si>
  <si>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</si>
  <si>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</si>
  <si>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</si>
  <si>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</si>
  <si>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</si>
  <si>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</si>
  <si>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</si>
  <si>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</si>
  <si>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</si>
  <si>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</si>
  <si>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</si>
  <si>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</si>
  <si>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</si>
  <si>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</si>
  <si>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</si>
  <si>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110,47</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</si>
  <si>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</si>
  <si>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</si>
  <si>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</si>
  <si>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</si>
  <si>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</si>
  <si>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</si>
  <si>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</si>
  <si>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</si>
  <si>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45,14</t>
  </si>
  <si>
    <t>TERMINAL METALICO A PRESSAO PARA 1 CABO DE 35 MM2, COM 1 FURO DE FIXACAO</t>
  </si>
  <si>
    <t>TERMINAL METALICO A PRESSAO PARA 1 CABO DE 50 A 70 MM2, COM 2 FUROS PARA FIXACAO</t>
  </si>
  <si>
    <t>54,17</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</si>
  <si>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</si>
  <si>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</si>
  <si>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</si>
  <si>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</si>
  <si>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</si>
  <si>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</si>
  <si>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</si>
  <si>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822,44</t>
  </si>
  <si>
    <t>TERMOFUSORA PARA TUBOS E CONEXOES EM PPR COM DIAMETROS DE 75 A 110 MM, POTENCIA DE *1100* W, TENSAO 220 V</t>
  </si>
  <si>
    <t>1.154,30</t>
  </si>
  <si>
    <t>TERRA VEGETAL (ENSACADA)</t>
  </si>
  <si>
    <t>TERRA VEGETAL (GRANEL)</t>
  </si>
  <si>
    <t>225,00</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</si>
  <si>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</si>
  <si>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</si>
  <si>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</si>
  <si>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</si>
  <si>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</si>
  <si>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</si>
  <si>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</si>
  <si>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</si>
  <si>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50,31</t>
  </si>
  <si>
    <t>TIL TUBO QUEDA, EM PVC, JE, BBB, DN 100 X 100 MM, PARA REDE COLETORA DE ESGOTO (NBR 10569)</t>
  </si>
  <si>
    <t>413,85</t>
  </si>
  <si>
    <t>TINTA / REVESTIMENTO A BASE DE RESINA EPOXI COM ALCATRAO, BICOMPONENTE</t>
  </si>
  <si>
    <t>53,94</t>
  </si>
  <si>
    <t>TINTA A BASE DE RESINA ACRILICA EMULSIONADA EM AGUA, PARA SINALIZACAO HORIZONTAL VIARIA (NBR 13699)</t>
  </si>
  <si>
    <t>TINTA A BASE DE RESINA ACRILICA, PARA SINALIZACAO HORIZONTAL VIARIA (NBR 11862)</t>
  </si>
  <si>
    <t>TINTA A OLEO BRILHANTE, PARA MADEIRAS E METAIS</t>
  </si>
  <si>
    <t>TINTA ACRILICA PARA CERAMICA</t>
  </si>
  <si>
    <t>25,84</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</si>
  <si>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</si>
  <si>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</si>
  <si>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</si>
  <si>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</si>
  <si>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</si>
  <si>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</si>
  <si>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88,04</t>
  </si>
  <si>
    <t>TINTA BORRACHA, CLORADA, ACABAMENTO SEMIBRILHO, PRETA</t>
  </si>
  <si>
    <t>82,42</t>
  </si>
  <si>
    <t>TINTA EPOXI BASE AGUA PREMIUM, BRANCA</t>
  </si>
  <si>
    <t>TINTA ESMALTE BASE AGUA PREMIUM ACETINADO</t>
  </si>
  <si>
    <t>24,86</t>
  </si>
  <si>
    <t>TINTA ESMALTE BASE AGUA PREMIUM BRILHANTE</t>
  </si>
  <si>
    <t>TINTA ESMALTE SINTETICO PREMIUM ACETINADO</t>
  </si>
  <si>
    <t>24,06</t>
  </si>
  <si>
    <t>TINTA ESMALTE SINTETICO PREMIUM BRILHANTE</t>
  </si>
  <si>
    <t>23,30</t>
  </si>
  <si>
    <t>TINTA ESMALTE SINTETICO PREMIUM DE DUPLA ACAO GRAFITE FOSCO PARA SUPERFICIES METALICAS FERROSAS</t>
  </si>
  <si>
    <t>TINTA ESMALTE SINTETICO PREMIUM DE EFEITO PROTETOR DE SUPERFICIE METALICA ALUMINIO</t>
  </si>
  <si>
    <t>28,44</t>
  </si>
  <si>
    <t>TINTA ESMALTE SINTETICO PREMIUM FOSCO</t>
  </si>
  <si>
    <t>TINTA ESMALTE SINTETICO STANDARD ACETINADO</t>
  </si>
  <si>
    <t>19,07</t>
  </si>
  <si>
    <t>TINTA ESMALTE SINTETICO STANDARD BRILHANTE</t>
  </si>
  <si>
    <t>17,32</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</si>
  <si>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</si>
  <si>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</si>
  <si>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</si>
  <si>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</si>
  <si>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</si>
  <si>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</si>
  <si>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</si>
  <si>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</si>
  <si>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43,82</t>
  </si>
  <si>
    <t>TOMADA INDUSTRIAL DE EMBUTIR 3P+T 30 A, 440 V, COM TRAVA, SEM PLACA</t>
  </si>
  <si>
    <t>41,29</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</si>
  <si>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</si>
  <si>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</si>
  <si>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</si>
  <si>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</si>
  <si>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</si>
  <si>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31,18</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</si>
  <si>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</si>
  <si>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</si>
  <si>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</si>
  <si>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</si>
  <si>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</si>
  <si>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15,41</t>
  </si>
  <si>
    <t>TOMADA 2P+T 20A, 250V  (APENAS MODULO)</t>
  </si>
  <si>
    <t>TOMADAS (2 MODULOS) 2P+T 10A, 250V, CONJUNTO MONTADO PARA EMBUTIR 4" X 2" (PLACA + SUPORTE + MODULOS)</t>
  </si>
  <si>
    <t>TOPOGRAFO</t>
  </si>
  <si>
    <t>TOPOGRAFO (MENSALISTA)</t>
  </si>
  <si>
    <t>3.585,33</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</si>
  <si>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</si>
  <si>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</si>
  <si>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</si>
  <si>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</si>
  <si>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84,58</t>
  </si>
  <si>
    <t>TORNEIRA CROMADA DE MESA PARA LAVATORIO COM SENSOR DE PRESENCA</t>
  </si>
  <si>
    <t>544,02</t>
  </si>
  <si>
    <t>TORNEIRA CROMADA DE MESA PARA LAVATORIO TEMPORIZADA PRESSAO BICA BAIXA</t>
  </si>
  <si>
    <t>140,07</t>
  </si>
  <si>
    <t>TORNEIRA CROMADA DE MESA PARA LAVATORIO, BICA ALTA (REF 1195)</t>
  </si>
  <si>
    <t>TORNEIRA CROMADA DE MESA PARA LAVATORIO, PADRAO POPULAR, 1/2 " OU 3/4 " (REF 1193)</t>
  </si>
  <si>
    <t>41,95</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</si>
  <si>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</si>
  <si>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</si>
  <si>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</si>
  <si>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</si>
  <si>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</si>
  <si>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</si>
  <si>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</si>
  <si>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</si>
  <si>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</si>
  <si>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108,27</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</si>
  <si>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</si>
  <si>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</si>
  <si>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</si>
  <si>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179,71</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</si>
  <si>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</si>
  <si>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</si>
  <si>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</si>
  <si>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</si>
  <si>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51,41</t>
  </si>
  <si>
    <t>TORNEIRA ELETRICA DE PAREDE, BICA ALTA, PARA COZINHA, 5500 W (110/220 V)</t>
  </si>
  <si>
    <t>129,88</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</si>
  <si>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</si>
  <si>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</si>
  <si>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</si>
  <si>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43,18</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</si>
  <si>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</si>
  <si>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</si>
  <si>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</si>
  <si>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</si>
  <si>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</si>
  <si>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</si>
  <si>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67.944,93</t>
  </si>
  <si>
    <t>TRANSFORMADOR TRIFASICO DE DISTRIBUICAO, POTENCIA DE 112,5 KVA, TENSAO NOMINAL DE 15 KV, TENSAO SECUNDARIA DE 220/127V, EM OLEO ISOLANTE TIPO MINERAL</t>
  </si>
  <si>
    <t>10.502,83</t>
  </si>
  <si>
    <t>TRANSFORMADOR TRIFASICO DE DISTRIBUICAO, POTENCIA DE 15 KVA, TENSAO NOMINAL DE 15 KV, TENSAO SECUNDARIA DE 220/127V, EM OLEO ISOLANTE TIPO MINERAL</t>
  </si>
  <si>
    <t>4.817,81</t>
  </si>
  <si>
    <t>TRANSFORMADOR TRIFASICO DE DISTRIBUICAO, POTENCIA DE 150 KVA, TENSAO NOMINAL DE 15 KV, TENSAO SECUNDARIA DE 220/127V, EM OLEO ISOLANTE TIPO MINERAL</t>
  </si>
  <si>
    <t>13.246,57</t>
  </si>
  <si>
    <t>TRANSFORMADOR TRIFASICO DE DISTRIBUICAO, POTENCIA DE 1500 KVA, TENSAO NOMINAL DE 15 KV, TENSAO SECUNDARIA DE 220/127V, EM OLEO ISOLANTE TIPO MINERAL</t>
  </si>
  <si>
    <t>85.914,00</t>
  </si>
  <si>
    <t>TRANSFORMADOR TRIFASICO DE DISTRIBUICAO, POTENCIA DE 225 KVA, TENSAO NOMINAL DE 15 KV, TENSAO SECUNDARIA DE 220/127V, EM OLEO ISOLANTE TIPO MINERAL</t>
  </si>
  <si>
    <t>18.582,99</t>
  </si>
  <si>
    <t>TRANSFORMADOR TRIFASICO DE DISTRIBUICAO, POTENCIA DE 30 KVA, TENSAO NOMINAL DE 15 KV, TENSAO SECUNDARIA DE 220/127V, EM OLEO ISOLANTE TIPO MINERAL</t>
  </si>
  <si>
    <t>5.884,61</t>
  </si>
  <si>
    <t>TRANSFORMADOR TRIFASICO DE DISTRIBUICAO, POTENCIA DE 300 KVA, TENSAO NOMINAL DE 15 KV, TENSAO SECUNDARIA DE 220/127V, EM OLEO ISOLANTE TIPO MINERAL</t>
  </si>
  <si>
    <t>21.680,16</t>
  </si>
  <si>
    <t>TRANSFORMADOR TRIFASICO DE DISTRIBUICAO, POTENCIA DE 45 KVA, TENSAO NOMINAL DE 15 KV, TENSAO SECUNDARIA DE 220/127V, EM OLEO ISOLANTE TIPO MINERAL</t>
  </si>
  <si>
    <t>6.572,87</t>
  </si>
  <si>
    <t>TRANSFORMADOR TRIFASICO DE DISTRIBUICAO, POTENCIA DE 500 KVA, TENSAO NOMINAL DE 15 KV, TENSAO SECUNDARIA DE 220/127V, EM OLEO ISOLANTE TIPO MINERAL</t>
  </si>
  <si>
    <t>35.378,58</t>
  </si>
  <si>
    <t>TRANSFORMADOR TRIFASICO DE DISTRIBUICAO, POTENCIA DE 75 KVA, TENSAO NOMINAL DE 15 KV, TENSAO SECUNDARIA DE 220/127V, EM OLEO ISOLANTE TIPO MINERAL</t>
  </si>
  <si>
    <t>8.500,00</t>
  </si>
  <si>
    <t>TRANSFORMADOR TRIFASICO DE DISTRIBUICAO, POTENCIA DE 750 KVA, TENSAO NOMINAL DE 15 KV, TENSAO SECUNDARIA DE 220/127V, EM OLEO ISOLANTE TIPO MINERAL</t>
  </si>
  <si>
    <t>48.527,77</t>
  </si>
  <si>
    <t>TRANSPORTE - HORISTA (COLETADO CAIXA)</t>
  </si>
  <si>
    <t>TRANSPORTE - MENSALISTA (COLETADO CAIXA)</t>
  </si>
  <si>
    <t>173,64</t>
  </si>
  <si>
    <t>TRATOR DE ESTEIRAS, POTENCIA BRUTA DE 133 HP, PESO OPERACIONAL DE 14 T, COM LAMINA COM CAPACIDADE DE 3,00 M3</t>
  </si>
  <si>
    <t>723.547,37</t>
  </si>
  <si>
    <t>TRATOR DE ESTEIRAS, POTENCIA BRUTA DE 347 HP, PESO OPERACIONAL DE 38,5 T, COM ESCARIFICADOR E LAMINA COM CAPACIDADE DE 4,70M3</t>
  </si>
  <si>
    <t>2.980.760,60</t>
  </si>
  <si>
    <t>TRATOR DE ESTEIRAS, POTENCIA DE 100 HP, PESO OPERACIONAL DE 9,4 T, COM LAMINA COM CAPACIDADE DE 2,19 M3</t>
  </si>
  <si>
    <t>701.946,70</t>
  </si>
  <si>
    <t>TRATOR DE ESTEIRAS, POTENCIA DE 150 HP, PESO OPERACIONAL DE 16,7 T, COM RODA MOTRIZ ELEVADA E LAMINA COM CONTATO DE 3,18M3</t>
  </si>
  <si>
    <t>910.000,00</t>
  </si>
  <si>
    <t>TRATOR DE ESTEIRAS, POTENCIA DE 170 HP, PESO OPERACIONAL DE 19 T, COM LAMINA COM CAPACIDADE DE 5,2 M3</t>
  </si>
  <si>
    <t>904.434,16</t>
  </si>
  <si>
    <t>TRATOR DE ESTEIRAS, POTENCIA DE 347 HP, PESO OPERACIONAL DE 38,5 T, COM LAMINA COM CAPACIDADE DE 8,70M3</t>
  </si>
  <si>
    <t>TRATOR DE ESTEIRAS, POTENCIA NO VOLANTE DE 200 HP, PESO OPERACIONAL DE 20,1 T, COM RODA MOTRIZ ELEVADA E LAMINA COM CAPACIDADE DE 3,89 M3</t>
  </si>
  <si>
    <t>1.340.566,31</t>
  </si>
  <si>
    <t>TRATOR DE ESTEIRAS, POTENCIA 125 HP, PESO OPERACIONAL DE 12,9 T, COM LAMINA COM CAPACIDADE DE 2,7 M3</t>
  </si>
  <si>
    <t>734.678,85</t>
  </si>
  <si>
    <t>TRATOR DE PNEUS COM POTENCIA DE 105 CV, TRACAO 4 X 4, PESO COM LASTRO DE 5775 KG</t>
  </si>
  <si>
    <t>201.364,47</t>
  </si>
  <si>
    <t>TRATOR DE PNEUS COM POTENCIA DE 122 CV, TRACAO 4 X 4, PESO COM LASTRO DE 4510 KG</t>
  </si>
  <si>
    <t>233.327,08</t>
  </si>
  <si>
    <t>TRATOR DE PNEUS COM POTENCIA DE 15 CV, PESO COM LASTRO DE 1160 KG</t>
  </si>
  <si>
    <t>68.719,61</t>
  </si>
  <si>
    <t>TRATOR DE PNEUS COM POTENCIA DE 50 CV, TRACAO 4 X 2, PESO COM LASTRO DE 2714 KG</t>
  </si>
  <si>
    <t>111.439,24</t>
  </si>
  <si>
    <t>TRATOR DE PNEUS COM POTENCIA DE 85 CV, TRACAO 4 X 4, PESO COM LASTRO DE 4675 KG</t>
  </si>
  <si>
    <t>171.000,00</t>
  </si>
  <si>
    <t>TRATOR DE PNEUS COM POTENCIA DE 85 CV, TURBO,  PESO COM LASTRO DE 4900 KG</t>
  </si>
  <si>
    <t>164.727,32</t>
  </si>
  <si>
    <t>TRATOR DE PNEUS COM POTENCIA DE 95 CV, TRACAO 4 X 4, PESO MAXIMO DE 5225 KG</t>
  </si>
  <si>
    <t>183.785,03</t>
  </si>
  <si>
    <t>TRAVA / PRENDEDOR DE PORTA, EM LATAO CROMADO, MONTADO EM PISO</t>
  </si>
  <si>
    <t>25,32</t>
  </si>
  <si>
    <t>TRAVA-QUEDAS EM ACO PARA CORDA DE 12 MM, EXTENSOR DE 25 X 300 MM, COM MOSQUETAO TIPO GANCHO TRAVA DUPLA</t>
  </si>
  <si>
    <t>145,46</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</si>
  <si>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</si>
  <si>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</si>
  <si>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</si>
  <si>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34,20</t>
  </si>
  <si>
    <t>TRILHO QUADRADO FRIZADO PARA RODIZIO (VERGALHAO MACICO), EM ALUMINIO, COM DIMENSOES DE *6 X 6* MM</t>
  </si>
  <si>
    <t>TROLEY MANUAL CAPACIDADE 1 T</t>
  </si>
  <si>
    <t>549,86</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</si>
  <si>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</si>
  <si>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</si>
  <si>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</si>
  <si>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</si>
  <si>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41,84</t>
  </si>
  <si>
    <t>TUBO ACO CARBONO COM COSTURA, NBR 5580, CLASSE L, DN = 80 MM, E = 3,35 MM, 7,07 KG/M</t>
  </si>
  <si>
    <t>88,79</t>
  </si>
  <si>
    <t>TUBO ACO CARBONO COM COSTURA, NBR 5580, CLASSE M, DN = 25 MM, E = 3,35 MM, *2,50* KG//M</t>
  </si>
  <si>
    <t>30,86</t>
  </si>
  <si>
    <t>TUBO ACO CARBONO COM COSTURA, NBR 5580, CLASSE M, DN = 40 MM, E = 3,35 MM, *3,71* KG//M</t>
  </si>
  <si>
    <t>48,79</t>
  </si>
  <si>
    <t>TUBO ACO CARBONO COM COSTURA, NBR 5580, CLASSE M, DN = 80 MM, E = 4,05 MM, *8,47* KG/M</t>
  </si>
  <si>
    <t>104,54</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</si>
  <si>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</si>
  <si>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</si>
  <si>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</si>
  <si>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</si>
  <si>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</si>
  <si>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41,91</t>
  </si>
  <si>
    <t>TUBO ACO CARBONO SEM COSTURA 14", E= *11,13 MM, SCHEDULE 40, *94,55 KG/M</t>
  </si>
  <si>
    <t>1.297,74</t>
  </si>
  <si>
    <t>TUBO ACO CARBONO SEM COSTURA 2 1/2", E = 5,16 MM, SCHEDULE 40 (8,62 KG/M)</t>
  </si>
  <si>
    <t>121,68</t>
  </si>
  <si>
    <t>TUBO ACO CARBONO SEM COSTURA 2", E= *3,91* MM, SCHEDULE 40, *5,43* KG/M</t>
  </si>
  <si>
    <t>TUBO ACO CARBONO SEM COSTURA 20", E= *12,70 MM, SCHEDULE 30, *154,97 KG/M</t>
  </si>
  <si>
    <t>2.490,12</t>
  </si>
  <si>
    <t>TUBO ACO CARBONO SEM COSTURA 20", E= *6,35 MM,  SCHEDULE 10, *78,46 KG/M</t>
  </si>
  <si>
    <t>1.379,89</t>
  </si>
  <si>
    <t>TUBO ACO CARBONO SEM COSTURA 3/4", E= *2,87 MM, SCHEDULE 40, *1,69 KG/M</t>
  </si>
  <si>
    <t>TUBO ACO CARBONO SEM COSTURA 3/4", E= *3,91 MM, SCHEDULE 80, *2,19 KG/M.</t>
  </si>
  <si>
    <t>TUBO ACO CARBONO SEM COSTURA 3", E= *5,49 MM, SCHEDULE 40, *11,28* KG/M</t>
  </si>
  <si>
    <t>153,19</t>
  </si>
  <si>
    <t>TUBO ACO CARBONO SEM COSTURA 4", E= *6,02 MM, SCHEDULE 40, *16,06 KG/M</t>
  </si>
  <si>
    <t>222,89</t>
  </si>
  <si>
    <t>TUBO ACO CARBONO SEM COSTURA 4", E= *8,56 MM, SCHEDULE 80, *22,31 KG/M</t>
  </si>
  <si>
    <t>318,65</t>
  </si>
  <si>
    <t>TUBO ACO CARBONO SEM COSTURA 5", E= *6,55 MM, SCHEDULE 40, *21,75* KG/M</t>
  </si>
  <si>
    <t>349,64</t>
  </si>
  <si>
    <t>TUBO ACO CARBONO SEM COSTURA 6", E= *10,97 MM, SCHEDULE 80, *42,56 KG/M</t>
  </si>
  <si>
    <t>600,79</t>
  </si>
  <si>
    <t>TUBO ACO CARBONO SEM COSTURA 6", E= 7,11 MM,  SCHEDULE 40, *28,26 KG/M</t>
  </si>
  <si>
    <t>393,58</t>
  </si>
  <si>
    <t>TUBO ACO CARBONO SEM COSTURA 8", E= *12,70 MM, SCHEDULE 80, *64,64 KG/M</t>
  </si>
  <si>
    <t>789,55</t>
  </si>
  <si>
    <t>TUBO ACO CARBONO SEM COSTURA 8", E= *6,35 MM,  SCHEDULE 20, *33,27 KG/M</t>
  </si>
  <si>
    <t>456,65</t>
  </si>
  <si>
    <t>TUBO ACO CARBONO SEM COSTURA 8", E= *7,04 MM, SCHEDULE 30, *36,75 KG/M</t>
  </si>
  <si>
    <t>498,16</t>
  </si>
  <si>
    <t>TUBO ACO CARBONO SEM COSTURA 8", E= *8,18 MM, SCHEDULE 40, *42,55 KG/M</t>
  </si>
  <si>
    <t>592,60</t>
  </si>
  <si>
    <t>TUBO ACO GALVANIZADO COM COSTURA, CLASSE LEVE, DN 100 MM ( 4"),  E = 3,75 MM,  *10,55* KG/M (NBR 5580)</t>
  </si>
  <si>
    <t>160,61</t>
  </si>
  <si>
    <t>TUBO ACO GALVANIZADO COM COSTURA, CLASSE LEVE, DN 15 MM ( 1/2"),  E = 2,25 MM,  *1,2* KG/M (NBR 5580)</t>
  </si>
  <si>
    <t>18,76</t>
  </si>
  <si>
    <t>TUBO ACO GALVANIZADO COM COSTURA, CLASSE LEVE, DN 20 MM ( 3/4"),  E = 2,25 MM,  *1,3* KG/M (NBR 5580)</t>
  </si>
  <si>
    <t>24,43</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</si>
  <si>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</si>
  <si>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</si>
  <si>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</si>
  <si>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52,83</t>
  </si>
  <si>
    <t>TUBO ACO GALVANIZADO COM COSTURA, CLASSE LEVE, DN 50 MM ( 2"),  E = 3,00 MM,  *4,40* KG/M (NBR 5580)</t>
  </si>
  <si>
    <t>68,94</t>
  </si>
  <si>
    <t>TUBO ACO GALVANIZADO COM COSTURA, CLASSE LEVE, DN 65 MM ( 2 1/2"),  E = 3,35 MM, * 6,23* KG/M (NBR 5580)</t>
  </si>
  <si>
    <t>96,46</t>
  </si>
  <si>
    <t>TUBO ACO GALVANIZADO COM COSTURA, CLASSE LEVE, DN 80 MM ( 3"),  E = 3,35 MM, *7,32* KG/M (NBR 5580)</t>
  </si>
  <si>
    <t>110,82</t>
  </si>
  <si>
    <t>TUBO ACO GALVANIZADO COM COSTURA, CLASSE MEDIA, DN 1.1/2", E = *3,25* MM, PESO *3,61* KG/M (NBR 5580)</t>
  </si>
  <si>
    <t>52,88</t>
  </si>
  <si>
    <t>TUBO ACO GALVANIZADO COM COSTURA, CLASSE MEDIA, DN 1.1/4", E = *3,25* MM, PESO *3,14* KG/M (NBR 5580)</t>
  </si>
  <si>
    <t>45,52</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</si>
  <si>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</si>
  <si>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</si>
  <si>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</si>
  <si>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94,63</t>
  </si>
  <si>
    <t>TUBO ACO GALVANIZADO COM COSTURA, CLASSE MEDIA, DN 2", E = *3,65* MM, PESO *5,10* KG/M (NBR 5580)</t>
  </si>
  <si>
    <t>76,26</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</si>
  <si>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</si>
  <si>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</si>
  <si>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</si>
  <si>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175,38</t>
  </si>
  <si>
    <t>TUBO ACO GALVANIZADO COM COSTURA, CLASSE MEDIA, DN 5", E = *5,40* MM, PESO *17,80* KG/M (NBR 5580)</t>
  </si>
  <si>
    <t>262,58</t>
  </si>
  <si>
    <t>TUBO ACO GALVANIZADO COM COSTURA, CLASSE MEDIA, DN 6", E = 4,85* MM, PESO 19,68* KG/M (NBR 5580)</t>
  </si>
  <si>
    <t>284,77</t>
  </si>
  <si>
    <t>TUBO ACO INDUSTRIAL DN 2" (50,8 MM) E=1,50MM, PESO= 1,8237 KG/M</t>
  </si>
  <si>
    <t>TUBO COLETOR DE ESGOTO PVC, JEI, DN 100 MM (NBR  7362)</t>
  </si>
  <si>
    <t>TUBO COLETOR DE ESGOTO PVC, JEI, DN 200 MM (NBR 7362)</t>
  </si>
  <si>
    <t>TUBO COLETOR DE ESGOTO PVC, JEI, DN 250 MM (NBR 7362)</t>
  </si>
  <si>
    <t>169,91</t>
  </si>
  <si>
    <t>TUBO COLETOR DE ESGOTO PVC, JEI, DN 300 MM (NBR 7362)</t>
  </si>
  <si>
    <t>274,43</t>
  </si>
  <si>
    <t>TUBO COLETOR DE ESGOTO PVC, JEI, DN 350 MM (NBR 7362)</t>
  </si>
  <si>
    <t>339,88</t>
  </si>
  <si>
    <t>TUBO COLETOR DE ESGOTO PVC, JEI, DN 400 MM (NBR 7362)</t>
  </si>
  <si>
    <t>440,23</t>
  </si>
  <si>
    <t>TUBO COLETOR DE ESGOTO, PVC, JEI, DN 150 MM  (NBR 7362)</t>
  </si>
  <si>
    <t>TUBO CORRUGADO PEAD, PAREDE DUPLA, INTERNA LISA, JEI, DN/DI *1000* MM, PARA SANEAMENTO</t>
  </si>
  <si>
    <t>1.754,89</t>
  </si>
  <si>
    <t>TUBO CORRUGADO PEAD, PAREDE DUPLA, INTERNA LISA, JEI, DN/DI *400* MM, PARA SANEAMENTO</t>
  </si>
  <si>
    <t>500,33</t>
  </si>
  <si>
    <t>TUBO CORRUGADO PEAD, PAREDE DUPLA, INTERNA LISA, JEI, DN/DI *800* MM, PARA SANEAMENTO</t>
  </si>
  <si>
    <t>1.320,30</t>
  </si>
  <si>
    <t>TUBO CORRUGADO PEAD, PAREDE DUPLA, INTERNA LISA, JEI, DN/DI 1200 MM, PARA SANEAMENTO</t>
  </si>
  <si>
    <t>2.754,28</t>
  </si>
  <si>
    <t>TUBO CORRUGADO PEAD, PAREDE DUPLA, INTERNA LISA, JEI, DN/DI 250 MM, PARA SANEAMENTO</t>
  </si>
  <si>
    <t>191,89</t>
  </si>
  <si>
    <t>TUBO CORRUGADO PEAD, PAREDE DUPLA, INTERNA LISA, JEI, DN/DI 300 MM, PARA SANEAMENTO</t>
  </si>
  <si>
    <t>226,96</t>
  </si>
  <si>
    <t>TUBO CORRUGADO PEAD, PAREDE DUPLA, INTERNA LISA, JEI, DN/DI 600 MM, PARA SANEAMENTO</t>
  </si>
  <si>
    <t>935,58</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</si>
  <si>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</si>
  <si>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</si>
  <si>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</si>
  <si>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</si>
  <si>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</si>
  <si>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</si>
  <si>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70,01</t>
  </si>
  <si>
    <t>TUBO CPVC, SOLDAVEL, 73 MM, AGUA QUENTE PREDIAL (NBR 15884)</t>
  </si>
  <si>
    <t>107,53</t>
  </si>
  <si>
    <t>TUBO CPVC, SOLDAVEL, 89 MM, AGUA QUENTE PREDIAL (NBR 15884)</t>
  </si>
  <si>
    <t>170,40</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</si>
  <si>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</si>
  <si>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</si>
  <si>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</si>
  <si>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104,62</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</si>
  <si>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</si>
  <si>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</si>
  <si>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</si>
  <si>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72,35</t>
  </si>
  <si>
    <t>TUBO DE BORRACHA ELASTOMERICA FLEXIVEL, PRETA, PARA ISOLAMENTO TERMICO DE TUBULACAO, DN 2 1/8" (54 MM), E= 32 MM, COEFICIENTE DE CONDUTIVIDADE TERMICA 0,036W/mK, VAPOR DE AGUA MAIOR OU IGUAL A 10.000</t>
  </si>
  <si>
    <t>125,20</t>
  </si>
  <si>
    <t>TUBO DE BORRACHA ELASTOMERICA FLEXIVEL, PRETA, PARA ISOLAMENTO TERMICO DE TUBULACAO, DN 2 5/8" (*64* MM), E= *32* MM, COEFICIENTE DE CONDUTIVIDADE TERMICA 0,036W/MK, VAPOR DE AGUA MAIOR OU IGUAL A 10.000</t>
  </si>
  <si>
    <t>126,97</t>
  </si>
  <si>
    <t>TUBO DE BORRACHA ELASTOMERICA FLEXIVEL, PRETA, PARA ISOLAMENTO TERMICO DE TUBULACAO, DN 3/4" (18 MM), E= 32 MM, COEFICIENTE DE CONDUTIVIDADE TERMICA 0,036W/mK, VAPOR DE AGUA MAIOR OU IGUAL A 10.000</t>
  </si>
  <si>
    <t>69,47</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</si>
  <si>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</si>
  <si>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</si>
  <si>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</si>
  <si>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55,84</t>
  </si>
  <si>
    <t>TUBO DE COBRE CLASSE "A", DN = 1 " (28 MM), PARA INSTALACOES DE MEDIA PRESSAO PARA GASES COMBUSTIVEIS E MEDICINAIS</t>
  </si>
  <si>
    <t>TUBO DE COBRE CLASSE "A", DN = 1 1/2 " (42 MM), PARA INSTALACOES DE MEDIA PRESSAO PARA GASES COMBUSTIVEIS E MEDICINAIS</t>
  </si>
  <si>
    <t>111,82</t>
  </si>
  <si>
    <t>TUBO DE COBRE CLASSE "A", DN = 1 1/4 " (35 MM), PARA INSTALACOES DE MEDIA PRESSAO PARA GASES COMBUSTIVEIS E MEDICINAIS</t>
  </si>
  <si>
    <t>92,94</t>
  </si>
  <si>
    <t>TUBO DE COBRE CLASSE "A", DN = 1/2 " (15 MM), PARA INSTALACOES DE MEDIA PRESSAO PARA GASES COMBUSTIVEIS E MEDICINAIS</t>
  </si>
  <si>
    <t>TUBO DE COBRE CLASSE "A", DN = 2 1/2 " (66 MM), PARA INSTALACOES DE MEDIA PRESSAO PARA GASES COMBUSTIVEIS E MEDICINAIS</t>
  </si>
  <si>
    <t>205,84</t>
  </si>
  <si>
    <t>TUBO DE COBRE CLASSE "A", DN = 3 " (79 MM), PARA INSTALACOES DE MEDIA PRESSAO PARA GASES COMBUSTIVEIS E MEDICINAIS</t>
  </si>
  <si>
    <t>303,26</t>
  </si>
  <si>
    <t>TUBO DE COBRE CLASSE "A", DN = 3/4 " (22 MM), PARA INSTALACOES DE MEDIA PRESSAO PARA GASES COMBUSTIVEIS E MEDICINAIS</t>
  </si>
  <si>
    <t>TUBO DE COBRE CLASSE "A", DN = 4 " (104 MM), PARA INSTALACOES DE MEDIA PRESSAO PARA GASES COMBUSTIVEIS E MEDICINAIS</t>
  </si>
  <si>
    <t>459,81</t>
  </si>
  <si>
    <t>TUBO DE COBRE CLASSE "E", DN = 104 MM, PARA INSTALACAO HIDRAULICA PREDIAL</t>
  </si>
  <si>
    <t>364,09</t>
  </si>
  <si>
    <t>TUBO DE COBRE CLASSE "E", DN = 15 MM, PARA INSTALACAO HIDRAULICA PREDIAL</t>
  </si>
  <si>
    <t>TUBO DE COBRE CLASSE "E", DN = 22 MM, PARA INSTALACAO HIDRAULICA PREDIAL</t>
  </si>
  <si>
    <t>TUBO DE COBRE CLASSE "E", DN = 28 MM, PARA INSTALACAO HIDRAULICA PREDIAL</t>
  </si>
  <si>
    <t>42,15</t>
  </si>
  <si>
    <t>TUBO DE COBRE CLASSE "E", DN = 35 MM, PARA INSTALACAO HIDRAULICA PREDIAL</t>
  </si>
  <si>
    <t>61,22</t>
  </si>
  <si>
    <t>TUBO DE COBRE CLASSE "E", DN = 42 MM, PARA INSTALACAO HIDRAULICA PREDIAL</t>
  </si>
  <si>
    <t>82,67</t>
  </si>
  <si>
    <t>TUBO DE COBRE CLASSE "E", DN = 54 MM, PARA INSTALACAO HIDRAULICA PREDIAL</t>
  </si>
  <si>
    <t>119,89</t>
  </si>
  <si>
    <t>TUBO DE COBRE CLASSE "E", DN = 66 MM, PARA INSTALACAO HIDRAULICA PREDIAL</t>
  </si>
  <si>
    <t>TUBO DE COBRE CLASSE "E", DN = 79 MM, PARA INSTALACAO HIDRAULICA PREDIAL</t>
  </si>
  <si>
    <t>246,91</t>
  </si>
  <si>
    <t>TUBO DE COBRE CLASSE "I", DN = 1 " (28 MM), PARA INSTALACOES INDUSTRIAIS DE ALTA PRESSAO E VAPOR</t>
  </si>
  <si>
    <t>81,10</t>
  </si>
  <si>
    <t>TUBO DE COBRE CLASSE "I", DN = 1 1/2 " (42 MM), PARA INSTALACOES INDUSTRIAIS DE ALTA PRESSAO E VAPOR</t>
  </si>
  <si>
    <t>142,53</t>
  </si>
  <si>
    <t>TUBO DE COBRE CLASSE "I", DN = 1 1/4 " (35 MM), PARA INSTALACOES INDUSTRIAIS DE ALTA PRESSAO E VAPOR</t>
  </si>
  <si>
    <t>117,30</t>
  </si>
  <si>
    <t>TUBO DE COBRE CLASSE "I", DN = 1/2 " (15 MM), PARA INSTALACOES INDUSTRIAIS DE ALTA PRESSAO E VAPOR</t>
  </si>
  <si>
    <t>35,91</t>
  </si>
  <si>
    <t>TUBO DE COBRE CLASSE "I", DN = 2 " (54 MM), PARA INSTALACOES INDUSTRIAIS DE ALTA PRESSAO E VAPOR</t>
  </si>
  <si>
    <t>197,39</t>
  </si>
  <si>
    <t>TUBO DE COBRE CLASSE "I", DN = 2 1/2 " (66 MM), PARA INSTALACOES INDUSTRIAIS DE ALTA PRESSAO E VAPOR</t>
  </si>
  <si>
    <t>256,10</t>
  </si>
  <si>
    <t>TUBO DE COBRE CLASSE "I", DN = 3 " (79 MM), PARA INSTALACOES INDUSTRIAIS DE ALTA PRESSAO E VAPOR</t>
  </si>
  <si>
    <t>379,30</t>
  </si>
  <si>
    <t>TUBO DE COBRE CLASSE "I", DN = 3/4 " (22 MM), PARA INSTALACOES INDUSTRIAIS DE ALTA PRESSAO E VAPOR</t>
  </si>
  <si>
    <t>TUBO DE COBRE CLASSE "I", DN = 4" (104 MM), PARA INSTALACOES INDUSTRIAIS DE ALTA PRESSAO E VAPOR</t>
  </si>
  <si>
    <t>558,32</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</si>
  <si>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</si>
  <si>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</si>
  <si>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</si>
  <si>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</si>
  <si>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</si>
  <si>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</si>
  <si>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</si>
  <si>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</si>
  <si>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</si>
  <si>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156,50</t>
  </si>
  <si>
    <t>TUBO DE CONCRETO ARMADO PARA AGUAS PLUVIAIS, CLASSE PA-1, COM ENCAIXE PONTA E BOLSA, DIAMETRO NOMINAL DE 1000 MM</t>
  </si>
  <si>
    <t>TUBO DE CONCRETO ARMADO PARA AGUAS PLUVIAIS, CLASSE PA-1, COM ENCAIXE PONTA E BOLSA, DIAMETRO NOMINAL DE 1100 MM</t>
  </si>
  <si>
    <t>427,41</t>
  </si>
  <si>
    <t>TUBO DE CONCRETO ARMADO PARA AGUAS PLUVIAIS, CLASSE PA-1, COM ENCAIXE PONTA E BOLSA, DIAMETRO NOMINAL DE 1200 MM</t>
  </si>
  <si>
    <t>455,69</t>
  </si>
  <si>
    <t>TUBO DE CONCRETO ARMADO PARA AGUAS PLUVIAIS, CLASSE PA-1, COM ENCAIXE PONTA E BOLSA, DIAMETRO NOMINAL DE 1500 MM</t>
  </si>
  <si>
    <t>660,19</t>
  </si>
  <si>
    <t>TUBO DE CONCRETO ARMADO PARA AGUAS PLUVIAIS, CLASSE PA-1, COM ENCAIXE PONTA E BOLSA, DIAMETRO NOMINAL DE 2000 MM</t>
  </si>
  <si>
    <t>1.829,39</t>
  </si>
  <si>
    <t>TUBO DE CONCRETO ARMADO PARA AGUAS PLUVIAIS, CLASSE PA-1, COM ENCAIXE PONTA E BOLSA, DIAMETRO NOMINAL DE 300 MM</t>
  </si>
  <si>
    <t>TUBO DE CONCRETO ARMADO PARA AGUAS PLUVIAIS, CLASSE PA-1, COM ENCAIXE PONTA E BOLSA, DIAMETRO NOMINAL DE 400 MM</t>
  </si>
  <si>
    <t>80,88</t>
  </si>
  <si>
    <t>TUBO DE CONCRETO ARMADO PARA AGUAS PLUVIAIS, CLASSE PA-1, COM ENCAIXE PONTA E BOLSA, DIAMETRO NOMINAL DE 500 MM</t>
  </si>
  <si>
    <t>96,66</t>
  </si>
  <si>
    <t>TUBO DE CONCRETO ARMADO PARA AGUAS PLUVIAIS, CLASSE PA-1, COM ENCAIXE PONTA E BOLSA, DIAMETRO NOMINAL DE 700 MM</t>
  </si>
  <si>
    <t>213,31</t>
  </si>
  <si>
    <t>TUBO DE CONCRETO ARMADO PARA AGUAS PLUVIAIS, CLASSE PA-1, COM ENCAIXE PONTA E BOLSA, DIAMETRO NOMINAL DE 800 MM</t>
  </si>
  <si>
    <t>260,39</t>
  </si>
  <si>
    <t>TUBO DE CONCRETO ARMADO PARA AGUAS PLUVIAIS, CLASSE PA-1, COM ENCAIXE PONTA E BOLSA, DIAMETRO NOMINAL DE 900 MM</t>
  </si>
  <si>
    <t>299,19</t>
  </si>
  <si>
    <t>TUBO DE CONCRETO ARMADO PARA AGUAS PLUVIAIS, CLASSE PA-2, COM ENCAIXE PONTA E BOLSA, DIAMETRO NOMINAL DE 1000 MM</t>
  </si>
  <si>
    <t>335,35</t>
  </si>
  <si>
    <t>TUBO DE CONCRETO ARMADO PARA AGUAS PLUVIAIS, CLASSE PA-2, COM ENCAIXE PONTA E BOLSA, DIAMETRO NOMINAL DE 1100 MM</t>
  </si>
  <si>
    <t>462,92</t>
  </si>
  <si>
    <t>TUBO DE CONCRETO ARMADO PARA AGUAS PLUVIAIS, CLASSE PA-2, COM ENCAIXE PONTA E BOLSA, DIAMETRO NOMINAL DE 1200 MM</t>
  </si>
  <si>
    <t>491,85</t>
  </si>
  <si>
    <t>TUBO DE CONCRETO ARMADO PARA AGUAS PLUVIAIS, CLASSE PA-2, COM ENCAIXE PONTA E BOLSA, DIAMETRO NOMINAL DE 1500 MM</t>
  </si>
  <si>
    <t>706,22</t>
  </si>
  <si>
    <t>TUBO DE CONCRETO ARMADO PARA AGUAS PLUVIAIS, CLASSE PA-2, COM ENCAIXE PONTA E BOLSA, DIAMETRO NOMINAL DE 2000 MM</t>
  </si>
  <si>
    <t>2.051,59</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</si>
  <si>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</si>
  <si>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</si>
  <si>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</si>
  <si>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</si>
  <si>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135,78</t>
  </si>
  <si>
    <t>TUBO DE CONCRETO ARMADO PARA AGUAS PLUVIAIS, CLASSE PA-2, COM ENCAIXE PONTA E BOLSA, DIAMETRO NOMINAL DE 700 MM</t>
  </si>
  <si>
    <t>207,78</t>
  </si>
  <si>
    <t>TUBO DE CONCRETO ARMADO PARA AGUAS PLUVIAIS, CLASSE PA-2, COM ENCAIXE PONTA E BOLSA, DIAMETRO NOMINAL DE 800 MM</t>
  </si>
  <si>
    <t>TUBO DE CONCRETO ARMADO PARA AGUAS PLUVIAIS, CLASSE PA-2, COM ENCAIXE PONTA E BOLSA, DIAMETRO NOMINAL DE 900 MM</t>
  </si>
  <si>
    <t>302,47</t>
  </si>
  <si>
    <t>TUBO DE CONCRETO ARMADO PARA AGUAS PLUVIAIS, CLASSE PA-3, COM ENCAIXE PONTA E BOLSA, DIAMETRO NOMINAL DE 1000 MM</t>
  </si>
  <si>
    <t>TUBO DE CONCRETO ARMADO PARA AGUAS PLUVIAIS, CLASSE PA-3, COM ENCAIXE PONTA E BOLSA, DIAMETRO NOMINAL DE 1100 MM</t>
  </si>
  <si>
    <t>562,21</t>
  </si>
  <si>
    <t>TUBO DE CONCRETO ARMADO PARA AGUAS PLUVIAIS, CLASSE PA-3, COM ENCAIXE PONTA E BOLSA, DIAMETRO NOMINAL DE 1200 MM</t>
  </si>
  <si>
    <t>679,78</t>
  </si>
  <si>
    <t>TUBO DE CONCRETO ARMADO PARA AGUAS PLUVIAIS, CLASSE PA-3, COM ENCAIXE PONTA E BOLSA, DIAMETRO NOMINAL DE 1500 MM</t>
  </si>
  <si>
    <t>1.032,37</t>
  </si>
  <si>
    <t>TUBO DE CONCRETO ARMADO PARA AGUAS PLUVIAIS, CLASSE PA-3, COM ENCAIXE PONTA E BOLSA, DIAMETRO NOMINAL DE 400 MM</t>
  </si>
  <si>
    <t>124,93</t>
  </si>
  <si>
    <t>TUBO DE CONCRETO ARMADO PARA AGUAS PLUVIAIS, CLASSE PA-3, COM ENCAIXE PONTA E BOLSA, DIAMETRO NOMINAL DE 500 MM</t>
  </si>
  <si>
    <t>168,33</t>
  </si>
  <si>
    <t>TUBO DE CONCRETO ARMADO PARA AGUAS PLUVIAIS, CLASSE PA-3, COM ENCAIXE PONTA E BOLSA, DIAMETRO NOMINAL DE 600 MM</t>
  </si>
  <si>
    <t>203,84</t>
  </si>
  <si>
    <t>TUBO DE CONCRETO ARMADO PARA AGUAS PLUVIAIS, CLASSE PA-3, COM ENCAIXE PONTA E BOLSA, DIAMETRO NOMINAL DE 700 MM</t>
  </si>
  <si>
    <t>351,13</t>
  </si>
  <si>
    <t>TUBO DE CONCRETO ARMADO PARA AGUAS PLUVIAIS, CLASSE PA-3, COM ENCAIXE PONTA E BOLSA, DIAMETRO NOMINAL DE 800 MM</t>
  </si>
  <si>
    <t>365,86</t>
  </si>
  <si>
    <t>TUBO DE CONCRETO ARMADO PARA AGUAS PLUVIAIS, CLASSE PA-3, COM ENCAIXE PONTA E BOLSA, DIAMETRO NOMINAL DE 900 MM</t>
  </si>
  <si>
    <t>391,90</t>
  </si>
  <si>
    <t>TUBO DE CONCRETO ARMADO PARA ESGOTO SANITARIO, CLASSE EA-2, COM ENCAIXE PONTA E BOLSA, COM JUNTA ELASTICA, DIAMETRO NOMINAL DE 1000 MM</t>
  </si>
  <si>
    <t>612,84</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</si>
  <si>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</si>
  <si>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</si>
  <si>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</si>
  <si>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243,29</t>
  </si>
  <si>
    <t>TUBO DE CONCRETO ARMADO PARA ESGOTO SANITARIO, CLASSE EA-2, COM ENCAIXE PONTA E BOLSA, COM JUNTA ELASTICA, DIAMETRO NOMINAL DE 600 MM</t>
  </si>
  <si>
    <t>298,53</t>
  </si>
  <si>
    <t>TUBO DE CONCRETO ARMADO PARA ESGOTO SANITARIO, CLASSE EA-2, COM ENCAIXE PONTA E BOLSA, COM JUNTA ELASTICA, DIAMETRO NOMINAL DE 700 MM</t>
  </si>
  <si>
    <t>389,93</t>
  </si>
  <si>
    <t>TUBO DE CONCRETO ARMADO PARA ESGOTO SANITARIO, CLASSE EA-2, COM ENCAIXE PONTA E BOLSA, COM JUNTA ELASTICA, DIAMETRO NOMINAL DE 800 MM</t>
  </si>
  <si>
    <t>398,54</t>
  </si>
  <si>
    <t>TUBO DE CONCRETO ARMADO PARA ESGOTO SANITARIO, CLASSE EA-2, COM ENCAIXE PONTA E BOLSA, COM JUNTA ELASTICA, DIAMETRO NOMINAL DE 900 MM</t>
  </si>
  <si>
    <t>604,30</t>
  </si>
  <si>
    <t>TUBO DE CONCRETO ARMADO PARA ESGOTO SANITARIO, CLASSE EA-3, COM ENCAIXE PONTA E BOLSA, COM JUNTA ELASTICA, DIAMETRO NOMINAL DE 1000 MM</t>
  </si>
  <si>
    <t>782,50</t>
  </si>
  <si>
    <t>TUBO DE CONCRETO ARMADO PARA ESGOTO SANITARIO, CLASSE EA-3, COM ENCAIXE PONTA E BOLSA, COM JUNTA ELASTICA, DIAMETRO NOMINAL DE 400 MM</t>
  </si>
  <si>
    <t>155,18</t>
  </si>
  <si>
    <t>TUBO DE CONCRETO ARMADO PARA ESGOTO SANITARIO, CLASSE EA-3, COM ENCAIXE PONTA E BOLSA, COM JUNTA ELASTICA, DIAMETRO NOMINAL DE 500 MM</t>
  </si>
  <si>
    <t>323,52</t>
  </si>
  <si>
    <t>TUBO DE CONCRETO ARMADO PARA ESGOTO SANITARIO, CLASSE EA-3, COM ENCAIXE PONTA E BOLSA, COM JUNTA ELASTICA, DIAMETRO NOMINAL DE 600 MM</t>
  </si>
  <si>
    <t>342,59</t>
  </si>
  <si>
    <t>TUBO DE CONCRETO ARMADO PARA ESGOTO SANITARIO, CLASSE EA-3, COM ENCAIXE PONTA E BOLSA, COM JUNTA ELASTICA, DIAMETRO NOMINAL DE 700 MM</t>
  </si>
  <si>
    <t>447,14</t>
  </si>
  <si>
    <t>TUBO DE CONCRETO ARMADO PARA ESGOTO SANITARIO, CLASSE EA-3, COM ENCAIXE PONTA E BOLSA, COM JUNTA ELASTICA, DIAMETRO NOMINAL DE 800 MM</t>
  </si>
  <si>
    <t>489,88</t>
  </si>
  <si>
    <t>TUBO DE CONCRETO ARMADO PARA ESGOTO SANITARIO, CLASSE EA-3, COM ENCAIXE PONTA E BOLSA, COM JUNTA ELASTICA, DIAMETRO NOMINAL DE 900 MM</t>
  </si>
  <si>
    <t>693,72</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</si>
  <si>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</si>
  <si>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</si>
  <si>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</si>
  <si>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40,32</t>
  </si>
  <si>
    <t>TUBO DE CONCRETO SIMPLES PARA AGUAS PLUVIAIS, CLASSE PS1, COM ENCAIXE MACHO E FEMEA, DIAMETRO NOMINAL DE 500 MM</t>
  </si>
  <si>
    <t>58,61</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</si>
  <si>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</si>
  <si>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</si>
  <si>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</si>
  <si>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34,70</t>
  </si>
  <si>
    <t>TUBO DE CONCRETO SIMPLES PARA AGUAS PLUVIAIS, CLASSE PS1, COM ENCAIXE PONTA E BOLSA, DIAMETRO NOMINAL DE 400 MM</t>
  </si>
  <si>
    <t>41,00</t>
  </si>
  <si>
    <t>TUBO DE CONCRETO SIMPLES PARA AGUAS PLUVIAIS, CLASSE PS1, COM ENCAIXE PONTA E BOLSA, DIAMETRO NOMINAL DE 500 MM</t>
  </si>
  <si>
    <t>61,02</t>
  </si>
  <si>
    <t>TUBO DE CONCRETO SIMPLES PARA AGUAS PLUVIAIS, CLASSE PS1, COM ENCAIXE PONTA E BOLSA, DIAMETRO NOMINAL DE 600 MM</t>
  </si>
  <si>
    <t>73,05</t>
  </si>
  <si>
    <t>TUBO DE CONCRETO SIMPLES PARA AGUAS PLUVIAIS, CLASSE PS2, COM ENCAIXE PONTA E BOLSA, DIAMETRO NOMINAL DE 200 MM</t>
  </si>
  <si>
    <t>TUBO DE CONCRETO SIMPLES PARA AGUAS PLUVIAIS, CLASSE PS2, COM ENCAIXE PONTA E BOLSA, DIAMETRO NOMINAL DE 300 MM</t>
  </si>
  <si>
    <t>40,79</t>
  </si>
  <si>
    <t>TUBO DE CONCRETO SIMPLES PARA AGUAS PLUVIAIS, CLASSE PS2, COM ENCAIXE PONTA E BOLSA, DIAMETRO NOMINAL DE 400 MM</t>
  </si>
  <si>
    <t>45,01</t>
  </si>
  <si>
    <t>TUBO DE CONCRETO SIMPLES PARA AGUAS PLUVIAIS, CLASSE PS2, COM ENCAIXE PONTA E BOLSA, DIAMETRO NOMINAL DE 500 MM</t>
  </si>
  <si>
    <t>63,84</t>
  </si>
  <si>
    <t>TUBO DE CONCRETO SIMPLES PARA AGUAS PLUVIAIS, CLASSE PS2, COM ENCAIXE PONTA E BOLSA, DIAMETRO NOMINAL DE 600 MM</t>
  </si>
  <si>
    <t>TUBO DE CONCRETO SIMPLES PARA ESGOTO SANITARIO, CLASSE ES, COM ENCAIXE PONTA E BOLSA, COM JUNTA ELASTICA, DIAMETRO NOMINAL DE 400 MM</t>
  </si>
  <si>
    <t>65,64</t>
  </si>
  <si>
    <t>TUBO DE CONCRETO SIMPLES PARA ESGOTO SANITARIO, CLASSE ES, COM ENCAIXE PONTA E BOLSA, COM JUNTA ELASTICA, DIAMETRO NOMINAL DE 500 MM</t>
  </si>
  <si>
    <t>79,71</t>
  </si>
  <si>
    <t>TUBO DE CONCRETO SIMPLES PARA ESGOTO SANITARIO, CLASSE ES, COM ENCAIXE PONTA E BOLSA, COM JUNTA ELASTICA, DIAMETRO NOMINAL DE 600 MM</t>
  </si>
  <si>
    <t>107,85</t>
  </si>
  <si>
    <t>TUBO DE CONCRETO SIMPLES POROSO PARA DRENAGEM (DRENO POROSO), COM ENCAIXE MACHO E FEMEA, DIAMETRO NOMINAL DE 200 MM</t>
  </si>
  <si>
    <t>TUBO DE CONCRETO SIMPLES POROSO PARA DRENAGEM (DRENO POROSO), COM ENCAIXE MACHO E FEMEA, DIAMETRO NOMINAL DE 300 MM</t>
  </si>
  <si>
    <t>28,13</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</si>
  <si>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</si>
  <si>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</si>
  <si>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</si>
  <si>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</si>
  <si>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</si>
  <si>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</si>
  <si>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</si>
  <si>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</si>
  <si>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</si>
  <si>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</si>
  <si>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</si>
  <si>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</si>
  <si>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</si>
  <si>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</si>
  <si>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</si>
  <si>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</si>
  <si>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3.734,13</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</si>
  <si>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</si>
  <si>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</si>
  <si>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6.549,10</t>
  </si>
  <si>
    <t>TUBO DE POLIETILENO DE ALTA DENSIDADE, PEAD, PE-80, DE = 1400 MM X 42,9 MM PAREDE, (SDR 32,25 - PN 04 ) PARA REDE DE AGUA OU ESGOTO (NBR 15561)</t>
  </si>
  <si>
    <t>8.936,50</t>
  </si>
  <si>
    <t>TUBO DE POLIETILENO DE ALTA DENSIDADE, PEAD, PE-80, DE = 160 MM X 14,6 MM PAREDE, (SDR 11 - PN 12,5 ) PARA REDE DE AGUA OU ESGOTO (NBR 15561)</t>
  </si>
  <si>
    <t>196,44</t>
  </si>
  <si>
    <t>TUBO DE POLIETILENO DE ALTA DENSIDADE, PEAD, PE-80, DE = 1600 MM X 49,0 MM PAREDE, ( SDR 32,25 - PN 04 ) PARA REDE DE AGUA OU ESGOTO (NBR 15561)</t>
  </si>
  <si>
    <t>8.477,33</t>
  </si>
  <si>
    <t>TUBO DE POLIETILENO DE ALTA DENSIDADE, PEAD, PE-80, DE = 900 MM X 34,7 MM PAREDE, ( SDR 26 - PN 05 ) PARA REDE DE AGUA OU ESGOTO (NBR 15561)</t>
  </si>
  <si>
    <t>3.386,83</t>
  </si>
  <si>
    <t>TUBO DE POLIETILENO DE ALTA DENSIDADE, PEAD, PE-80, DE= 200 MM X 18,2 MM PAREDE, ( SDR 11 - PN 12,5 ) PARA REDE DE AGUA OU ESGOTO (NBR 15561)</t>
  </si>
  <si>
    <t>306,23</t>
  </si>
  <si>
    <t>TUBO DE POLIETILENO DE ALTA DENSIDADE, PEAD, PE-80, DE= 315 MM X 28,7 MM PAREDE, ( SDR 11 - PN 12,5 ) PARA REDE DE AGUA OU ESGOTO (NBR 15561)</t>
  </si>
  <si>
    <t>750,35</t>
  </si>
  <si>
    <t>TUBO DE POLIETILENO DE ALTA DENSIDADE, PEAD, PE-80, DE= 400 MM X 36,4 MM PAREDE, ( SDR 11 - PN 12,5 ) PARA REDE DE AGUA OU ESGOTO (NBR 15561)</t>
  </si>
  <si>
    <t>1.208,54</t>
  </si>
  <si>
    <t>TUBO DE POLIETILENO DE ALTA DENSIDADE, PEAD, PE-80, DE= 50 MM X 4,6 MM PAREDE, (SDR 11 - PN 12,5) PARA REDE DE AGUA OU ESGOTO (NBR 15561)</t>
  </si>
  <si>
    <t>TUBO DE POLIETILENO DE ALTA DENSIDADE, PEAD, PE-80, DE= 500 MM X 45,5 MM PAREDE, ( SDR 11 - PN 12,5 ) PARA REDE DE AGUA OU ESGOTO (NBR 15561)</t>
  </si>
  <si>
    <t>2.121,76</t>
  </si>
  <si>
    <t>TUBO DE POLIETILENO DE ALTA DENSIDADE, PEAD, PE-80, DE= 630 MM X 57,3 MM PAREDE (SDR 11 - PN 12,5 ) PARA REDE DE AGUA OU ESGOTO (NBR 15561)</t>
  </si>
  <si>
    <t>3.155,65</t>
  </si>
  <si>
    <t>TUBO DE POLIETILENO DE ALTA DENSIDADE, PEAD, PE-80, DE= 730 MM X 34,1 MM PAREDE, ( SDR 21 - PN 06 ) PARA REDE DE AGUA OU ESGOTO (NBR 15561)</t>
  </si>
  <si>
    <t>1.582,48</t>
  </si>
  <si>
    <t>TUBO DE POLIETILENO DE ALTA DENSIDADE, PEAD, PE-80, DE= 75 MM X 6,9 MM PAREDE, ( SRD 11 - PN 12,5 ) PARA REDE DE AGUA OU ESGOTO (NBR 15561)</t>
  </si>
  <si>
    <t>43,60</t>
  </si>
  <si>
    <t>TUBO DE POLIETILENO DE ALTA DENSIDADE, PEAD, PE-80, DE= 800 MM X 30,8 MM PAREDE, ( SDR 26 - PN 05 ) PARA REDE DE AGUA OU ESGOTO (NBR 15561)</t>
  </si>
  <si>
    <t>2.064,60</t>
  </si>
  <si>
    <t>TUBO DE PVC, PBL, TIPO LEVE, DN = 125 MM,  PARA VENTILACAO</t>
  </si>
  <si>
    <t>TUBO DE PVC, PBL, TIPO LEVE, DN = 250 MM,  PARA VENTILACAO</t>
  </si>
  <si>
    <t>TUBO DE PVC, PBL, TIPO LEVE, DN = 300 MM,  PARA VENTILACAO</t>
  </si>
  <si>
    <t>82,28</t>
  </si>
  <si>
    <t>TUBO DE PVC, PBL, TIPO LEVE, DN = 400 MM,  PARA VENTILACAO</t>
  </si>
  <si>
    <t>196,40</t>
  </si>
  <si>
    <t>TUBO DE REVESTIMENTO, EM ACO, CORPO SCHEDULE 40, PONTEIRA SCHEDULE 80, ROSQUEAVEL E SEGMENTADO PARA PERFURACAO,  DIAMETRO 6'' (200 MM) (COLETADO CAIXA)</t>
  </si>
  <si>
    <t>524,45</t>
  </si>
  <si>
    <t>TUBO DE REVESTIMENTO, EM ACO, CORPO SCHEDULE 40, PONTEIRA SCHEDULE 80, ROSQUEAVEL E SEGMENTADO PARA PERFURACAO, DIAMETRO 10'' (310 MM)</t>
  </si>
  <si>
    <t>2.348,73</t>
  </si>
  <si>
    <t>TUBO DE REVESTIMENTO, EM ACO, CORPO SCHEDULE 40, PONTEIRA SCHEDULE 80, ROSQUEAVEL E SEGMENTADO PARA PERFURACAO, DIAMETRO 12" (320 MM)</t>
  </si>
  <si>
    <t>2.880,49</t>
  </si>
  <si>
    <t>TUBO DE REVESTIMENTO, EM ACO, CORPO SCHEDULE 40, PONTEIRA SCHEDULE 80, ROSQUEAVEL E SEGMENTADO PARA PERFURACAO, DIAMETRO 14'' (400 MM)</t>
  </si>
  <si>
    <t>3.338,72</t>
  </si>
  <si>
    <t>TUBO DE REVESTIMENTO, EM ACO, CORPO SCHEDULE 40, PONTEIRA SCHEDULE 80, ROSQUEAVEL E SEGMENTADO PARA PERFURACAO, DIAMETRO 16'' (450 MM)</t>
  </si>
  <si>
    <t>4.409,98</t>
  </si>
  <si>
    <t>TUBO DE REVESTIMENTO, EM ACO, CORPO SCHEDULE 40, PONTEIRA SCHEDULE 80, ROSQUEAVEL E SEGMENTADO PARA PERFURACAO, DIAMETRO 4'' (450 MM)</t>
  </si>
  <si>
    <t>781,65</t>
  </si>
  <si>
    <t>TUBO DE REVESTIMENTO, EM ACO, CORPO SCHEDULE 40, PONTEIRA SCHEDULE 80, ROSQUEAVEL E SEGMENTADO PARA PERFURACAO, DIAMETRO 6'' (200 MM)</t>
  </si>
  <si>
    <t>1.088,63</t>
  </si>
  <si>
    <t>TUBO DE REVESTIMENTO, EM ACO, CORPO SCHEDULE 40, PONTEIRA SCHEDULE 80, ROSQUEAVEL E SEGMENTADO PARA PERFURACAO, DIAMETRO 8'' (450 MM)</t>
  </si>
  <si>
    <t>1.550,16</t>
  </si>
  <si>
    <t>TUBO DRENO, CORRUGADO, ESPIRALADO, FLEXIVEL, PERFURADO, EM POLIETILENO DE ALTA DENSIDADE (PEAD), DN *160* MM, (6") PARA DRENAGEM - EM BARRA (NORMA DNIT 093/2006 - EM)</t>
  </si>
  <si>
    <t>19,08</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</si>
  <si>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</si>
  <si>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</si>
  <si>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</si>
  <si>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</si>
  <si>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</si>
  <si>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</si>
  <si>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</si>
  <si>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</si>
  <si>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</si>
  <si>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</si>
  <si>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</si>
  <si>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32,53</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</si>
  <si>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</si>
  <si>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</si>
  <si>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</si>
  <si>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</si>
  <si>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</si>
  <si>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</si>
  <si>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</si>
  <si>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</si>
  <si>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67,11</t>
  </si>
  <si>
    <t>TUBO PPR, CLASSE PN 12, DN 90 MM</t>
  </si>
  <si>
    <t>TUBO PPR, CLASSE PN 25, DN 110 MM, PARA AGUA QUENTE E FRIA PREDIAL</t>
  </si>
  <si>
    <t>189,42</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</si>
  <si>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</si>
  <si>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</si>
  <si>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</si>
  <si>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</si>
  <si>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</si>
  <si>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</si>
  <si>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</si>
  <si>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94,18</t>
  </si>
  <si>
    <t>TUBO PPR, CLASSE PN 25, DN 90 MM, PARA AGUA QUENTE E FRIA PREDIAL</t>
  </si>
  <si>
    <t>139,43</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</si>
  <si>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</si>
  <si>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</si>
  <si>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</si>
  <si>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</si>
  <si>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51,46</t>
  </si>
  <si>
    <t>TUBO PVC CORRUGADO, PAREDE DUPLA, JE, DN 200 MM, REDE COLETORA ESGOTO</t>
  </si>
  <si>
    <t>84,21</t>
  </si>
  <si>
    <t>TUBO PVC CORRUGADO, PAREDE DUPLA, JE, DN 250 MM, REDE COLETORA ESGOTO</t>
  </si>
  <si>
    <t>139,31</t>
  </si>
  <si>
    <t>TUBO PVC CORRUGADO, PAREDE DUPLA, JE, DN 300 MM, REDE COLETORA ESGOTO</t>
  </si>
  <si>
    <t>194,13</t>
  </si>
  <si>
    <t>TUBO PVC CORRUGADO, PAREDE DUPLA, JE, DN 350 MM, REDE COLETORA ESGOTO</t>
  </si>
  <si>
    <t>273,92</t>
  </si>
  <si>
    <t>TUBO PVC CORRUGADO, PAREDE DUPLA, JE, DN 400 MM, REDE COLETORA ESGOTO</t>
  </si>
  <si>
    <t>317,62</t>
  </si>
  <si>
    <t>TUBO PVC DE REVESTIMENTO GEOMECANICO NERVURADO REFORCADO, DN = 150 MM, COMPRIMENTO = 2 M</t>
  </si>
  <si>
    <t>130,00</t>
  </si>
  <si>
    <t>TUBO PVC DE REVESTIMENTO GEOMECANICO NERVURADO REFORCADO, DN = 200 MM, COMPRIMENTO = 2 M</t>
  </si>
  <si>
    <t>231,18</t>
  </si>
  <si>
    <t>TUBO PVC DE REVESTIMENTO GEOMECANICO NERVURADO STANDARD, DN = 154 MM, COMPRIMENTO = 2 M</t>
  </si>
  <si>
    <t>TUBO PVC DE REVESTIMENTO GEOMECANICO NERVURADO STANDARD, DN = 206 MM, COMPRIMENTO = 2 M</t>
  </si>
  <si>
    <t>175,64</t>
  </si>
  <si>
    <t>TUBO PVC DE REVESTIMENTO GEOMECANICO NERVURADO STANDARD, DN = 250 MM, COMPRIMENTO = 2 M</t>
  </si>
  <si>
    <t>293,78</t>
  </si>
  <si>
    <t>TUBO PVC DEFOFO, JEI, 1 MPA, DN 100 MM, PARA REDE DE AGUA (NBR 7665)</t>
  </si>
  <si>
    <t>TUBO PVC DEFOFO, JEI, 1 MPA, DN 150 MM, PARA REDE DE  AGUA (NBR 7665)</t>
  </si>
  <si>
    <t>TUBO PVC DEFOFO, JEI, 1 MPA, DN 200 MM, PARA REDE DE AGUA (NBR 7665)</t>
  </si>
  <si>
    <t>211,81</t>
  </si>
  <si>
    <t>TUBO PVC DEFOFO, JEI, 1 MPA, DN 250 MM, PARA REDE DE AGUA (NBR 7665)</t>
  </si>
  <si>
    <t>322,45</t>
  </si>
  <si>
    <t>TUBO PVC DEFOFO, JEI, 1 MPA, DN 300 MM, PARA REDE DE AGUA (NBR 7665)</t>
  </si>
  <si>
    <t>457,89</t>
  </si>
  <si>
    <t>TUBO PVC PBA JEI, CLASSE 12, DN 100 MM, PARA REDE DE AGUA (NBR 5647)</t>
  </si>
  <si>
    <t>55,66</t>
  </si>
  <si>
    <t>TUBO PVC PBA JEI, CLASSE 12, DN 50 MM, PARA REDE DE AGUA (NBR 5647)</t>
  </si>
  <si>
    <t>TUBO PVC PBA JEI, CLASSE 12, DN 75 MM, PARA REDE DE AGUA (NBR 5647)</t>
  </si>
  <si>
    <t>34,24</t>
  </si>
  <si>
    <t>TUBO PVC PBA JEI, CLASSE 15, DN 100 MM, PARA REDE DE AGUA (NBR 5647)</t>
  </si>
  <si>
    <t>66,77</t>
  </si>
  <si>
    <t>TUBO PVC PBA JEI, CLASSE 15, DN 50 MM, PARA REDE DE AGUA (NBR 5647)</t>
  </si>
  <si>
    <t>TUBO PVC PBA JEI, CLASSE 15, DN 75 MM, PARA REDE DE AGUA (NBR 5647)</t>
  </si>
  <si>
    <t>39,96</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</si>
  <si>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</si>
  <si>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</si>
  <si>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</si>
  <si>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</si>
  <si>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</si>
  <si>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</si>
  <si>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</si>
  <si>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</si>
  <si>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</si>
  <si>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</si>
  <si>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72,18</t>
  </si>
  <si>
    <t>TUBO PVC, ROSCAVEL,  2", PARA AGUA FRIA PREDIAL</t>
  </si>
  <si>
    <t>46,34</t>
  </si>
  <si>
    <t>TUBO PVC, ROSCAVEL, 1 1/2",  AGUA FRIA PREDIAL</t>
  </si>
  <si>
    <t>TUBO PVC, ROSCAVEL, 1 1/4", AGUA FRIA PREDIAL</t>
  </si>
  <si>
    <t>TUBO PVC, ROSCAVEL, 1/2", AGUA FRIA PREDIAL</t>
  </si>
  <si>
    <t>TUBO PVC, ROSCAVEL, 1", AGUA FRIA PREDIAL</t>
  </si>
  <si>
    <t>TUBO PVC, ROSCAVEL, 3", AGUA FRIA PREDIAL</t>
  </si>
  <si>
    <t>93,35</t>
  </si>
  <si>
    <t>TUBO PVC, ROSCAVEL, 4",  AGUA FRIA PREDIAL</t>
  </si>
  <si>
    <t>112,70</t>
  </si>
  <si>
    <t>TUBO PVC, ROSCAVEL, 5",  AGUA FRIA PREDIAL</t>
  </si>
  <si>
    <t>162,08</t>
  </si>
  <si>
    <t>TUBO PVC, ROSCAVEL, 6",  AGUA FRIA PREDIAL</t>
  </si>
  <si>
    <t>169,92</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</si>
  <si>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</si>
  <si>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</si>
  <si>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</si>
  <si>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</si>
  <si>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</si>
  <si>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110 MM, AGUA FRIA (NBR-5648)</t>
  </si>
  <si>
    <t>78,71</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</si>
  <si>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</si>
  <si>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</si>
  <si>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</si>
  <si>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</si>
  <si>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</si>
  <si>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</si>
  <si>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</si>
  <si>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39,26</t>
  </si>
  <si>
    <t>TUBO PVC, SOLDAVEL, DN 85 MM, AGUA FRIA (NBR-5648)</t>
  </si>
  <si>
    <t>49,06</t>
  </si>
  <si>
    <t>TUBO 26" EM CHAPA PRETA, E= 3/16", 147 KG/6 M</t>
  </si>
  <si>
    <t>2.216,75</t>
  </si>
  <si>
    <t>TUBO 30" EM CHAPA PRETA, E= 1/4", 175 KG/6 M</t>
  </si>
  <si>
    <t>2.825,83</t>
  </si>
  <si>
    <t>TUBO 30" EM CHAPA PRETA, E= 3/8", 177 KG/6 M</t>
  </si>
  <si>
    <t>2.858,13</t>
  </si>
  <si>
    <t>UNIAO COM ASSENTO CONICO DE BRONZE, DIAMETRO 1/2"</t>
  </si>
  <si>
    <t>25,64</t>
  </si>
  <si>
    <t>UNIAO COM ASSENTO CONICO DE BRONZE, DIAMETRO 1"</t>
  </si>
  <si>
    <t>UNIAO COM ASSENTO CONICO DE BRONZE, DIAMETRO 2 1/2"</t>
  </si>
  <si>
    <t>146,23</t>
  </si>
  <si>
    <t>UNIAO COM ASSENTO CONICO DE BRONZE, DIAMETRO 2'</t>
  </si>
  <si>
    <t>93,86</t>
  </si>
  <si>
    <t>UNIAO COM ASSENTO CONICO DE BRONZE, DIAMETRO 3/4"</t>
  </si>
  <si>
    <t>UNIAO COM ASSENTO CONICO DE BRONZE, DIAMETRO 3"</t>
  </si>
  <si>
    <t>236,47</t>
  </si>
  <si>
    <t>UNIAO COM ASSENTO CONICO DE BRONZE, DIAMETRO 4"</t>
  </si>
  <si>
    <t>402,43</t>
  </si>
  <si>
    <t>UNIAO COM ASSENTO CONICO DE FERRO LONGO (MACHO-FEMEA), DIAMETRO 1 1/2"</t>
  </si>
  <si>
    <t>UNIAO COM ASSENTO CONICO DE FERRO LONGO (MACHO-FEMEA), DIAMETRO 1/2"</t>
  </si>
  <si>
    <t>26,97</t>
  </si>
  <si>
    <t>UNIAO COM ASSENTO CONICO DE FERRO LONGO (MACHO-FEMEA), DIAMETRO 1"</t>
  </si>
  <si>
    <t>52,69</t>
  </si>
  <si>
    <t>UNIAO COM ASSENTO CONICO DE FERRO LONGO (MACHO-FEMEA), DIAMETRO 2 1/2"</t>
  </si>
  <si>
    <t>163,06</t>
  </si>
  <si>
    <t>UNIAO COM ASSENTO CONICO DE FERRO LONGO (MACHO-FEMEA), DIAMETRO 2"</t>
  </si>
  <si>
    <t>131,69</t>
  </si>
  <si>
    <t>UNIAO COM ASSENTO CONICO DE FERRO LONGO (MACHO-FEMEA), DIAMETRO 3/4"</t>
  </si>
  <si>
    <t>UNIAO COM ASSENTO CONICO DE FERRO LONGO (MACHO-FEMEA), DIAMETRO 3'</t>
  </si>
  <si>
    <t>238,32</t>
  </si>
  <si>
    <t>UNIAO COM ASSENTO CONICO DE FERRO LONGO (MACHO-FEMEA), DIAMETRO 4"</t>
  </si>
  <si>
    <t>301,06</t>
  </si>
  <si>
    <t>UNIAO COM FLANGE PPR, DN 40 MM, PARA AGUA QUENTE PREDIAL</t>
  </si>
  <si>
    <t>143,39</t>
  </si>
  <si>
    <t>UNIAO DE FERRO GALVANIZADO, COM ASSENTO CONICO DE BRONZE, DE 1 1/2"</t>
  </si>
  <si>
    <t>54,25</t>
  </si>
  <si>
    <t>UNIAO DE FERRO GALVANIZADO, COM ASSENTO CONICO DE BRONZE, DE 1 1/4"</t>
  </si>
  <si>
    <t>52,43</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</si>
  <si>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</si>
  <si>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</si>
  <si>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</si>
  <si>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</si>
  <si>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</si>
  <si>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95,15</t>
  </si>
  <si>
    <t>UNIAO DE FERRO GALVANIZADO, COM ROSCA BSP, COM ASSENTO PLANO, DE 2"</t>
  </si>
  <si>
    <t>57,51</t>
  </si>
  <si>
    <t>UNIAO DE FERRO GALVANIZADO, COM ROSCA BSP, COM ASSENTO PLANO, DE 3/4"</t>
  </si>
  <si>
    <t>UNIAO DE FERRO GALVANIZADO, COM ROSCA BSP, COM ASSENTO PLANO, DE 3"</t>
  </si>
  <si>
    <t>147,42</t>
  </si>
  <si>
    <t>UNIAO DE FERRO GALVANIZADO, COM ROSCA BSP, COM ASSENTO PLANO, DE 4"</t>
  </si>
  <si>
    <t>206,95</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</si>
  <si>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</si>
  <si>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</si>
  <si>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</si>
  <si>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</si>
  <si>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</si>
  <si>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</si>
  <si>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</si>
  <si>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</si>
  <si>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</si>
  <si>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</si>
  <si>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</si>
  <si>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</si>
  <si>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</si>
  <si>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</si>
  <si>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85,61</t>
  </si>
  <si>
    <t>UNIAO PVC, ROSCAVEL, 1 1/2",  AGUA FRIA PREDIAL</t>
  </si>
  <si>
    <t>UNIAO PVC, ROSCAVEL, 1 1/4",  AGUA FRIA PREDIAL</t>
  </si>
  <si>
    <t>UNIAO PVC, ROSCAVEL, 1",  AGUA FRIA PREDIAL</t>
  </si>
  <si>
    <t>UNIAO PVC, ROSCAVEL, 2 1/2",  AGUA FRIA PREDIAL</t>
  </si>
  <si>
    <t>176,04</t>
  </si>
  <si>
    <t>UNIAO PVC, ROSCAVEL, 3/4",  AGUA FRIA PREDIAL</t>
  </si>
  <si>
    <t>UNIAO PVC, ROSCAVEL, 3",  AGUA FRIA PREDIAL</t>
  </si>
  <si>
    <t>222,92</t>
  </si>
  <si>
    <t>UNIAO PVC, SOLDAVEL, 110 MM,  PARA AGUA FRIA PREDIAL</t>
  </si>
  <si>
    <t>444,48</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</si>
  <si>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</si>
  <si>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</si>
  <si>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</si>
  <si>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</si>
  <si>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</si>
  <si>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</si>
  <si>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77,51</t>
  </si>
  <si>
    <t>UNIAO PVC, SOLDAVEL, 75 MM,  PARA AGUA FRIA PREDIAL</t>
  </si>
  <si>
    <t>156,42</t>
  </si>
  <si>
    <t>UNIAO PVC, SOLDAVEL, 85 MM,  PARA AGUA FRIA PREDIAL</t>
  </si>
  <si>
    <t>240,50</t>
  </si>
  <si>
    <t>UNIAO TIPO STORZ, COM EMPATACAO INTERNA TIPO ANEL DE EXPANSAO, ENGATE RAPIDO 1 1/2", PARA MANGUEIRA DE COMBATE A INCENDIO PREDIAL</t>
  </si>
  <si>
    <t>94,92</t>
  </si>
  <si>
    <t>UNIAO TIPO STORZ, COM EMPATACAO INTERNA TIPO ANEL DE EXPANSAO, ENGATE RAPIDO 2 1/2", PARA MANGUEIRA DE COMBATE A INCENDIO PREDIAL</t>
  </si>
  <si>
    <t>135,80</t>
  </si>
  <si>
    <t>UNIAO, CPVC, SOLDAVEL, 15 MM, PARA AGUA QUENTE PREDIAL</t>
  </si>
  <si>
    <t>UNIAO, CPVC, SOLDAVEL, 22 MM, PARA AGUA QUENTE PREDIAL</t>
  </si>
  <si>
    <t>UNIAO, CPVC, SOLDAVEL, 28 MM, PARA AGUA QUENTE PREDIAL</t>
  </si>
  <si>
    <t>19,26</t>
  </si>
  <si>
    <t>UNIAO, CPVC, SOLDAVEL, 35 MM, PARA AGUA QUENTE PREDIAL</t>
  </si>
  <si>
    <t>29,42</t>
  </si>
  <si>
    <t>UNIAO, CPVC, SOLDAVEL, 42 MM, PARA AGUA QUENTE PREDIAL</t>
  </si>
  <si>
    <t>UNIAO, CPVC, SOLDAVEL, 54 MM, PARA AGUA QUENTE PREDIAL</t>
  </si>
  <si>
    <t>UNIAO, CPVC, SOLDAVEL, 73 MM, PARA AGUA QUENTE PREDIAL</t>
  </si>
  <si>
    <t>152,31</t>
  </si>
  <si>
    <t>UNIAO, CPVC, SOLDAVEL, 89 MM, PARA AGUA QUENTE PREDIAL</t>
  </si>
  <si>
    <t>224,57</t>
  </si>
  <si>
    <t>USINA DE ASFALTO A FRIO, CAPACIDADE DE 30 A 40 T/H, ELETRICA, POTENCIA DE 30 CV</t>
  </si>
  <si>
    <t>81.120,80</t>
  </si>
  <si>
    <t>USINA DE ASFALTO A FRIO, CAPACIDADE DE 40 A 60 T/H, ELETRICA, POTENCIA DE 30 CV</t>
  </si>
  <si>
    <t>101.034,88</t>
  </si>
  <si>
    <t>USINA DE ASFALTO A QUENTE, FIXA, TIPO CONTRA FLUXO, CAPACIDADE DE 100 A 140 T/H, POTENCIA DE 280 KW, COM MISTURADOR EXTERNO ROTATIVO</t>
  </si>
  <si>
    <t>1.965.329,92</t>
  </si>
  <si>
    <t>USINA DE ASFALTO, GRAVIMETRICA, CAPACIDADE DE 150 T/H, POTENCIA DE 400 KW</t>
  </si>
  <si>
    <t>5.174.644,32</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</si>
  <si>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</si>
  <si>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</si>
  <si>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</si>
  <si>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</si>
  <si>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</si>
  <si>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</si>
  <si>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</si>
  <si>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</si>
  <si>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</si>
  <si>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424.438,89</t>
  </si>
  <si>
    <t>USINA DE MISTURAS ASFALTICAS A QUENTE, MOVEL, TIPO CONTRA FLUXO, CAPACIDADE DE 40 A 80 T/H</t>
  </si>
  <si>
    <t>1.600.000,00</t>
  </si>
  <si>
    <t>USINA MISTURADORA DE SOLOS,  DOSADORES TRIPLOS, CALHA VIBRATORIA CAPACIDADE DE 200 A 500 T/H, POTENCIA DE 75 KW</t>
  </si>
  <si>
    <t>825.355,68</t>
  </si>
  <si>
    <t>VALVULA DE DESCARGA EM METAL CROMADO PARA MICTORIO COM ACIONAMENTO POR PRESSAO E FECHAMENTO AUTOMATICO</t>
  </si>
  <si>
    <t>131,23</t>
  </si>
  <si>
    <t>VALVULA DE DESCARGA METALICA, BASE 1 1/2 " E ACABAMENTO METALICO CROMADO</t>
  </si>
  <si>
    <t>152,45</t>
  </si>
  <si>
    <t>VALVULA DE DESCARGA METALICA, BASE 1 1/4 " E ACABAMENTO METALICO CROMADO</t>
  </si>
  <si>
    <t>123,50</t>
  </si>
  <si>
    <t>VALVULA DE ESFERA BRUTA EM BRONZE, BITOLA 1 " (REF 1552-B)</t>
  </si>
  <si>
    <t>53,06</t>
  </si>
  <si>
    <t>VALVULA DE ESFERA BRUTA EM BRONZE, BITOLA 1 1/2 " (REF 1552-B)</t>
  </si>
  <si>
    <t>95,29</t>
  </si>
  <si>
    <t>VALVULA DE ESFERA BRUTA EM BRONZE, BITOLA 1 1/4 " (REF 1552-B)</t>
  </si>
  <si>
    <t>79,08</t>
  </si>
  <si>
    <t>VALVULA DE ESFERA BRUTA EM BRONZE, BITOLA 1/2 " (REF 1552-B)</t>
  </si>
  <si>
    <t>VALVULA DE ESFERA BRUTA EM BRONZE, BITOLA 2 " (REF 1552-B)</t>
  </si>
  <si>
    <t>146,94</t>
  </si>
  <si>
    <t>VALVULA DE ESFERA BRUTA EM BRONZE, BITOLA 3/4 " (REF 1552-B)</t>
  </si>
  <si>
    <t>39,30</t>
  </si>
  <si>
    <t>VALVULA DE RETENCAO DE BRONZE, PE COM CRIVOS, EXTREMIDADE COM ROSCA, DE 1 1/2", PARA FUNDO DE POCO</t>
  </si>
  <si>
    <t>VALVULA DE RETENCAO DE BRONZE, PE COM CRIVOS, EXTREMIDADE COM ROSCA, DE 1 1/4", PARA FUNDO DE POCO</t>
  </si>
  <si>
    <t>63,68</t>
  </si>
  <si>
    <t>VALVULA DE RETENCAO DE BRONZE, PE COM CRIVOS, EXTREMIDADE COM ROSCA, DE 1", PARA FUNDO DE POCO</t>
  </si>
  <si>
    <t>VALVULA DE RETENCAO DE BRONZE, PE COM CRIVOS, EXTREMIDADE COM ROSCA, DE 2 1/2", PARA FUNDO DE POCO</t>
  </si>
  <si>
    <t>183,96</t>
  </si>
  <si>
    <t>VALVULA DE RETENCAO DE BRONZE, PE COM CRIVOS, EXTREMIDADE COM ROSCA, DE 2", PARA FUNDO DE POCO</t>
  </si>
  <si>
    <t>102,94</t>
  </si>
  <si>
    <t>VALVULA DE RETENCAO DE BRONZE, PE COM CRIVOS, EXTREMIDADE COM ROSCA, DE 3/4", PARA FUNDO DE POCO</t>
  </si>
  <si>
    <t>VALVULA DE RETENCAO DE BRONZE, PE COM CRIVOS, EXTREMIDADE COM ROSCA, DE 3", PARA FUNDO DE POCO</t>
  </si>
  <si>
    <t>252,19</t>
  </si>
  <si>
    <t>VALVULA DE RETENCAO DE BRONZE, PE COM CRIVOS, EXTREMIDADE COM ROSCA, DE 4", PARA FUNDO DE POCO</t>
  </si>
  <si>
    <t>443,83</t>
  </si>
  <si>
    <t>VALVULA DE RETENCAO HORIZONTAL, DE BRONZE (PN-25), 1 1/2", 400 PSI, TAMPA DE PORCA DE UNIAO, EXTREMIDADES COM ROSCA</t>
  </si>
  <si>
    <t>131,85</t>
  </si>
  <si>
    <t>VALVULA DE RETENCAO HORIZONTAL, DE BRONZE (PN-25), 1 1/4", 400 PSI, TAMPA DE PORCA DE UNIAO, EXTREMIDADES COM ROSCA</t>
  </si>
  <si>
    <t>117,98</t>
  </si>
  <si>
    <t>VALVULA DE RETENCAO HORIZONTAL, DE BRONZE (PN-25), 1/2", 400 PSI, TAMPA DE PORCA DE UNIAO, EXTREMIDADES COM ROSCA</t>
  </si>
  <si>
    <t>VALVULA DE RETENCAO HORIZONTAL, DE BRONZE (PN-25), 1", 400 PSI, TAMPA DE PORCA DE UNIAO, EXTREMIDADES COM ROSCA</t>
  </si>
  <si>
    <t>78,81</t>
  </si>
  <si>
    <t>VALVULA DE RETENCAO HORIZONTAL, DE BRONZE (PN-25), 2 1/2", 400 PSI, TAMPA DE PORCA DE UNIAO, EXTREMIDADES COM ROSCA</t>
  </si>
  <si>
    <t>264,17</t>
  </si>
  <si>
    <t>VALVULA DE RETENCAO HORIZONTAL, DE BRONZE (PN-25), 2", 400 PSI, TAMPA DE PORCA DE UNIAO, EXTREMIDADES COM ROSCA</t>
  </si>
  <si>
    <t>184,73</t>
  </si>
  <si>
    <t>VALVULA DE RETENCAO HORIZONTAL, DE BRONZE (PN-25), 3/4", 400 PSI, TAMPA DE PORCA DE UNIAO, EXTREMIDADES COM ROSCA</t>
  </si>
  <si>
    <t>57,98</t>
  </si>
  <si>
    <t>VALVULA DE RETENCAO HORIZONTAL, DE BRONZE (PN-25), 3", 400 PSI, TAMPA DE PORCA DE UNIAO, EXTREMIDADES COM ROSCA</t>
  </si>
  <si>
    <t>364,88</t>
  </si>
  <si>
    <t>VALVULA DE RETENCAO HORIZONTAL, DE BRONZE (PN-25), 4", 400 PSI, TAMPA DE PORCA DE UNIAO, EXTREMIDADES COM ROSCA</t>
  </si>
  <si>
    <t>565,93</t>
  </si>
  <si>
    <t>VALVULA DE RETENCAO VERTICAL, DE BRONZE (PN-16), 1 1/2", 200 PSI, EXTREMIDADES COM ROSCA</t>
  </si>
  <si>
    <t>70,19</t>
  </si>
  <si>
    <t>VALVULA DE RETENCAO VERTICAL, DE BRONZE (PN-16), 1 1/4", 200 PSI, EXTREMIDADES COM ROSCA</t>
  </si>
  <si>
    <t>60,93</t>
  </si>
  <si>
    <t>VALVULA DE RETENCAO VERTICAL, DE BRONZE (PN-16), 1/2", 200 PSI, EXTREMIDADES COM ROSCA</t>
  </si>
  <si>
    <t>VALVULA DE RETENCAO VERTICAL, DE BRONZE (PN-16), 1", 200 PSI, EXTREMIDADES COM ROSCA</t>
  </si>
  <si>
    <t>40,61</t>
  </si>
  <si>
    <t>VALVULA DE RETENCAO VERTICAL, DE BRONZE (PN-16), 2 1/2", 200 PSI, EXTREMIDADES COM ROSCA</t>
  </si>
  <si>
    <t>163,89</t>
  </si>
  <si>
    <t>VALVULA DE RETENCAO VERTICAL, DE BRONZE (PN-16), 2", 200 PSI, EXTREMIDADES COM ROSCA</t>
  </si>
  <si>
    <t>102,28</t>
  </si>
  <si>
    <t>VALVULA DE RETENCAO VERTICAL, DE BRONZE (PN-16), 3/4", 200 PSI, EXTREMIDADES COM ROSCA</t>
  </si>
  <si>
    <t>37,17</t>
  </si>
  <si>
    <t>VALVULA DE RETENCAO VERTICAL, DE BRONZE (PN-16), 3", 200 PSI, EXTREMIDADES COM ROSCA</t>
  </si>
  <si>
    <t>223,81</t>
  </si>
  <si>
    <t>VALVULA DE RETENCAO VERTICAL, DE BRONZE (PN-16), 4", 200 PSI, EXTREMIDADES COM ROSCA</t>
  </si>
  <si>
    <t>388,43</t>
  </si>
  <si>
    <t>VALVULA EM METAL CROMADO PARA LAVATORIO, 1 " SEM LADRAO</t>
  </si>
  <si>
    <t>45,66</t>
  </si>
  <si>
    <t>VALVULA EM METAL CROMADO PARA PIA AMERICANA 3.1/2 X 1.1/2 "</t>
  </si>
  <si>
    <t>62,38</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</si>
  <si>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</si>
  <si>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</si>
  <si>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</si>
  <si>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</si>
  <si>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</si>
  <si>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</si>
  <si>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</si>
  <si>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</si>
  <si>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</si>
  <si>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</si>
  <si>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</si>
  <si>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59,61</t>
  </si>
  <si>
    <t>VARIADOR DE LUMINOSIDADE ROTATIVO (DIMMER) 220 V, 600 W (APENAS MODULO)</t>
  </si>
  <si>
    <t>74,08</t>
  </si>
  <si>
    <t>VARIADOR DE LUMINOSIDADE ROTATIVO (DIMMER) 220V, 600W, CONJUNTO MONTADO PARA EMBUTIR 4" X 2" (PLACA + SUPORTE + MODULO)</t>
  </si>
  <si>
    <t>77,89</t>
  </si>
  <si>
    <t>VARIADOR DE VELOCIDADE PARA VENTILADOR 127 V, 150 W (APENAS MODULO)</t>
  </si>
  <si>
    <t>28,49</t>
  </si>
  <si>
    <t>VARIADOR DE VELOCIDADE PARA VENTILADOR 127V, 150W + 2 INTERRUPTORES PARALELOS, PARA REVERSAO E LAMPADA, CONJUNTO MONTADO PARA EMBUTIR 4" X 2" (PLACA + SUPORTE + MODULOS)</t>
  </si>
  <si>
    <t>49,65</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</si>
  <si>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</si>
  <si>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</si>
  <si>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</si>
  <si>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292,58</t>
  </si>
  <si>
    <t>VASSOURA MECANICA REBOCAVEL COM ESCOVA CILINDRICA LARGURA UTIL DE VARRIMENTO = 2,44M</t>
  </si>
  <si>
    <t>45.698,97</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</si>
  <si>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</si>
  <si>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</si>
  <si>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</si>
  <si>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</si>
  <si>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</si>
  <si>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</si>
  <si>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</si>
  <si>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</si>
  <si>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</si>
  <si>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</si>
  <si>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1.200,82</t>
  </si>
  <si>
    <t>VIBRADOR DE IMERSAO, COM PONTEIRA DE *45* MM, MANGOTE DE 5 M, SEM MOTOR.</t>
  </si>
  <si>
    <t>1.305,24</t>
  </si>
  <si>
    <t>VIBRADOR DE IMERSAO, COM PONTEIRA DE *60* MM, MANGOTE DE 5 M, SEM MOTOR.</t>
  </si>
  <si>
    <t>1.464,17</t>
  </si>
  <si>
    <t>VIBRADOR DE IMERSAO, DIAMETRO DA PONTEIRA DE *35* MM, COM MOTOR 4 TEMPOS A GASOLINA DE 5,5 HP (5,5 CV)</t>
  </si>
  <si>
    <t>3.150,00</t>
  </si>
  <si>
    <t>VIBRADOR DE IMERSAO, DIAMETRO DA PONTEIRA DE *45* MM, COM MOTOR ELETRICO TRIFASICO DE 2 HP (2 CV)</t>
  </si>
  <si>
    <t>2.825,82</t>
  </si>
  <si>
    <t>VIBRADOR DE IMERSAO, DIAMETRO DA PONTEIRA DE *45* MM, COM MOTOR 4 TEMPOS A GASOLINA DE 5,5 HP (5,5 CV)</t>
  </si>
  <si>
    <t>3.442,19</t>
  </si>
  <si>
    <t>VIBROACABADORA DE ASFALTO SOBRE ESTEIRAS, LARG. PAVIM. MAX. 8,00 M, POT. 100 KW/ 134 HP, CAP. 600 T/ H</t>
  </si>
  <si>
    <t>2.919.833,70</t>
  </si>
  <si>
    <t>VIBROACABADORA DE ASFALTO SOBRE ESTEIRAS, LARG. PAVIM. 2,13 M A 4,55 M, POT. 74 KW/ 100 HP, CAP. 400 T/ H</t>
  </si>
  <si>
    <t>1.229.216,10</t>
  </si>
  <si>
    <t>VIBROACABADORA DE ASFALTO SOBRE ESTEIRAS, LARG. PAVIM. 2,60 M A 5,75 M, POT. 110 HP, CAP. 450 T/ H</t>
  </si>
  <si>
    <t>1.238.123,55</t>
  </si>
  <si>
    <t>VIBROACABADORA DE ASFALTO SOBRE ESTEIRAS, LARG. PAVIMENT. 1,90 A 5,3 M, POT. 78 KW/105 HP, CAP. 450 T/H</t>
  </si>
  <si>
    <t>1.500.000,00</t>
  </si>
  <si>
    <t>VIBROACABADORA DE ASFALTO SOBRE RODAS, LARGURA DE PAVIMENTACAO DE 1,70 A 4,20 M, POTENCIA 78 KW/105 HP, CAPACIDADE 300 T/H</t>
  </si>
  <si>
    <t>1.328.978,55</t>
  </si>
  <si>
    <t>VIDRACEIRO</t>
  </si>
  <si>
    <t>VIDRACEIRO (MENSALISTA)</t>
  </si>
  <si>
    <t>2.103,20</t>
  </si>
  <si>
    <t>VIDRO COMUM LAMINADO LISO INCOLOR DUPLO, ESPESSURA TOTAL 8 MM (CADA CAMADA DE 4 MM) - COLOCADO</t>
  </si>
  <si>
    <t>606,30</t>
  </si>
  <si>
    <t>VIDRO COMUM LAMINADO, LISO, INCOLOR, DUPLO, ESPESSURA TOTAL 6 MM (CADA CAMADA E= 3 MM) - COLOCADO</t>
  </si>
  <si>
    <t>527,77</t>
  </si>
  <si>
    <t>VIDRO COMUM LAMINADO, LISO, INCOLOR, TRIPLO, ESPESSURA TOTAL 12 MM (CADA CAMADA E=  4 MM) - COLOCADO</t>
  </si>
  <si>
    <t>1.372,22</t>
  </si>
  <si>
    <t>VIDRO COMUM LAMINADO, LISO, INCOLOR, TRIPLO, ESPESSURA TOTAL 15 MM (CADA CAMADA E = 5 MM) - COLOCADO</t>
  </si>
  <si>
    <t>1.604,44</t>
  </si>
  <si>
    <t>VIDRO CRISTAL COLORIDO, 10 MM, PINTADO NA COR BRANCA</t>
  </si>
  <si>
    <t>472,88</t>
  </si>
  <si>
    <t>VIDRO CRISTAL COLORIDO, 4 MM, PINTADO NA COR BRANCA</t>
  </si>
  <si>
    <t>147,77</t>
  </si>
  <si>
    <t>VIDRO CRISTAL COLORIDO, 6 MM, PINTADO NA COR BRANCA</t>
  </si>
  <si>
    <t>210,02</t>
  </si>
  <si>
    <t>VIDRO CRISTAL COLORIDO, 8 MM, PINTADO NA COR BRANCA</t>
  </si>
  <si>
    <t>VIDRO LISO FUME E = 4MM - SEM COLOCACAO</t>
  </si>
  <si>
    <t>168,88</t>
  </si>
  <si>
    <t>VIDRO LISO FUME E = 6MM - SEM COLOCACAO</t>
  </si>
  <si>
    <t>253,33</t>
  </si>
  <si>
    <t>VIDRO LISO FUME, E = 5 MM - SEM COLOCACAO</t>
  </si>
  <si>
    <t>VIDRO LISO INCOLOR 10 MM - SEM COLOCACAO</t>
  </si>
  <si>
    <t>316,66</t>
  </si>
  <si>
    <t>VIDRO LISO INCOLOR 2 A 3 MM - SEM COLOCACAO</t>
  </si>
  <si>
    <t>95,00</t>
  </si>
  <si>
    <t>VIDRO LISO INCOLOR 4MM - SEM COLOCACAO</t>
  </si>
  <si>
    <t>126,66</t>
  </si>
  <si>
    <t>VIDRO LISO INCOLOR 5MM - SEM COLOCACAO</t>
  </si>
  <si>
    <t>VIDRO LISO INCOLOR 6 MM - SEM COLOCACAO</t>
  </si>
  <si>
    <t>179,44</t>
  </si>
  <si>
    <t>VIDRO LISO INCOLOR 8MM  -  SEM COLOCACAO</t>
  </si>
  <si>
    <t>261,77</t>
  </si>
  <si>
    <t>VIDRO MARTELADO OU CANELADO, 4 MM - SEM COLOCACAO</t>
  </si>
  <si>
    <t>105,55</t>
  </si>
  <si>
    <t>VIDRO PLANO ARAMADO E = 6 MM - SEM COLOCACAO</t>
  </si>
  <si>
    <t>VIDRO PLANO ARMADO E = 7MM - SEM COLOCACAO</t>
  </si>
  <si>
    <t>327,22</t>
  </si>
  <si>
    <t>VIDRO TEMPERADO INCOLOR E = 10 MM, SEM COLOCACAO</t>
  </si>
  <si>
    <t>304,17</t>
  </si>
  <si>
    <t>VIDRO TEMPERADO INCOLOR E = 6 MM, SEM COLOCACAO</t>
  </si>
  <si>
    <t>179,48</t>
  </si>
  <si>
    <t>VIDRO TEMPERADO INCOLOR E = 8 MM, SEM COLOCACAO</t>
  </si>
  <si>
    <t>234,30</t>
  </si>
  <si>
    <t>VIDRO TEMPERADO INCOLOR PARA PORTA DE ABRIR, E = 10 MM (SEM FERRAGENS E SEM COLOCACAO)</t>
  </si>
  <si>
    <t>329,00</t>
  </si>
  <si>
    <t>VIDRO TEMPERADO VERDE E = 10 MM, SEM COLOCACAO</t>
  </si>
  <si>
    <t>383,36</t>
  </si>
  <si>
    <t>VIDRO TEMPERADO VERDE E = 6 MM, SEM COLOCACAO</t>
  </si>
  <si>
    <t>216,58</t>
  </si>
  <si>
    <t>VIDRO TEMPERADO VERDE E = 8 MM, SEM COLOCACAO</t>
  </si>
  <si>
    <t>292,61</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</si>
  <si>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</si>
  <si>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</si>
  <si>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</si>
  <si>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</si>
  <si>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22,21</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</si>
  <si>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</si>
  <si>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</si>
  <si>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</si>
  <si>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</si>
  <si>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</si>
  <si>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</si>
  <si>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</si>
  <si>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1.946,80</t>
  </si>
  <si>
    <t>VIGIA NOTURNO, HORA EFETIVAMENTE TRABALHADA DE 22 H AS 5 H (COM ADICIONAL NOTURNO)</t>
  </si>
  <si>
    <t>15,13</t>
  </si>
  <si>
    <t>WASH PRIMER PARA TINTA AUTOMOTIVA</t>
  </si>
  <si>
    <t>136,69</t>
  </si>
  <si>
    <t>123,33</t>
  </si>
  <si>
    <t>143,88</t>
  </si>
  <si>
    <t>174,72</t>
  </si>
  <si>
    <t>254,88</t>
  </si>
  <si>
    <t>308,33</t>
  </si>
  <si>
    <t>318,61</t>
  </si>
  <si>
    <t>295,85</t>
  </si>
  <si>
    <t>174,57</t>
  </si>
  <si>
    <t>227,89</t>
  </si>
  <si>
    <t>372,87</t>
  </si>
  <si>
    <t>210,66</t>
  </si>
  <si>
    <t>284,60</t>
  </si>
  <si>
    <t>20,21</t>
  </si>
  <si>
    <t>67,69</t>
  </si>
  <si>
    <t>32,30</t>
  </si>
  <si>
    <t>1.680,06</t>
  </si>
  <si>
    <t>128,32</t>
  </si>
  <si>
    <t>134,05</t>
  </si>
  <si>
    <t>COMP01</t>
  </si>
  <si>
    <t>COMP02</t>
  </si>
  <si>
    <t>COMP03</t>
  </si>
  <si>
    <t>COMP04</t>
  </si>
  <si>
    <t>COMP05</t>
  </si>
  <si>
    <t>COMP06</t>
  </si>
  <si>
    <t>COMP07</t>
  </si>
  <si>
    <t>COMP08</t>
  </si>
  <si>
    <t>COMP09</t>
  </si>
  <si>
    <t>COMP10</t>
  </si>
  <si>
    <t>COMP11</t>
  </si>
  <si>
    <t>COMP12</t>
  </si>
  <si>
    <t>COMP13</t>
  </si>
  <si>
    <t>COMP14</t>
  </si>
  <si>
    <t>COMP15</t>
  </si>
  <si>
    <t>COMP16</t>
  </si>
  <si>
    <t>COMP17</t>
  </si>
  <si>
    <t>COMP18</t>
  </si>
  <si>
    <t>COMP19</t>
  </si>
  <si>
    <t>COMP20</t>
  </si>
  <si>
    <t>COMP21</t>
  </si>
  <si>
    <t>COMP22</t>
  </si>
  <si>
    <t>COMP23</t>
  </si>
  <si>
    <t>COMP24</t>
  </si>
  <si>
    <t>COMP25</t>
  </si>
  <si>
    <t>COMP26</t>
  </si>
  <si>
    <t>COMP27</t>
  </si>
  <si>
    <t>COMP28</t>
  </si>
  <si>
    <t>COMP29</t>
  </si>
  <si>
    <t>COMP30</t>
  </si>
  <si>
    <t>COMP31</t>
  </si>
  <si>
    <t>COMP32</t>
  </si>
  <si>
    <t>COMP33</t>
  </si>
  <si>
    <t>COMP34</t>
  </si>
  <si>
    <t>COMP35</t>
  </si>
  <si>
    <t>COMP36</t>
  </si>
  <si>
    <t>COMP37</t>
  </si>
  <si>
    <t>COMP38</t>
  </si>
  <si>
    <t>COMP39</t>
  </si>
  <si>
    <t>COMP40</t>
  </si>
  <si>
    <t>COMP41</t>
  </si>
  <si>
    <t>COMP42</t>
  </si>
  <si>
    <t>COMP43</t>
  </si>
  <si>
    <t>COMP44</t>
  </si>
  <si>
    <t>COMP45</t>
  </si>
  <si>
    <t>COMP46</t>
  </si>
  <si>
    <t>COMP47</t>
  </si>
  <si>
    <t>COMP48</t>
  </si>
  <si>
    <t>COMP49</t>
  </si>
  <si>
    <t>COMP50</t>
  </si>
  <si>
    <t>COMP51</t>
  </si>
  <si>
    <t>COMP52</t>
  </si>
  <si>
    <t>COMP53</t>
  </si>
  <si>
    <t>COMP54</t>
  </si>
  <si>
    <t>COMP55</t>
  </si>
  <si>
    <t>COMP56</t>
  </si>
  <si>
    <t>COMP57</t>
  </si>
  <si>
    <t>COMP58</t>
  </si>
  <si>
    <t>COMP59</t>
  </si>
  <si>
    <t>COMP60</t>
  </si>
  <si>
    <t>COMP61</t>
  </si>
  <si>
    <t>SINAPI</t>
  </si>
  <si>
    <t>SEINFRA</t>
  </si>
  <si>
    <t>PLANILHA ORÇAMENTÁRIA</t>
  </si>
  <si>
    <t>SICRO</t>
  </si>
  <si>
    <t>AGESUL</t>
  </si>
  <si>
    <t>BDI 1</t>
  </si>
  <si>
    <t>SINAPI :  13 MARÇO DE 2021</t>
  </si>
  <si>
    <t>COMPOSIÇÃO</t>
  </si>
  <si>
    <t>BDI 2</t>
  </si>
  <si>
    <t>COTAÇÃO</t>
  </si>
  <si>
    <t>BDI 3</t>
  </si>
  <si>
    <t>ENCARGOS SOCIAIS DESONERADOS: 83,00%(HORA) 46,50%(MÊS) - COM DESONERAÇÃO</t>
  </si>
  <si>
    <t>ITEM</t>
  </si>
  <si>
    <t>TABELA</t>
  </si>
  <si>
    <t>Unid.</t>
  </si>
  <si>
    <t>Quant.</t>
  </si>
  <si>
    <t>Custo Unitário Des.                   ( sem BDI )</t>
  </si>
  <si>
    <t>Custo Unitário Ñ Des.( sem BDI )</t>
  </si>
  <si>
    <t>BDI (%)</t>
  </si>
  <si>
    <t>Preço Unitário Des.                   ( com BDI )</t>
  </si>
  <si>
    <t>Preço Unitário Ñ Des.               ( com BDI )</t>
  </si>
  <si>
    <t>Preço Total Desonerado</t>
  </si>
  <si>
    <t>Preço Total Não Desonerado</t>
  </si>
  <si>
    <t xml:space="preserve">SERVIÇOS PRELIMINARES </t>
  </si>
  <si>
    <t>1.1</t>
  </si>
  <si>
    <t>1.2</t>
  </si>
  <si>
    <t>1.3</t>
  </si>
  <si>
    <t>2</t>
  </si>
  <si>
    <t>DEMOLIÇÃO</t>
  </si>
  <si>
    <t>15.1</t>
  </si>
  <si>
    <t>15.2</t>
  </si>
  <si>
    <t>2.1</t>
  </si>
  <si>
    <t>2.2</t>
  </si>
  <si>
    <t>3</t>
  </si>
  <si>
    <t>FUNDAÇÕES</t>
  </si>
  <si>
    <t>3.1</t>
  </si>
  <si>
    <t>CONCRETO ARMADO PARA FUNDAÇÕES</t>
  </si>
  <si>
    <t>3.1.1</t>
  </si>
  <si>
    <t>3.1.2</t>
  </si>
  <si>
    <t>3.1.3</t>
  </si>
  <si>
    <t>3.1.4</t>
  </si>
  <si>
    <t>3.1.5</t>
  </si>
  <si>
    <t>3.1.6</t>
  </si>
  <si>
    <t>4</t>
  </si>
  <si>
    <t>SUPERESTRUTURA</t>
  </si>
  <si>
    <t>4.1</t>
  </si>
  <si>
    <t>CONCRETO ARMADO - VIGAS</t>
  </si>
  <si>
    <t>4.1.1</t>
  </si>
  <si>
    <t>4.1.2</t>
  </si>
  <si>
    <t>4.1.3</t>
  </si>
  <si>
    <t>4.1.4</t>
  </si>
  <si>
    <t>4.1.5</t>
  </si>
  <si>
    <t>4.2</t>
  </si>
  <si>
    <t>CONCRETO ARMADO - PILARES</t>
  </si>
  <si>
    <t>4.2.1</t>
  </si>
  <si>
    <t>4.2.2</t>
  </si>
  <si>
    <t>4.2.3</t>
  </si>
  <si>
    <t>4.2.4</t>
  </si>
  <si>
    <t>4.2.5</t>
  </si>
  <si>
    <t>VERGAS E CONTRAVERGAS</t>
  </si>
  <si>
    <t>5</t>
  </si>
  <si>
    <t>SISTEMA DE VEDAÇÃO VERTICAL</t>
  </si>
  <si>
    <t>5.1</t>
  </si>
  <si>
    <t>6</t>
  </si>
  <si>
    <t>ESQUADRIAS</t>
  </si>
  <si>
    <t>6.1</t>
  </si>
  <si>
    <t>PORTAS</t>
  </si>
  <si>
    <t>6.1.1</t>
  </si>
  <si>
    <t>6.2</t>
  </si>
  <si>
    <t>FERRAGENS E ACESSÓRIOS</t>
  </si>
  <si>
    <t>6.2.3</t>
  </si>
  <si>
    <t>COT02</t>
  </si>
  <si>
    <t>6.3</t>
  </si>
  <si>
    <t>JANELA DE ALUMÍNIO</t>
  </si>
  <si>
    <t>6.3.1</t>
  </si>
  <si>
    <t>6.3.2</t>
  </si>
  <si>
    <t>7</t>
  </si>
  <si>
    <t>SISTEMA DE COBERTURA</t>
  </si>
  <si>
    <t>7.1</t>
  </si>
  <si>
    <t>7.2</t>
  </si>
  <si>
    <t>7.3</t>
  </si>
  <si>
    <t>7.4</t>
  </si>
  <si>
    <t>7.5</t>
  </si>
  <si>
    <t>8</t>
  </si>
  <si>
    <t>REVESTIMENTO INTERNO E EXTERNO</t>
  </si>
  <si>
    <t>8.1</t>
  </si>
  <si>
    <t>8.2</t>
  </si>
  <si>
    <t>11</t>
  </si>
  <si>
    <t>PINTURAS E ACABAMENTOS</t>
  </si>
  <si>
    <t>10.2</t>
  </si>
  <si>
    <t>PINTURA INTERNA</t>
  </si>
  <si>
    <t>9.1</t>
  </si>
  <si>
    <t>11.1</t>
  </si>
  <si>
    <t>11.2</t>
  </si>
  <si>
    <t>11.3</t>
  </si>
  <si>
    <t>10</t>
  </si>
  <si>
    <t>SISTEMA DE PISOS</t>
  </si>
  <si>
    <t>10.1</t>
  </si>
  <si>
    <t>PAVIMENTAÇÃO INTERNA</t>
  </si>
  <si>
    <t>10.1.1</t>
  </si>
  <si>
    <t>10.1.2</t>
  </si>
  <si>
    <t>10.1.3</t>
  </si>
  <si>
    <t>10.1.4</t>
  </si>
  <si>
    <t>PAVIMENTAÇÃO EXTERNA</t>
  </si>
  <si>
    <t>10.2.1</t>
  </si>
  <si>
    <t>12</t>
  </si>
  <si>
    <t>INSTALAÇÕES ELÉTRICAS</t>
  </si>
  <si>
    <t>12.1</t>
  </si>
  <si>
    <t>ENTRADA DE ENERGIA E CAIXA DE PASSAGEM</t>
  </si>
  <si>
    <t>12.1.1</t>
  </si>
  <si>
    <t>12.1.2</t>
  </si>
  <si>
    <t>12.2</t>
  </si>
  <si>
    <t>ELETRODUTOS E ACESSÓRIOS</t>
  </si>
  <si>
    <t>12.2.1</t>
  </si>
  <si>
    <t>12.2.2</t>
  </si>
  <si>
    <t>12.2.3</t>
  </si>
  <si>
    <t>12.2.4</t>
  </si>
  <si>
    <t>12.2.5</t>
  </si>
  <si>
    <t>12.2.6</t>
  </si>
  <si>
    <t>12.2.7</t>
  </si>
  <si>
    <t>12.2.8</t>
  </si>
  <si>
    <t>12.2.9</t>
  </si>
  <si>
    <t>12.2.10</t>
  </si>
  <si>
    <t>CABOS E FIOS</t>
  </si>
  <si>
    <t>ILUMINAÇÃO E TOMADAS</t>
  </si>
  <si>
    <t>QUADRO DE DISTRIBUIÇÃO E DISJUNTORES</t>
  </si>
  <si>
    <t>13</t>
  </si>
  <si>
    <t>INSTALAÇÕES HIDROSSANITÁRIAS</t>
  </si>
  <si>
    <t>13.1</t>
  </si>
  <si>
    <t>REDE SANITÁRIA</t>
  </si>
  <si>
    <t>13.2</t>
  </si>
  <si>
    <t>ÁGUA FRIA</t>
  </si>
  <si>
    <t>14</t>
  </si>
  <si>
    <t>14.1</t>
  </si>
  <si>
    <t>14.2</t>
  </si>
  <si>
    <t>PAISAGISMO</t>
  </si>
  <si>
    <t>SERVIÇOS FINAIS</t>
  </si>
  <si>
    <t>EMPREENDIMENTO</t>
  </si>
  <si>
    <t>DATA BASE</t>
  </si>
  <si>
    <t>MUNICÍPIO / UF</t>
  </si>
  <si>
    <t>02-2021 (DESONERADO)</t>
  </si>
  <si>
    <t>CRONOGRAMA FISICO-FINANCEIRO</t>
  </si>
  <si>
    <t>DISCRIMINAÇÃO DOS SERVIÇOS</t>
  </si>
  <si>
    <t>VALOR DOS SERVIÇOS</t>
  </si>
  <si>
    <t>PESO %</t>
  </si>
  <si>
    <t>SERVIÇOS A EXECUTAR</t>
  </si>
  <si>
    <t>MÊS - 01</t>
  </si>
  <si>
    <t>MÊS - 02</t>
  </si>
  <si>
    <t>MÊS - 03</t>
  </si>
  <si>
    <t>MÊS - 04</t>
  </si>
  <si>
    <t>MÊS - 05</t>
  </si>
  <si>
    <t>VALOR</t>
  </si>
  <si>
    <t>SIMPL. %</t>
  </si>
  <si>
    <t>ACUM.   %</t>
  </si>
  <si>
    <t>SUB-TOTAL</t>
  </si>
  <si>
    <t>ACUMULADO</t>
  </si>
  <si>
    <t>Local</t>
  </si>
  <si>
    <t>Responsável Técnico</t>
  </si>
  <si>
    <t>Nome:</t>
  </si>
  <si>
    <t>CREA/CAU:</t>
  </si>
  <si>
    <t>Data</t>
  </si>
  <si>
    <t>PLACA DE OBRA EM CHAPA DE AÇO GALVANIZADO - FORNECIMENTO E INSTALAÇÃO</t>
  </si>
  <si>
    <t>UNIDADE</t>
  </si>
  <si>
    <t>COEFICIENTE</t>
  </si>
  <si>
    <t>CUSTO UNITÁRIO DES.</t>
  </si>
  <si>
    <t>CUSTO TOTAL Ñ DES.</t>
  </si>
  <si>
    <t>CUSTO TOTAL DES.</t>
  </si>
  <si>
    <t>TOTAL MATERIAIS</t>
  </si>
  <si>
    <t>TOTAL GERAL</t>
  </si>
  <si>
    <t>MIN</t>
  </si>
  <si>
    <t>MED</t>
  </si>
  <si>
    <t>MAX</t>
  </si>
  <si>
    <t>Grau de Sigilo</t>
  </si>
  <si>
    <t>Construção e Reforma de Edifícios</t>
  </si>
  <si>
    <t>AC</t>
  </si>
  <si>
    <t>#PUBLICO</t>
  </si>
  <si>
    <t>SG</t>
  </si>
  <si>
    <t>R</t>
  </si>
  <si>
    <t>Nº TC/CR</t>
  </si>
  <si>
    <t>PROPONENTE / TOMADOR</t>
  </si>
  <si>
    <t>DF</t>
  </si>
  <si>
    <t>BDI PAD</t>
  </si>
  <si>
    <t>OBJETO</t>
  </si>
  <si>
    <t>Construção de Praças Urbanas, Rodovias, Ferrovias e recapeamento e pavimentação de vias urbanas</t>
  </si>
  <si>
    <t>TIPO DE OBRA DO EMPREENDIMENTO</t>
  </si>
  <si>
    <t>DESONERAÇÃO</t>
  </si>
  <si>
    <t>Sim</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</si>
  <si>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</si>
  <si>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</si>
  <si>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</si>
  <si>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</si>
  <si>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</si>
  <si>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</si>
  <si>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</si>
  <si>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Intervalo de admissibilidade</t>
  </si>
  <si>
    <t>1º Quartil</t>
  </si>
  <si>
    <t>Médio</t>
  </si>
  <si>
    <t>3º Quartil</t>
  </si>
  <si>
    <t>-</t>
  </si>
  <si>
    <t>Construção e Manutenção de Estações e Redes de Distribuição de Energia Elétrica</t>
  </si>
  <si>
    <t>Tributos (impostos COFINS 3%, e  PIS 0,65%)</t>
  </si>
  <si>
    <t>CP</t>
  </si>
  <si>
    <t>Tributos (ISS, variável de acordo com o município)</t>
  </si>
  <si>
    <t>ISS</t>
  </si>
  <si>
    <t>Tributos (Contribuição Previdenciária - 0% ou 4,5%, conforme Lei 12.844/2013 - Desoneração)</t>
  </si>
  <si>
    <t>CPRB</t>
  </si>
  <si>
    <t>BDI SEM desoneração
(Fórmula Acórdão TCU)</t>
  </si>
  <si>
    <t>Obras Portuárias, Marítimas e Fluviais</t>
  </si>
  <si>
    <t>BDI COM desoneração</t>
  </si>
  <si>
    <t>BDI DES</t>
  </si>
  <si>
    <t>BDI PARA ITENS DE MERO FORNECIMENTO DE MATERIAIS E EQUIPAMENTOS</t>
  </si>
  <si>
    <t>1º QUARTIL</t>
  </si>
  <si>
    <t>MÉDIO</t>
  </si>
  <si>
    <t>3º QUARTIL</t>
  </si>
  <si>
    <t>% BDI ADOTADO</t>
  </si>
  <si>
    <t>Os valores de BDI foram calculados com o emprego da fórmula:</t>
  </si>
  <si>
    <t xml:space="preserve"> - 1</t>
  </si>
  <si>
    <t>Fornecimento de Materiais e Equipamentos</t>
  </si>
  <si>
    <t>Local:</t>
  </si>
  <si>
    <t>Data:</t>
  </si>
  <si>
    <t>Estudos e Projetos, Planos e Gerenciamento e outros correlatos</t>
  </si>
  <si>
    <t>K1</t>
  </si>
  <si>
    <t>Título:</t>
  </si>
  <si>
    <t>K2</t>
  </si>
  <si>
    <t/>
  </si>
  <si>
    <t>K3</t>
  </si>
  <si>
    <t>COT01</t>
  </si>
  <si>
    <t>Fornecedor 1</t>
  </si>
  <si>
    <t>Fornecedor 2</t>
  </si>
  <si>
    <t>Fornecedor 3</t>
  </si>
  <si>
    <t>Valor intermediário</t>
  </si>
  <si>
    <t>Total:</t>
  </si>
  <si>
    <t>BARRA ANTIPANICO DUPLA COMPLETA + FECHADURA</t>
  </si>
  <si>
    <t>COT03</t>
  </si>
  <si>
    <t>LUMINARIA LEDVANCE 30W EMBUTIR</t>
  </si>
  <si>
    <t xml:space="preserve">REFLETOR LED 200W </t>
  </si>
  <si>
    <t>6.1.2</t>
  </si>
  <si>
    <t>2.3</t>
  </si>
  <si>
    <t>3.1.7</t>
  </si>
  <si>
    <t>6.2.1</t>
  </si>
  <si>
    <t>6.2.2</t>
  </si>
  <si>
    <t>9</t>
  </si>
  <si>
    <t>9.1.1</t>
  </si>
  <si>
    <t>9.2.2</t>
  </si>
  <si>
    <t>9.2.3</t>
  </si>
  <si>
    <t>11.1.1</t>
  </si>
  <si>
    <t>11.2.1</t>
  </si>
  <si>
    <t>11.2.2</t>
  </si>
  <si>
    <t>11.2.3</t>
  </si>
  <si>
    <t>11.2.4</t>
  </si>
  <si>
    <t>11.3.1</t>
  </si>
  <si>
    <t>11.3.2</t>
  </si>
  <si>
    <t>11.3.3</t>
  </si>
  <si>
    <t>11.3.4</t>
  </si>
  <si>
    <t>11.3.5</t>
  </si>
  <si>
    <t>11.4</t>
  </si>
  <si>
    <t>11.4.1</t>
  </si>
  <si>
    <t>11.4.2</t>
  </si>
  <si>
    <t>11.4.3</t>
  </si>
  <si>
    <t>11.4.4</t>
  </si>
  <si>
    <t>11.4.5</t>
  </si>
  <si>
    <t>11.4.6</t>
  </si>
  <si>
    <t>11.4.7</t>
  </si>
  <si>
    <t>11.4.8</t>
  </si>
  <si>
    <t>11.5</t>
  </si>
  <si>
    <t>11.5.1</t>
  </si>
  <si>
    <t>11.5.2</t>
  </si>
  <si>
    <t>11.5.3</t>
  </si>
  <si>
    <t>11.5.4</t>
  </si>
  <si>
    <t>11.5.5</t>
  </si>
  <si>
    <t>11.5.6</t>
  </si>
  <si>
    <t>12.1.3</t>
  </si>
  <si>
    <t>12.1.4</t>
  </si>
  <si>
    <t>12.1.5</t>
  </si>
  <si>
    <t>12.1.6</t>
  </si>
  <si>
    <t>12.1.7</t>
  </si>
  <si>
    <t>12.1.8</t>
  </si>
  <si>
    <t>15</t>
  </si>
  <si>
    <t>11 de MAIO de 2021</t>
  </si>
  <si>
    <t>=PLANILHA!D311</t>
  </si>
  <si>
    <t>ADMINISTRAÇÃO LOCAL</t>
  </si>
  <si>
    <t>39,64</t>
  </si>
  <si>
    <t>44,05</t>
  </si>
  <si>
    <t>10,60</t>
  </si>
  <si>
    <t>49,30</t>
  </si>
  <si>
    <t>66,57</t>
  </si>
  <si>
    <t>86,94</t>
  </si>
  <si>
    <t>32,97</t>
  </si>
  <si>
    <t>40,07</t>
  </si>
  <si>
    <t>70,71</t>
  </si>
  <si>
    <t>78,06</t>
  </si>
  <si>
    <t>83,19</t>
  </si>
  <si>
    <t>123,56</t>
  </si>
  <si>
    <t>208,20</t>
  </si>
  <si>
    <t>333,79</t>
  </si>
  <si>
    <t>412,66</t>
  </si>
  <si>
    <t>534,02</t>
  </si>
  <si>
    <t>108,06</t>
  </si>
  <si>
    <t>176,98</t>
  </si>
  <si>
    <t>244,80</t>
  </si>
  <si>
    <t>344,34</t>
  </si>
  <si>
    <t>401,09</t>
  </si>
  <si>
    <t>1.132,83</t>
  </si>
  <si>
    <t>30,75</t>
  </si>
  <si>
    <t>40,41</t>
  </si>
  <si>
    <t>45,23</t>
  </si>
  <si>
    <t>69,37</t>
  </si>
  <si>
    <t>231,04</t>
  </si>
  <si>
    <t>273,61</t>
  </si>
  <si>
    <t>1.600,12</t>
  </si>
  <si>
    <t>21,94</t>
  </si>
  <si>
    <t>2.130,56</t>
  </si>
  <si>
    <t>3.330,38</t>
  </si>
  <si>
    <t>48,74</t>
  </si>
  <si>
    <t>88,69</t>
  </si>
  <si>
    <t>112,88</t>
  </si>
  <si>
    <t>127,36</t>
  </si>
  <si>
    <t>186,05</t>
  </si>
  <si>
    <t>200,01</t>
  </si>
  <si>
    <t>331,85</t>
  </si>
  <si>
    <t>406,74</t>
  </si>
  <si>
    <t>507,62</t>
  </si>
  <si>
    <t>541,56</t>
  </si>
  <si>
    <t>748,49</t>
  </si>
  <si>
    <t>784,39</t>
  </si>
  <si>
    <t>192,16</t>
  </si>
  <si>
    <t>207,63</t>
  </si>
  <si>
    <t>341,29</t>
  </si>
  <si>
    <t>417,80</t>
  </si>
  <si>
    <t>520,31</t>
  </si>
  <si>
    <t>556,24</t>
  </si>
  <si>
    <t>764,99</t>
  </si>
  <si>
    <t>34,77</t>
  </si>
  <si>
    <t>802,17</t>
  </si>
  <si>
    <t>123,69</t>
  </si>
  <si>
    <t>219,73</t>
  </si>
  <si>
    <t>287,51</t>
  </si>
  <si>
    <t>346,84</t>
  </si>
  <si>
    <t>417,26</t>
  </si>
  <si>
    <t>158,33</t>
  </si>
  <si>
    <t>231,02</t>
  </si>
  <si>
    <t>300,62</t>
  </si>
  <si>
    <t>361,51</t>
  </si>
  <si>
    <t>414,42</t>
  </si>
  <si>
    <t>435,48</t>
  </si>
  <si>
    <t>31,49</t>
  </si>
  <si>
    <t>58,54</t>
  </si>
  <si>
    <t>89,97</t>
  </si>
  <si>
    <t>103,01</t>
  </si>
  <si>
    <t>598,27</t>
  </si>
  <si>
    <t>128,91</t>
  </si>
  <si>
    <t>853,49</t>
  </si>
  <si>
    <t>173,50</t>
  </si>
  <si>
    <t>58,78</t>
  </si>
  <si>
    <t>69,83</t>
  </si>
  <si>
    <t>93,31</t>
  </si>
  <si>
    <t>121,23</t>
  </si>
  <si>
    <t>619,75</t>
  </si>
  <si>
    <t>150,39</t>
  </si>
  <si>
    <t>879,91</t>
  </si>
  <si>
    <t>199,92</t>
  </si>
  <si>
    <t>110,68</t>
  </si>
  <si>
    <t>69,00</t>
  </si>
  <si>
    <t>84,66</t>
  </si>
  <si>
    <t>74,97</t>
  </si>
  <si>
    <t>124,70</t>
  </si>
  <si>
    <t>938,58</t>
  </si>
  <si>
    <t>867,23</t>
  </si>
  <si>
    <t>684,53</t>
  </si>
  <si>
    <t>759,09</t>
  </si>
  <si>
    <t>465,26</t>
  </si>
  <si>
    <t>473,58</t>
  </si>
  <si>
    <t>768,07</t>
  </si>
  <si>
    <t>825,76</t>
  </si>
  <si>
    <t>4.355,65</t>
  </si>
  <si>
    <t>6.689,56</t>
  </si>
  <si>
    <t>205,88</t>
  </si>
  <si>
    <t>344,35</t>
  </si>
  <si>
    <t>673,17</t>
  </si>
  <si>
    <t>861,36</t>
  </si>
  <si>
    <t>84,22</t>
  </si>
  <si>
    <t>86,00</t>
  </si>
  <si>
    <t>119,57</t>
  </si>
  <si>
    <t>156,07</t>
  </si>
  <si>
    <t>100,39</t>
  </si>
  <si>
    <t>123,82</t>
  </si>
  <si>
    <t>107,88</t>
  </si>
  <si>
    <t>110,08</t>
  </si>
  <si>
    <t>149,70</t>
  </si>
  <si>
    <t>196,70</t>
  </si>
  <si>
    <t>166,26</t>
  </si>
  <si>
    <t>93,74</t>
  </si>
  <si>
    <t>101,60</t>
  </si>
  <si>
    <t>3.639,34</t>
  </si>
  <si>
    <t>5.426,26</t>
  </si>
  <si>
    <t>146,37</t>
  </si>
  <si>
    <t>100,83</t>
  </si>
  <si>
    <t>138,95</t>
  </si>
  <si>
    <t>175,56</t>
  </si>
  <si>
    <t>132,05</t>
  </si>
  <si>
    <t>251,85</t>
  </si>
  <si>
    <t>169,64</t>
  </si>
  <si>
    <t>180,01</t>
  </si>
  <si>
    <t>171,78</t>
  </si>
  <si>
    <t>452,00</t>
  </si>
  <si>
    <t>106,03</t>
  </si>
  <si>
    <t>93,70</t>
  </si>
  <si>
    <t>91,80</t>
  </si>
  <si>
    <t>132,94</t>
  </si>
  <si>
    <t>129,38</t>
  </si>
  <si>
    <t>203,83</t>
  </si>
  <si>
    <t>125,94</t>
  </si>
  <si>
    <t>138,17</t>
  </si>
  <si>
    <t>168,97</t>
  </si>
  <si>
    <t>137,57</t>
  </si>
  <si>
    <t>162,64</t>
  </si>
  <si>
    <t>146,84</t>
  </si>
  <si>
    <t>122,89</t>
  </si>
  <si>
    <t>131,98</t>
  </si>
  <si>
    <t>149,46</t>
  </si>
  <si>
    <t>113,23</t>
  </si>
  <si>
    <t>203,32</t>
  </si>
  <si>
    <t>75,56</t>
  </si>
  <si>
    <t>144,41</t>
  </si>
  <si>
    <t>173,00</t>
  </si>
  <si>
    <t>149,99</t>
  </si>
  <si>
    <t>130,37</t>
  </si>
  <si>
    <t>125,56</t>
  </si>
  <si>
    <t>385,51</t>
  </si>
  <si>
    <t>906,93</t>
  </si>
  <si>
    <t>785,87</t>
  </si>
  <si>
    <t>218,67</t>
  </si>
  <si>
    <t>136,00</t>
  </si>
  <si>
    <t>151,80</t>
  </si>
  <si>
    <t>226,26</t>
  </si>
  <si>
    <t>250,03</t>
  </si>
  <si>
    <t>111,20</t>
  </si>
  <si>
    <t>470,44</t>
  </si>
  <si>
    <t>276,50</t>
  </si>
  <si>
    <t>117,48</t>
  </si>
  <si>
    <t>88,56</t>
  </si>
  <si>
    <t>51,85</t>
  </si>
  <si>
    <t>134,06</t>
  </si>
  <si>
    <t>162,77</t>
  </si>
  <si>
    <t>173,87</t>
  </si>
  <si>
    <t>149,84</t>
  </si>
  <si>
    <t>323,81</t>
  </si>
  <si>
    <t>208,95</t>
  </si>
  <si>
    <t>282,63</t>
  </si>
  <si>
    <t>699,07</t>
  </si>
  <si>
    <t>95,99</t>
  </si>
  <si>
    <t>386,68</t>
  </si>
  <si>
    <t>166,85</t>
  </si>
  <si>
    <t>67,18</t>
  </si>
  <si>
    <t>119,31</t>
  </si>
  <si>
    <t>2.295,68</t>
  </si>
  <si>
    <t>226,93</t>
  </si>
  <si>
    <t>153,02</t>
  </si>
  <si>
    <t>113,92</t>
  </si>
  <si>
    <t>104,86</t>
  </si>
  <si>
    <t>8,89</t>
  </si>
  <si>
    <t>151,88</t>
  </si>
  <si>
    <t>126,32</t>
  </si>
  <si>
    <t>174,27</t>
  </si>
  <si>
    <t>202,53</t>
  </si>
  <si>
    <t>175,74</t>
  </si>
  <si>
    <t>175,39</t>
  </si>
  <si>
    <t>131,31</t>
  </si>
  <si>
    <t>181,98</t>
  </si>
  <si>
    <t>131,66</t>
  </si>
  <si>
    <t>174,51</t>
  </si>
  <si>
    <t>141,58</t>
  </si>
  <si>
    <t>951,02</t>
  </si>
  <si>
    <t>40,19</t>
  </si>
  <si>
    <t>32,25</t>
  </si>
  <si>
    <t>41,63</t>
  </si>
  <si>
    <t>50,50</t>
  </si>
  <si>
    <t>39,83</t>
  </si>
  <si>
    <t>36,45</t>
  </si>
  <si>
    <t>44,20</t>
  </si>
  <si>
    <t>35,41</t>
  </si>
  <si>
    <t>54,80</t>
  </si>
  <si>
    <t>4,98</t>
  </si>
  <si>
    <t>4,52</t>
  </si>
  <si>
    <t>30,20</t>
  </si>
  <si>
    <t>58,59</t>
  </si>
  <si>
    <t>64,48</t>
  </si>
  <si>
    <t>31,48</t>
  </si>
  <si>
    <t>69,01</t>
  </si>
  <si>
    <t>62,70</t>
  </si>
  <si>
    <t>52,53</t>
  </si>
  <si>
    <t>195,14</t>
  </si>
  <si>
    <t>114,28</t>
  </si>
  <si>
    <t>37,37</t>
  </si>
  <si>
    <t>40,43</t>
  </si>
  <si>
    <t>35,29</t>
  </si>
  <si>
    <t>291,85</t>
  </si>
  <si>
    <t>43,32</t>
  </si>
  <si>
    <t>55,25</t>
  </si>
  <si>
    <t>168,74</t>
  </si>
  <si>
    <t>88,48</t>
  </si>
  <si>
    <t>127,60</t>
  </si>
  <si>
    <t>59,73</t>
  </si>
  <si>
    <t>66,72</t>
  </si>
  <si>
    <t>65,08</t>
  </si>
  <si>
    <t>38,46</t>
  </si>
  <si>
    <t>38,28</t>
  </si>
  <si>
    <t>39,88</t>
  </si>
  <si>
    <t>77,68</t>
  </si>
  <si>
    <t>124,08</t>
  </si>
  <si>
    <t>294,50</t>
  </si>
  <si>
    <t>45,12</t>
  </si>
  <si>
    <t>29,45</t>
  </si>
  <si>
    <t>46,42</t>
  </si>
  <si>
    <t>83,88</t>
  </si>
  <si>
    <t>74,41</t>
  </si>
  <si>
    <t>65,65</t>
  </si>
  <si>
    <t>29,58</t>
  </si>
  <si>
    <t>31,67</t>
  </si>
  <si>
    <t>49,27</t>
  </si>
  <si>
    <t>149,65</t>
  </si>
  <si>
    <t>62,51</t>
  </si>
  <si>
    <t>28,14</t>
  </si>
  <si>
    <t>57,06</t>
  </si>
  <si>
    <t>12,72</t>
  </si>
  <si>
    <t>120,37</t>
  </si>
  <si>
    <t>70,93</t>
  </si>
  <si>
    <t>79,86</t>
  </si>
  <si>
    <t>134,75</t>
  </si>
  <si>
    <t>1,35</t>
  </si>
  <si>
    <t>124,73</t>
  </si>
  <si>
    <t>21,60</t>
  </si>
  <si>
    <t>35,15</t>
  </si>
  <si>
    <t>31,25</t>
  </si>
  <si>
    <t>54,72</t>
  </si>
  <si>
    <t>139,44</t>
  </si>
  <si>
    <t>19,25</t>
  </si>
  <si>
    <t>65,02</t>
  </si>
  <si>
    <t>117,02</t>
  </si>
  <si>
    <t>263,80</t>
  </si>
  <si>
    <t>52,98</t>
  </si>
  <si>
    <t>50,26</t>
  </si>
  <si>
    <t>123,47</t>
  </si>
  <si>
    <t>53,13</t>
  </si>
  <si>
    <t>142,46</t>
  </si>
  <si>
    <t>33,34</t>
  </si>
  <si>
    <t>41,72</t>
  </si>
  <si>
    <t>10,52</t>
  </si>
  <si>
    <t>5,17</t>
  </si>
  <si>
    <t>153,03</t>
  </si>
  <si>
    <t>191,50</t>
  </si>
  <si>
    <t>78,30</t>
  </si>
  <si>
    <t>97,99</t>
  </si>
  <si>
    <t>64,23</t>
  </si>
  <si>
    <t>28,09</t>
  </si>
  <si>
    <t>36,70</t>
  </si>
  <si>
    <t>110,11</t>
  </si>
  <si>
    <t>99,30</t>
  </si>
  <si>
    <t>150,29</t>
  </si>
  <si>
    <t>210,92</t>
  </si>
  <si>
    <t>193,36</t>
  </si>
  <si>
    <t>237,95</t>
  </si>
  <si>
    <t>297,78</t>
  </si>
  <si>
    <t>63,38</t>
  </si>
  <si>
    <t>101,89</t>
  </si>
  <si>
    <t>183,43</t>
  </si>
  <si>
    <t>112,25</t>
  </si>
  <si>
    <t>115,74</t>
  </si>
  <si>
    <t>2.011,20</t>
  </si>
  <si>
    <t>52,91</t>
  </si>
  <si>
    <t>42,91</t>
  </si>
  <si>
    <t>39,99</t>
  </si>
  <si>
    <t>38,41</t>
  </si>
  <si>
    <t>5,21</t>
  </si>
  <si>
    <t>48,01</t>
  </si>
  <si>
    <t>36,97</t>
  </si>
  <si>
    <t>46,22</t>
  </si>
  <si>
    <t>191,23</t>
  </si>
  <si>
    <t>49,89</t>
  </si>
  <si>
    <t>62,44</t>
  </si>
  <si>
    <t>88,43</t>
  </si>
  <si>
    <t>197,54</t>
  </si>
  <si>
    <t>374,32</t>
  </si>
  <si>
    <t>282,20</t>
  </si>
  <si>
    <t>337,24</t>
  </si>
  <si>
    <t>385,41</t>
  </si>
  <si>
    <t>432,12</t>
  </si>
  <si>
    <t>507,31</t>
  </si>
  <si>
    <t>69,86</t>
  </si>
  <si>
    <t>723,80</t>
  </si>
  <si>
    <t>889,49</t>
  </si>
  <si>
    <t>937,26</t>
  </si>
  <si>
    <t>1.042,36</t>
  </si>
  <si>
    <t>1.309,83</t>
  </si>
  <si>
    <t>1.643,56</t>
  </si>
  <si>
    <t>1.704,81</t>
  </si>
  <si>
    <t>1.850,44</t>
  </si>
  <si>
    <t>2.125,00</t>
  </si>
  <si>
    <t>2.195,17</t>
  </si>
  <si>
    <t>921,17</t>
  </si>
  <si>
    <t>1.033,18</t>
  </si>
  <si>
    <t>1.292,74</t>
  </si>
  <si>
    <t>1.620,28</t>
  </si>
  <si>
    <t>1.682,16</t>
  </si>
  <si>
    <t>1.811,71</t>
  </si>
  <si>
    <t>2.079,71</t>
  </si>
  <si>
    <t>2.139,70</t>
  </si>
  <si>
    <t>28,98</t>
  </si>
  <si>
    <t>34,28</t>
  </si>
  <si>
    <t>49,37</t>
  </si>
  <si>
    <t>36,16</t>
  </si>
  <si>
    <t>80,02</t>
  </si>
  <si>
    <t>243,24</t>
  </si>
  <si>
    <t>40,70</t>
  </si>
  <si>
    <t>24,59</t>
  </si>
  <si>
    <t>92,57</t>
  </si>
  <si>
    <t>179,51</t>
  </si>
  <si>
    <t>47,93</t>
  </si>
  <si>
    <t>146,60</t>
  </si>
  <si>
    <t>181,00</t>
  </si>
  <si>
    <t>215,00</t>
  </si>
  <si>
    <t>269,67</t>
  </si>
  <si>
    <t>128,87</t>
  </si>
  <si>
    <t>45,15</t>
  </si>
  <si>
    <t>135,76</t>
  </si>
  <si>
    <t>81,34</t>
  </si>
  <si>
    <t>48,03</t>
  </si>
  <si>
    <t>130,80</t>
  </si>
  <si>
    <t>35,49</t>
  </si>
  <si>
    <t>138,18</t>
  </si>
  <si>
    <t>69,50</t>
  </si>
  <si>
    <t>37,79</t>
  </si>
  <si>
    <t>47,23</t>
  </si>
  <si>
    <t>670,53</t>
  </si>
  <si>
    <t>795,66</t>
  </si>
  <si>
    <t>920,79</t>
  </si>
  <si>
    <t>1.163,13</t>
  </si>
  <si>
    <t>1.288,25</t>
  </si>
  <si>
    <t>1.447,38</t>
  </si>
  <si>
    <t>1.686,98</t>
  </si>
  <si>
    <t>1.872,14</t>
  </si>
  <si>
    <t>1.997,27</t>
  </si>
  <si>
    <t>2.154,06</t>
  </si>
  <si>
    <t>764,00</t>
  </si>
  <si>
    <t>889,13</t>
  </si>
  <si>
    <t>1.099,81</t>
  </si>
  <si>
    <t>1.224,93</t>
  </si>
  <si>
    <t>1.384,06</t>
  </si>
  <si>
    <t>1.560,35</t>
  </si>
  <si>
    <t>1.777,17</t>
  </si>
  <si>
    <t>1.902,30</t>
  </si>
  <si>
    <t>2.027,42</t>
  </si>
  <si>
    <t>749,17</t>
  </si>
  <si>
    <t>1.019,80</t>
  </si>
  <si>
    <t>1.068,45</t>
  </si>
  <si>
    <t>1.182,99</t>
  </si>
  <si>
    <t>1.473,99</t>
  </si>
  <si>
    <t>2.029,16</t>
  </si>
  <si>
    <t>2.089,38</t>
  </si>
  <si>
    <t>2.260,63</t>
  </si>
  <si>
    <t>2.588,20</t>
  </si>
  <si>
    <t>2.747,33</t>
  </si>
  <si>
    <t>730,81</t>
  </si>
  <si>
    <t>997,15</t>
  </si>
  <si>
    <t>1.045,81</t>
  </si>
  <si>
    <t>1.230,51</t>
  </si>
  <si>
    <t>1.413,60</t>
  </si>
  <si>
    <t>1.925,69</t>
  </si>
  <si>
    <t>1.984,55</t>
  </si>
  <si>
    <t>2.121,88</t>
  </si>
  <si>
    <t>2.382,23</t>
  </si>
  <si>
    <t>2.338,58</t>
  </si>
  <si>
    <t>795,51</t>
  </si>
  <si>
    <t>97,80</t>
  </si>
  <si>
    <t>482,96</t>
  </si>
  <si>
    <t>463,93</t>
  </si>
  <si>
    <t>605,96</t>
  </si>
  <si>
    <t>554,77</t>
  </si>
  <si>
    <t>676,14</t>
  </si>
  <si>
    <t>606,95</t>
  </si>
  <si>
    <t>701,72</t>
  </si>
  <si>
    <t>1.227,64</t>
  </si>
  <si>
    <t>1.533,56</t>
  </si>
  <si>
    <t>1.838,32</t>
  </si>
  <si>
    <t>479,65</t>
  </si>
  <si>
    <t>439,18</t>
  </si>
  <si>
    <t>181,40</t>
  </si>
  <si>
    <t>205,02</t>
  </si>
  <si>
    <t>233,75</t>
  </si>
  <si>
    <t>553,81</t>
  </si>
  <si>
    <t>121,45</t>
  </si>
  <si>
    <t>130,86</t>
  </si>
  <si>
    <t>99,65</t>
  </si>
  <si>
    <t>110,37</t>
  </si>
  <si>
    <t>135,62</t>
  </si>
  <si>
    <t>146,38</t>
  </si>
  <si>
    <t>88,07</t>
  </si>
  <si>
    <t>102,84</t>
  </si>
  <si>
    <t>92,78</t>
  </si>
  <si>
    <t>107,38</t>
  </si>
  <si>
    <t>101,67</t>
  </si>
  <si>
    <t>109,95</t>
  </si>
  <si>
    <t>125,61</t>
  </si>
  <si>
    <t>96,37</t>
  </si>
  <si>
    <t>131,50</t>
  </si>
  <si>
    <t>141,36</t>
  </si>
  <si>
    <t>106,90</t>
  </si>
  <si>
    <t>118,06</t>
  </si>
  <si>
    <t>143,62</t>
  </si>
  <si>
    <t>155,04</t>
  </si>
  <si>
    <t>93,49</t>
  </si>
  <si>
    <t>108,60</t>
  </si>
  <si>
    <t>95,72</t>
  </si>
  <si>
    <t>106,92</t>
  </si>
  <si>
    <t>123,26</t>
  </si>
  <si>
    <t>113,40</t>
  </si>
  <si>
    <t>129,59</t>
  </si>
  <si>
    <t>180,20</t>
  </si>
  <si>
    <t>167,92</t>
  </si>
  <si>
    <t>160,52</t>
  </si>
  <si>
    <t>155,30</t>
  </si>
  <si>
    <t>180,15</t>
  </si>
  <si>
    <t>172,39</t>
  </si>
  <si>
    <t>162,67</t>
  </si>
  <si>
    <t>157,05</t>
  </si>
  <si>
    <t>149,74</t>
  </si>
  <si>
    <t>182,35</t>
  </si>
  <si>
    <t>169,30</t>
  </si>
  <si>
    <t>161,59</t>
  </si>
  <si>
    <t>799,95</t>
  </si>
  <si>
    <t>471,35</t>
  </si>
  <si>
    <t>622,29</t>
  </si>
  <si>
    <t>375,84</t>
  </si>
  <si>
    <t>24,36</t>
  </si>
  <si>
    <t>433,30</t>
  </si>
  <si>
    <t>701,65</t>
  </si>
  <si>
    <t>1.138,04</t>
  </si>
  <si>
    <t>1.691,02</t>
  </si>
  <si>
    <t>2.367,10</t>
  </si>
  <si>
    <t>500,41</t>
  </si>
  <si>
    <t>734,70</t>
  </si>
  <si>
    <t>1.647,59</t>
  </si>
  <si>
    <t>616,54</t>
  </si>
  <si>
    <t>1.429,15</t>
  </si>
  <si>
    <t>1.453,22</t>
  </si>
  <si>
    <t>2.653,23</t>
  </si>
  <si>
    <t>1.508,51</t>
  </si>
  <si>
    <t>2.637,60</t>
  </si>
  <si>
    <t>2.347,94</t>
  </si>
  <si>
    <t>3.998,73</t>
  </si>
  <si>
    <t>2.103,28</t>
  </si>
  <si>
    <t>1.045,38</t>
  </si>
  <si>
    <t>1.910,77</t>
  </si>
  <si>
    <t>1.690,87</t>
  </si>
  <si>
    <t>3.194,83</t>
  </si>
  <si>
    <t>332,64</t>
  </si>
  <si>
    <t>348,67</t>
  </si>
  <si>
    <t>882,81</t>
  </si>
  <si>
    <t>1.276,46</t>
  </si>
  <si>
    <t>669,78</t>
  </si>
  <si>
    <t>1.656,78</t>
  </si>
  <si>
    <t>999,47</t>
  </si>
  <si>
    <t>356,55</t>
  </si>
  <si>
    <t>1.210,33</t>
  </si>
  <si>
    <t>474,27</t>
  </si>
  <si>
    <t>2.455,75</t>
  </si>
  <si>
    <t>1.421,25</t>
  </si>
  <si>
    <t>676,49</t>
  </si>
  <si>
    <t>3.171,77</t>
  </si>
  <si>
    <t>1.737,59</t>
  </si>
  <si>
    <t>1.938,24</t>
  </si>
  <si>
    <t>943,87</t>
  </si>
  <si>
    <t>2.460,36</t>
  </si>
  <si>
    <t>1.127,92</t>
  </si>
  <si>
    <t>1.311,98</t>
  </si>
  <si>
    <t>1.496,04</t>
  </si>
  <si>
    <t>4.050,20</t>
  </si>
  <si>
    <t>1.680,14</t>
  </si>
  <si>
    <t>1.864,21</t>
  </si>
  <si>
    <t>5.097,36</t>
  </si>
  <si>
    <t>2.048,26</t>
  </si>
  <si>
    <t>3.060,68</t>
  </si>
  <si>
    <t>3.742,10</t>
  </si>
  <si>
    <t>4.404,68</t>
  </si>
  <si>
    <t>5.067,27</t>
  </si>
  <si>
    <t>5.733,28</t>
  </si>
  <si>
    <t>6.392,47</t>
  </si>
  <si>
    <t>2.249,60</t>
  </si>
  <si>
    <t>4.529,54</t>
  </si>
  <si>
    <t>1.697,46</t>
  </si>
  <si>
    <t>5.325,05</t>
  </si>
  <si>
    <t>1.881,47</t>
  </si>
  <si>
    <t>6.157,68</t>
  </si>
  <si>
    <t>2.065,58</t>
  </si>
  <si>
    <t>6.953,88</t>
  </si>
  <si>
    <t>7.750,17</t>
  </si>
  <si>
    <t>2.437,26</t>
  </si>
  <si>
    <t>6.308,97</t>
  </si>
  <si>
    <t>2.069,18</t>
  </si>
  <si>
    <t>7.270,03</t>
  </si>
  <si>
    <t>2.253,21</t>
  </si>
  <si>
    <t>8.231,10</t>
  </si>
  <si>
    <t>9.192,19</t>
  </si>
  <si>
    <t>2.624,93</t>
  </si>
  <si>
    <t>8.407,71</t>
  </si>
  <si>
    <t>2.440,87</t>
  </si>
  <si>
    <t>9.514,22</t>
  </si>
  <si>
    <t>10.620,66</t>
  </si>
  <si>
    <t>2.812,61</t>
  </si>
  <si>
    <t>10.789,32</t>
  </si>
  <si>
    <t>12.049,13</t>
  </si>
  <si>
    <t>3.000,27</t>
  </si>
  <si>
    <t>14.074,32</t>
  </si>
  <si>
    <t>3.152,63</t>
  </si>
  <si>
    <t>197,15</t>
  </si>
  <si>
    <t>787,50</t>
  </si>
  <si>
    <t>2.056,35</t>
  </si>
  <si>
    <t>4.575,26</t>
  </si>
  <si>
    <t>2.982,37</t>
  </si>
  <si>
    <t>3.504,47</t>
  </si>
  <si>
    <t>270,18</t>
  </si>
  <si>
    <t>896,18</t>
  </si>
  <si>
    <t>885,10</t>
  </si>
  <si>
    <t>1.030,58</t>
  </si>
  <si>
    <t>1.063,37</t>
  </si>
  <si>
    <t>1.241,65</t>
  </si>
  <si>
    <t>1.340,22</t>
  </si>
  <si>
    <t>1.438,80</t>
  </si>
  <si>
    <t>1.605,02</t>
  </si>
  <si>
    <t>1.783,29</t>
  </si>
  <si>
    <t>1.961,57</t>
  </si>
  <si>
    <t>2.060,14</t>
  </si>
  <si>
    <t>2.158,72</t>
  </si>
  <si>
    <t>3.166,37</t>
  </si>
  <si>
    <t>3.877,00</t>
  </si>
  <si>
    <t>4.270,75</t>
  </si>
  <si>
    <t>4.664,50</t>
  </si>
  <si>
    <t>3.175,67</t>
  </si>
  <si>
    <t>3.886,29</t>
  </si>
  <si>
    <t>4.596,92</t>
  </si>
  <si>
    <t>4.990,67</t>
  </si>
  <si>
    <t>5.384,42</t>
  </si>
  <si>
    <t>1.258,93</t>
  </si>
  <si>
    <t>2.383,61</t>
  </si>
  <si>
    <t>1.352,93</t>
  </si>
  <si>
    <t>3.655,42</t>
  </si>
  <si>
    <t>673,03</t>
  </si>
  <si>
    <t>1.435,19</t>
  </si>
  <si>
    <t>3.570,61</t>
  </si>
  <si>
    <t>1.658,62</t>
  </si>
  <si>
    <t>1.893,05</t>
  </si>
  <si>
    <t>906,41</t>
  </si>
  <si>
    <t>4.310,23</t>
  </si>
  <si>
    <t>2.402,70</t>
  </si>
  <si>
    <t>1.082,67</t>
  </si>
  <si>
    <t>1.611,49</t>
  </si>
  <si>
    <t>2.912,22</t>
  </si>
  <si>
    <t>3.423,12</t>
  </si>
  <si>
    <t>329,42</t>
  </si>
  <si>
    <t>4.949,32</t>
  </si>
  <si>
    <t>850,33</t>
  </si>
  <si>
    <t>1.231,13</t>
  </si>
  <si>
    <t>3.955,14</t>
  </si>
  <si>
    <t>663,45</t>
  </si>
  <si>
    <t>1.787,74</t>
  </si>
  <si>
    <t>268,64</t>
  </si>
  <si>
    <t>4.467,74</t>
  </si>
  <si>
    <t>1.599,88</t>
  </si>
  <si>
    <t>1.982,08</t>
  </si>
  <si>
    <t>945,31</t>
  </si>
  <si>
    <t>5.596,37</t>
  </si>
  <si>
    <t>956,28</t>
  </si>
  <si>
    <t>4.977,37</t>
  </si>
  <si>
    <t>7.100,17</t>
  </si>
  <si>
    <t>417,51</t>
  </si>
  <si>
    <t>1.939,97</t>
  </si>
  <si>
    <t>2.989,64</t>
  </si>
  <si>
    <t>1.964,00</t>
  </si>
  <si>
    <t>1.991,48</t>
  </si>
  <si>
    <t>1.149,09</t>
  </si>
  <si>
    <t>6.205,44</t>
  </si>
  <si>
    <t>2.158,31</t>
  </si>
  <si>
    <t>2.155,19</t>
  </si>
  <si>
    <t>8.038,25</t>
  </si>
  <si>
    <t>2.334,56</t>
  </si>
  <si>
    <t>8.976,50</t>
  </si>
  <si>
    <t>4.428,47</t>
  </si>
  <si>
    <t>2.513,93</t>
  </si>
  <si>
    <t>8.210,50</t>
  </si>
  <si>
    <t>2.337,68</t>
  </si>
  <si>
    <t>9.290,84</t>
  </si>
  <si>
    <t>1.689,72</t>
  </si>
  <si>
    <t>10.368,58</t>
  </si>
  <si>
    <t>2.693,32</t>
  </si>
  <si>
    <t>10.545,23</t>
  </si>
  <si>
    <t>5.201,05</t>
  </si>
  <si>
    <t>11.765,70</t>
  </si>
  <si>
    <t>2.872,70</t>
  </si>
  <si>
    <t>13.160,40</t>
  </si>
  <si>
    <t>1.802,66</t>
  </si>
  <si>
    <t>196,46</t>
  </si>
  <si>
    <t>742,19</t>
  </si>
  <si>
    <t>6.015,26</t>
  </si>
  <si>
    <t>1.978,97</t>
  </si>
  <si>
    <t>6.793,05</t>
  </si>
  <si>
    <t>7.570,92</t>
  </si>
  <si>
    <t>6.161,81</t>
  </si>
  <si>
    <t>3.021,54</t>
  </si>
  <si>
    <t>1.322,83</t>
  </si>
  <si>
    <t>949,74</t>
  </si>
  <si>
    <t>428,58</t>
  </si>
  <si>
    <t>352,60</t>
  </si>
  <si>
    <t>358,35</t>
  </si>
  <si>
    <t>2.178,40</t>
  </si>
  <si>
    <t>1.251,05</t>
  </si>
  <si>
    <t>1.438,16</t>
  </si>
  <si>
    <t>2.015,00</t>
  </si>
  <si>
    <t>1.986,38</t>
  </si>
  <si>
    <t>37,83</t>
  </si>
  <si>
    <t>41,42</t>
  </si>
  <si>
    <t>58,82</t>
  </si>
  <si>
    <t>65,68</t>
  </si>
  <si>
    <t>72,37</t>
  </si>
  <si>
    <t>36,58</t>
  </si>
  <si>
    <t>38,07</t>
  </si>
  <si>
    <t>59,76</t>
  </si>
  <si>
    <t>30,58</t>
  </si>
  <si>
    <t>38,45</t>
  </si>
  <si>
    <t>45,89</t>
  </si>
  <si>
    <t>54,38</t>
  </si>
  <si>
    <t>119,45</t>
  </si>
  <si>
    <t>23,95</t>
  </si>
  <si>
    <t>47,56</t>
  </si>
  <si>
    <t>51,66</t>
  </si>
  <si>
    <t>33,06</t>
  </si>
  <si>
    <t>65,96</t>
  </si>
  <si>
    <t>96,33</t>
  </si>
  <si>
    <t>49,96</t>
  </si>
  <si>
    <t>35,14</t>
  </si>
  <si>
    <t>65,69</t>
  </si>
  <si>
    <t>9,14</t>
  </si>
  <si>
    <t>536,09</t>
  </si>
  <si>
    <t>537,50</t>
  </si>
  <si>
    <t>554,55</t>
  </si>
  <si>
    <t>650,32</t>
  </si>
  <si>
    <t>691,67</t>
  </si>
  <si>
    <t>468,31</t>
  </si>
  <si>
    <t>473,87</t>
  </si>
  <si>
    <t>479,43</t>
  </si>
  <si>
    <t>484,99</t>
  </si>
  <si>
    <t>698,19</t>
  </si>
  <si>
    <t>721,21</t>
  </si>
  <si>
    <t>186,41</t>
  </si>
  <si>
    <t>255,84</t>
  </si>
  <si>
    <t>202,66</t>
  </si>
  <si>
    <t>207,73</t>
  </si>
  <si>
    <t>276,04</t>
  </si>
  <si>
    <t>397,59</t>
  </si>
  <si>
    <t>443,61</t>
  </si>
  <si>
    <t>113,61</t>
  </si>
  <si>
    <t>612,76</t>
  </si>
  <si>
    <t>618,99</t>
  </si>
  <si>
    <t>651,06</t>
  </si>
  <si>
    <t>704,44</t>
  </si>
  <si>
    <t>824,84</t>
  </si>
  <si>
    <t>872,01</t>
  </si>
  <si>
    <t>513,98</t>
  </si>
  <si>
    <t>520,21</t>
  </si>
  <si>
    <t>537,45</t>
  </si>
  <si>
    <t>590,83</t>
  </si>
  <si>
    <t>711,23</t>
  </si>
  <si>
    <t>758,40</t>
  </si>
  <si>
    <t>209,89</t>
  </si>
  <si>
    <t>215,31</t>
  </si>
  <si>
    <t>253,19</t>
  </si>
  <si>
    <t>282,45</t>
  </si>
  <si>
    <t>521,21</t>
  </si>
  <si>
    <t>527,79</t>
  </si>
  <si>
    <t>566,83</t>
  </si>
  <si>
    <t>597,24</t>
  </si>
  <si>
    <t>151,10</t>
  </si>
  <si>
    <t>220,53</t>
  </si>
  <si>
    <t>216,16</t>
  </si>
  <si>
    <t>232,81</t>
  </si>
  <si>
    <t>257,36</t>
  </si>
  <si>
    <t>842,13</t>
  </si>
  <si>
    <t>72,08</t>
  </si>
  <si>
    <t>70,21</t>
  </si>
  <si>
    <t>540,72</t>
  </si>
  <si>
    <t>537,14</t>
  </si>
  <si>
    <t>565,72</t>
  </si>
  <si>
    <t>618,93</t>
  </si>
  <si>
    <t>739,50</t>
  </si>
  <si>
    <t>786,50</t>
  </si>
  <si>
    <t>470,51</t>
  </si>
  <si>
    <t>476,57</t>
  </si>
  <si>
    <t>493,64</t>
  </si>
  <si>
    <t>546,85</t>
  </si>
  <si>
    <t>667,42</t>
  </si>
  <si>
    <t>714,42</t>
  </si>
  <si>
    <t>477,74</t>
  </si>
  <si>
    <t>484,15</t>
  </si>
  <si>
    <t>523,02</t>
  </si>
  <si>
    <t>553,26</t>
  </si>
  <si>
    <t>527,48</t>
  </si>
  <si>
    <t>484,01</t>
  </si>
  <si>
    <t>545,29</t>
  </si>
  <si>
    <t>501,65</t>
  </si>
  <si>
    <t>571,00</t>
  </si>
  <si>
    <t>527,19</t>
  </si>
  <si>
    <t>910,88</t>
  </si>
  <si>
    <t>867,07</t>
  </si>
  <si>
    <t>1.155,77</t>
  </si>
  <si>
    <t>1.111,96</t>
  </si>
  <si>
    <t>615,97</t>
  </si>
  <si>
    <t>124,72</t>
  </si>
  <si>
    <t>619,99</t>
  </si>
  <si>
    <t>547,95</t>
  </si>
  <si>
    <t>626,57</t>
  </si>
  <si>
    <t>644,07</t>
  </si>
  <si>
    <t>562,22</t>
  </si>
  <si>
    <t>680,44</t>
  </si>
  <si>
    <t>595,10</t>
  </si>
  <si>
    <t>710,85</t>
  </si>
  <si>
    <t>625,34</t>
  </si>
  <si>
    <t>626,26</t>
  </si>
  <si>
    <t>684,61</t>
  </si>
  <si>
    <t>599,27</t>
  </si>
  <si>
    <t>1.024,49</t>
  </si>
  <si>
    <t>939,15</t>
  </si>
  <si>
    <t>1.269,38</t>
  </si>
  <si>
    <t>1.184,04</t>
  </si>
  <si>
    <t>47,18</t>
  </si>
  <si>
    <t>75,53</t>
  </si>
  <si>
    <t>534,79</t>
  </si>
  <si>
    <t>544,72</t>
  </si>
  <si>
    <t>750,26</t>
  </si>
  <si>
    <t>593,27</t>
  </si>
  <si>
    <t>972,20</t>
  </si>
  <si>
    <t>1.170,78</t>
  </si>
  <si>
    <t>696,49</t>
  </si>
  <si>
    <t>932,49</t>
  </si>
  <si>
    <t>1.158,05</t>
  </si>
  <si>
    <t>746,44</t>
  </si>
  <si>
    <t>365,90</t>
  </si>
  <si>
    <t>615,13</t>
  </si>
  <si>
    <t>589,99</t>
  </si>
  <si>
    <t>52,86</t>
  </si>
  <si>
    <t>569,35</t>
  </si>
  <si>
    <t>422,41</t>
  </si>
  <si>
    <t>923,14</t>
  </si>
  <si>
    <t>100,56</t>
  </si>
  <si>
    <t>482,60</t>
  </si>
  <si>
    <t>471,41</t>
  </si>
  <si>
    <t>835,55</t>
  </si>
  <si>
    <t>815,50</t>
  </si>
  <si>
    <t>591,69</t>
  </si>
  <si>
    <t>961,83</t>
  </si>
  <si>
    <t>393,20</t>
  </si>
  <si>
    <t>471,09</t>
  </si>
  <si>
    <t>495,06</t>
  </si>
  <si>
    <t>587,23</t>
  </si>
  <si>
    <t>164,53</t>
  </si>
  <si>
    <t>56,52</t>
  </si>
  <si>
    <t>57,88</t>
  </si>
  <si>
    <t>149,78</t>
  </si>
  <si>
    <t>127,37</t>
  </si>
  <si>
    <t>202,03</t>
  </si>
  <si>
    <t>209,46</t>
  </si>
  <si>
    <t>200,68</t>
  </si>
  <si>
    <t>275,35</t>
  </si>
  <si>
    <t>278,90</t>
  </si>
  <si>
    <t>332,57</t>
  </si>
  <si>
    <t>138,03</t>
  </si>
  <si>
    <t>190,86</t>
  </si>
  <si>
    <t>222,85</t>
  </si>
  <si>
    <t>265,52</t>
  </si>
  <si>
    <t>226,37</t>
  </si>
  <si>
    <t>261,26</t>
  </si>
  <si>
    <t>315,47</t>
  </si>
  <si>
    <t>308,62</t>
  </si>
  <si>
    <t>358,45</t>
  </si>
  <si>
    <t>201,52</t>
  </si>
  <si>
    <t>397,03</t>
  </si>
  <si>
    <t>739,54</t>
  </si>
  <si>
    <t>1.499,23</t>
  </si>
  <si>
    <t>1.722,91</t>
  </si>
  <si>
    <t>285,61</t>
  </si>
  <si>
    <t>331,91</t>
  </si>
  <si>
    <t>394,69</t>
  </si>
  <si>
    <t>790,56</t>
  </si>
  <si>
    <t>1.589,72</t>
  </si>
  <si>
    <t>1.361,79</t>
  </si>
  <si>
    <t>2.731,96</t>
  </si>
  <si>
    <t>436,81</t>
  </si>
  <si>
    <t>275,63</t>
  </si>
  <si>
    <t>445,70</t>
  </si>
  <si>
    <t>991,52</t>
  </si>
  <si>
    <t>940,25</t>
  </si>
  <si>
    <t>875,09</t>
  </si>
  <si>
    <t>798,48</t>
  </si>
  <si>
    <t>715,59</t>
  </si>
  <si>
    <t>701,82</t>
  </si>
  <si>
    <t>688,28</t>
  </si>
  <si>
    <t>645,17</t>
  </si>
  <si>
    <t>966,64</t>
  </si>
  <si>
    <t>915,94</t>
  </si>
  <si>
    <t>851,95</t>
  </si>
  <si>
    <t>776,47</t>
  </si>
  <si>
    <t>686,73</t>
  </si>
  <si>
    <t>673,72</t>
  </si>
  <si>
    <t>661,81</t>
  </si>
  <si>
    <t>620,29</t>
  </si>
  <si>
    <t>666,71</t>
  </si>
  <si>
    <t>644,78</t>
  </si>
  <si>
    <t>101,13</t>
  </si>
  <si>
    <t>189,73</t>
  </si>
  <si>
    <t>315,02</t>
  </si>
  <si>
    <t>436,25</t>
  </si>
  <si>
    <t>499,71</t>
  </si>
  <si>
    <t>105,68</t>
  </si>
  <si>
    <t>243,99</t>
  </si>
  <si>
    <t>12,79</t>
  </si>
  <si>
    <t>85,55</t>
  </si>
  <si>
    <t>163,14</t>
  </si>
  <si>
    <t>63,02</t>
  </si>
  <si>
    <t>186,32</t>
  </si>
  <si>
    <t>226,91</t>
  </si>
  <si>
    <t>327,28</t>
  </si>
  <si>
    <t>407,25</t>
  </si>
  <si>
    <t>554,45</t>
  </si>
  <si>
    <t>280,68</t>
  </si>
  <si>
    <t>394,51</t>
  </si>
  <si>
    <t>491,77</t>
  </si>
  <si>
    <t>653,03</t>
  </si>
  <si>
    <t>47,68</t>
  </si>
  <si>
    <t>65,35</t>
  </si>
  <si>
    <t>450,38</t>
  </si>
  <si>
    <t>431,66</t>
  </si>
  <si>
    <t>150,45</t>
  </si>
  <si>
    <t>137,64</t>
  </si>
  <si>
    <t>90,79</t>
  </si>
  <si>
    <t>452,12</t>
  </si>
  <si>
    <t>424,51</t>
  </si>
  <si>
    <t>410,34</t>
  </si>
  <si>
    <t>133,74</t>
  </si>
  <si>
    <t>154,04</t>
  </si>
  <si>
    <t>201,41</t>
  </si>
  <si>
    <t>86,88</t>
  </si>
  <si>
    <t>85,37</t>
  </si>
  <si>
    <t>90,61</t>
  </si>
  <si>
    <t>117,45</t>
  </si>
  <si>
    <t>80,90</t>
  </si>
  <si>
    <t>88,84</t>
  </si>
  <si>
    <t>43,10</t>
  </si>
  <si>
    <t>145,31</t>
  </si>
  <si>
    <t>113,31</t>
  </si>
  <si>
    <t>219,19</t>
  </si>
  <si>
    <t>139,72</t>
  </si>
  <si>
    <t>88,32</t>
  </si>
  <si>
    <t>93,75</t>
  </si>
  <si>
    <t>110,70</t>
  </si>
  <si>
    <t>59,38</t>
  </si>
  <si>
    <t>72,38</t>
  </si>
  <si>
    <t>48,61</t>
  </si>
  <si>
    <t>59,91</t>
  </si>
  <si>
    <t>43,16</t>
  </si>
  <si>
    <t>53,63</t>
  </si>
  <si>
    <t>46,23</t>
  </si>
  <si>
    <t>41,60</t>
  </si>
  <si>
    <t>140,61</t>
  </si>
  <si>
    <t>109,58</t>
  </si>
  <si>
    <t>174,60</t>
  </si>
  <si>
    <t>121,21</t>
  </si>
  <si>
    <t>98,87</t>
  </si>
  <si>
    <t>93,65</t>
  </si>
  <si>
    <t>129,01</t>
  </si>
  <si>
    <t>83,85</t>
  </si>
  <si>
    <t>76,76</t>
  </si>
  <si>
    <t>118,69</t>
  </si>
  <si>
    <t>190,15</t>
  </si>
  <si>
    <t>75,77</t>
  </si>
  <si>
    <t>72,67</t>
  </si>
  <si>
    <t>182,42</t>
  </si>
  <si>
    <t>65,33</t>
  </si>
  <si>
    <t>177,88</t>
  </si>
  <si>
    <t>61,44</t>
  </si>
  <si>
    <t>78,45</t>
  </si>
  <si>
    <t>173,92</t>
  </si>
  <si>
    <t>50,96</t>
  </si>
  <si>
    <t>58,11</t>
  </si>
  <si>
    <t>64,39</t>
  </si>
  <si>
    <t>166,24</t>
  </si>
  <si>
    <t>41,97</t>
  </si>
  <si>
    <t>224,49</t>
  </si>
  <si>
    <t>162,06</t>
  </si>
  <si>
    <t>112,92</t>
  </si>
  <si>
    <t>69,21</t>
  </si>
  <si>
    <t>67,41</t>
  </si>
  <si>
    <t>41,43</t>
  </si>
  <si>
    <t>51,50</t>
  </si>
  <si>
    <t>164,54</t>
  </si>
  <si>
    <t>139,90</t>
  </si>
  <si>
    <t>130,72</t>
  </si>
  <si>
    <t>157,93</t>
  </si>
  <si>
    <t>238,59</t>
  </si>
  <si>
    <t>126,48</t>
  </si>
  <si>
    <t>89,70</t>
  </si>
  <si>
    <t>153,10</t>
  </si>
  <si>
    <t>79,22</t>
  </si>
  <si>
    <t>63,64</t>
  </si>
  <si>
    <t>108,59</t>
  </si>
  <si>
    <t>87,33</t>
  </si>
  <si>
    <t>137,90</t>
  </si>
  <si>
    <t>66,43</t>
  </si>
  <si>
    <t>146,25</t>
  </si>
  <si>
    <t>104,22</t>
  </si>
  <si>
    <t>136,62</t>
  </si>
  <si>
    <t>332,41</t>
  </si>
  <si>
    <t>281,01</t>
  </si>
  <si>
    <t>201,79</t>
  </si>
  <si>
    <t>180,28</t>
  </si>
  <si>
    <t>144,20</t>
  </si>
  <si>
    <t>96,93</t>
  </si>
  <si>
    <t>160,79</t>
  </si>
  <si>
    <t>109,72</t>
  </si>
  <si>
    <t>101,52</t>
  </si>
  <si>
    <t>147,10</t>
  </si>
  <si>
    <t>109,17</t>
  </si>
  <si>
    <t>99,08</t>
  </si>
  <si>
    <t>188,42</t>
  </si>
  <si>
    <t>114,95</t>
  </si>
  <si>
    <t>105,74</t>
  </si>
  <si>
    <t>157,80</t>
  </si>
  <si>
    <t>108,69</t>
  </si>
  <si>
    <t>201,73</t>
  </si>
  <si>
    <t>290,88</t>
  </si>
  <si>
    <t>201,93</t>
  </si>
  <si>
    <t>181,09</t>
  </si>
  <si>
    <t>144,19</t>
  </si>
  <si>
    <t>128,33</t>
  </si>
  <si>
    <t>118,38</t>
  </si>
  <si>
    <t>330,35</t>
  </si>
  <si>
    <t>274,68</t>
  </si>
  <si>
    <t>204,15</t>
  </si>
  <si>
    <t>181,19</t>
  </si>
  <si>
    <t>127,88</t>
  </si>
  <si>
    <t>118,87</t>
  </si>
  <si>
    <t>367,55</t>
  </si>
  <si>
    <t>306,68</t>
  </si>
  <si>
    <t>201,63</t>
  </si>
  <si>
    <t>179,61</t>
  </si>
  <si>
    <t>126,41</t>
  </si>
  <si>
    <t>117,43</t>
  </si>
  <si>
    <t>205,11</t>
  </si>
  <si>
    <t>180,64</t>
  </si>
  <si>
    <t>118,61</t>
  </si>
  <si>
    <t>374,23</t>
  </si>
  <si>
    <t>317,57</t>
  </si>
  <si>
    <t>174,79</t>
  </si>
  <si>
    <t>138,90</t>
  </si>
  <si>
    <t>122,91</t>
  </si>
  <si>
    <t>319,86</t>
  </si>
  <si>
    <t>267,53</t>
  </si>
  <si>
    <t>187,73</t>
  </si>
  <si>
    <t>168,71</t>
  </si>
  <si>
    <t>132,85</t>
  </si>
  <si>
    <t>117,29</t>
  </si>
  <si>
    <t>332,94</t>
  </si>
  <si>
    <t>283,69</t>
  </si>
  <si>
    <t>179,27</t>
  </si>
  <si>
    <t>161,20</t>
  </si>
  <si>
    <t>107,20</t>
  </si>
  <si>
    <t>2.633,27</t>
  </si>
  <si>
    <t>3.281,56</t>
  </si>
  <si>
    <t>3.486,28</t>
  </si>
  <si>
    <t>3.548,71</t>
  </si>
  <si>
    <t>3.905,94</t>
  </si>
  <si>
    <t>3.909,32</t>
  </si>
  <si>
    <t>3.824,08</t>
  </si>
  <si>
    <t>3.402,45</t>
  </si>
  <si>
    <t>110,75</t>
  </si>
  <si>
    <t>102,14</t>
  </si>
  <si>
    <t>147,16</t>
  </si>
  <si>
    <t>102,93</t>
  </si>
  <si>
    <t>93,17</t>
  </si>
  <si>
    <t>171,19</t>
  </si>
  <si>
    <t>11,65</t>
  </si>
  <si>
    <t>13,40</t>
  </si>
  <si>
    <t>12,82</t>
  </si>
  <si>
    <t>10,44</t>
  </si>
  <si>
    <t>12,89</t>
  </si>
  <si>
    <t>661,15</t>
  </si>
  <si>
    <t>556,34</t>
  </si>
  <si>
    <t>634,34</t>
  </si>
  <si>
    <t>315,67</t>
  </si>
  <si>
    <t>340,10</t>
  </si>
  <si>
    <t>384,30</t>
  </si>
  <si>
    <t>447,47</t>
  </si>
  <si>
    <t>317,45</t>
  </si>
  <si>
    <t>342,47</t>
  </si>
  <si>
    <t>388,72</t>
  </si>
  <si>
    <t>453,94</t>
  </si>
  <si>
    <t>455,80</t>
  </si>
  <si>
    <t>441,95</t>
  </si>
  <si>
    <t>483,07</t>
  </si>
  <si>
    <t>459,42</t>
  </si>
  <si>
    <t>444,35</t>
  </si>
  <si>
    <t>499,63</t>
  </si>
  <si>
    <t>457,71</t>
  </si>
  <si>
    <t>462,73</t>
  </si>
  <si>
    <t>448,59</t>
  </si>
  <si>
    <t>430,44</t>
  </si>
  <si>
    <t>532,69</t>
  </si>
  <si>
    <t>399,96</t>
  </si>
  <si>
    <t>426,47</t>
  </si>
  <si>
    <t>391,83</t>
  </si>
  <si>
    <t>423,09</t>
  </si>
  <si>
    <t>432,95</t>
  </si>
  <si>
    <t>430,00</t>
  </si>
  <si>
    <t>428,76</t>
  </si>
  <si>
    <t>426,68</t>
  </si>
  <si>
    <t>452,34</t>
  </si>
  <si>
    <t>443,40</t>
  </si>
  <si>
    <t>428,49</t>
  </si>
  <si>
    <t>445,74</t>
  </si>
  <si>
    <t>431,27</t>
  </si>
  <si>
    <t>425,11</t>
  </si>
  <si>
    <t>414,91</t>
  </si>
  <si>
    <t>420,53</t>
  </si>
  <si>
    <t>409,54</t>
  </si>
  <si>
    <t>388,15</t>
  </si>
  <si>
    <t>589,07</t>
  </si>
  <si>
    <t>800,19</t>
  </si>
  <si>
    <t>164,12</t>
  </si>
  <si>
    <t>27,19</t>
  </si>
  <si>
    <t>268,53</t>
  </si>
  <si>
    <t>303,71</t>
  </si>
  <si>
    <t>337,17</t>
  </si>
  <si>
    <t>353,45</t>
  </si>
  <si>
    <t>367,83</t>
  </si>
  <si>
    <t>427,23</t>
  </si>
  <si>
    <t>265,78</t>
  </si>
  <si>
    <t>298,49</t>
  </si>
  <si>
    <t>327,26</t>
  </si>
  <si>
    <t>348,25</t>
  </si>
  <si>
    <t>362,46</t>
  </si>
  <si>
    <t>420,66</t>
  </si>
  <si>
    <t>369,89</t>
  </si>
  <si>
    <t>403,42</t>
  </si>
  <si>
    <t>504,20</t>
  </si>
  <si>
    <t>567,94</t>
  </si>
  <si>
    <t>450,96</t>
  </si>
  <si>
    <t>435,09</t>
  </si>
  <si>
    <t>453,95</t>
  </si>
  <si>
    <t>440,14</t>
  </si>
  <si>
    <t>481,15</t>
  </si>
  <si>
    <t>457,57</t>
  </si>
  <si>
    <t>442,54</t>
  </si>
  <si>
    <t>462,62</t>
  </si>
  <si>
    <t>467,64</t>
  </si>
  <si>
    <t>446,76</t>
  </si>
  <si>
    <t>688,66</t>
  </si>
  <si>
    <t>614,53</t>
  </si>
  <si>
    <t>35,51</t>
  </si>
  <si>
    <t>63,92</t>
  </si>
  <si>
    <t>74,15</t>
  </si>
  <si>
    <t>36,55</t>
  </si>
  <si>
    <t>37,09</t>
  </si>
  <si>
    <t>41,89</t>
  </si>
  <si>
    <t>69,49</t>
  </si>
  <si>
    <t>30,11</t>
  </si>
  <si>
    <t>1.748,95</t>
  </si>
  <si>
    <t>2.762,57</t>
  </si>
  <si>
    <t>2.008,94</t>
  </si>
  <si>
    <t>2.467,75</t>
  </si>
  <si>
    <t>1.965,97</t>
  </si>
  <si>
    <t>2.567,61</t>
  </si>
  <si>
    <t>2.413,71</t>
  </si>
  <si>
    <t>2.648,27</t>
  </si>
  <si>
    <t>2.269,06</t>
  </si>
  <si>
    <t>1.894,17</t>
  </si>
  <si>
    <t>1.232,00</t>
  </si>
  <si>
    <t>2.699,28</t>
  </si>
  <si>
    <t>3.563,33</t>
  </si>
  <si>
    <t>2.172,86</t>
  </si>
  <si>
    <t>1.638,02</t>
  </si>
  <si>
    <t>99,01</t>
  </si>
  <si>
    <t>77,49</t>
  </si>
  <si>
    <t>71,48</t>
  </si>
  <si>
    <t>98,23</t>
  </si>
  <si>
    <t>89,12</t>
  </si>
  <si>
    <t>110,98</t>
  </si>
  <si>
    <t>103,65</t>
  </si>
  <si>
    <t>99,93</t>
  </si>
  <si>
    <t>513,46</t>
  </si>
  <si>
    <t>520,08</t>
  </si>
  <si>
    <t>526,70</t>
  </si>
  <si>
    <t>533,32</t>
  </si>
  <si>
    <t>546,56</t>
  </si>
  <si>
    <t>54,73</t>
  </si>
  <si>
    <t>90,14</t>
  </si>
  <si>
    <t>120,83</t>
  </si>
  <si>
    <t>158,90</t>
  </si>
  <si>
    <t>20,56</t>
  </si>
  <si>
    <t>9,62</t>
  </si>
  <si>
    <t>36,21</t>
  </si>
  <si>
    <t>32,58</t>
  </si>
  <si>
    <t>32,06</t>
  </si>
  <si>
    <t>136,59</t>
  </si>
  <si>
    <t>37,28</t>
  </si>
  <si>
    <t>67,08</t>
  </si>
  <si>
    <t>44,07</t>
  </si>
  <si>
    <t>19,82</t>
  </si>
  <si>
    <t>27,07</t>
  </si>
  <si>
    <t>13,72</t>
  </si>
  <si>
    <t>8,26</t>
  </si>
  <si>
    <t>17,26</t>
  </si>
  <si>
    <t>12,02</t>
  </si>
  <si>
    <t>25,11</t>
  </si>
  <si>
    <t>25,79</t>
  </si>
  <si>
    <t>68,28</t>
  </si>
  <si>
    <t>67,49</t>
  </si>
  <si>
    <t>89,13</t>
  </si>
  <si>
    <t>89,19</t>
  </si>
  <si>
    <t>115,55</t>
  </si>
  <si>
    <t>142,40</t>
  </si>
  <si>
    <t>142,79</t>
  </si>
  <si>
    <t>173,06</t>
  </si>
  <si>
    <t>174,75</t>
  </si>
  <si>
    <t>228,07</t>
  </si>
  <si>
    <t>229,49</t>
  </si>
  <si>
    <t>278,63</t>
  </si>
  <si>
    <t>286,47</t>
  </si>
  <si>
    <t>23,93</t>
  </si>
  <si>
    <t>27,65</t>
  </si>
  <si>
    <t>45,10</t>
  </si>
  <si>
    <t>18,82</t>
  </si>
  <si>
    <t>27,25</t>
  </si>
  <si>
    <t>95,80</t>
  </si>
  <si>
    <t>149,85</t>
  </si>
  <si>
    <t>287,31</t>
  </si>
  <si>
    <t>558,68</t>
  </si>
  <si>
    <t>864,18</t>
  </si>
  <si>
    <t>152,80</t>
  </si>
  <si>
    <t>475,39</t>
  </si>
  <si>
    <t>632,94</t>
  </si>
  <si>
    <t>736,47</t>
  </si>
  <si>
    <t>298,09</t>
  </si>
  <si>
    <t>406,86</t>
  </si>
  <si>
    <t>462,50</t>
  </si>
  <si>
    <t>57,16</t>
  </si>
  <si>
    <t>58,12</t>
  </si>
  <si>
    <t>71,27</t>
  </si>
  <si>
    <t>72,71</t>
  </si>
  <si>
    <t>75,70</t>
  </si>
  <si>
    <t>84,74</t>
  </si>
  <si>
    <t>2.503,51</t>
  </si>
  <si>
    <t>4.817,76</t>
  </si>
  <si>
    <t>6.423,69</t>
  </si>
  <si>
    <t>2.399,04</t>
  </si>
  <si>
    <t>503,99</t>
  </si>
  <si>
    <t>57,62</t>
  </si>
  <si>
    <t>40,09</t>
  </si>
  <si>
    <t>681,01</t>
  </si>
  <si>
    <t>734,04</t>
  </si>
  <si>
    <t>843,97</t>
  </si>
  <si>
    <t>1.222,37</t>
  </si>
  <si>
    <t>1.743,85</t>
  </si>
  <si>
    <t>699,29</t>
  </si>
  <si>
    <t>71,49</t>
  </si>
  <si>
    <t>91,05</t>
  </si>
  <si>
    <t>150,30</t>
  </si>
  <si>
    <t>417,70</t>
  </si>
  <si>
    <t>633,76</t>
  </si>
  <si>
    <t>1.020,72</t>
  </si>
  <si>
    <t>1.371,35</t>
  </si>
  <si>
    <t>2.205,37</t>
  </si>
  <si>
    <t>4.621,04</t>
  </si>
  <si>
    <t>132,93</t>
  </si>
  <si>
    <t>342,44</t>
  </si>
  <si>
    <t>1.263,44</t>
  </si>
  <si>
    <t>77,24</t>
  </si>
  <si>
    <t>22,38</t>
  </si>
  <si>
    <t>33,68</t>
  </si>
  <si>
    <t>57,21</t>
  </si>
  <si>
    <t>64,20</t>
  </si>
  <si>
    <t>60,09</t>
  </si>
  <si>
    <t>71,40</t>
  </si>
  <si>
    <t>54,84</t>
  </si>
  <si>
    <t>66,15</t>
  </si>
  <si>
    <t>39,40</t>
  </si>
  <si>
    <t>82,82</t>
  </si>
  <si>
    <t>89,81</t>
  </si>
  <si>
    <t>25,22</t>
  </si>
  <si>
    <t>28,65</t>
  </si>
  <si>
    <t>36,73</t>
  </si>
  <si>
    <t>38,04</t>
  </si>
  <si>
    <t>42,28</t>
  </si>
  <si>
    <t>60,27</t>
  </si>
  <si>
    <t>60,90</t>
  </si>
  <si>
    <t>67,26</t>
  </si>
  <si>
    <t>45,39</t>
  </si>
  <si>
    <t>60,11</t>
  </si>
  <si>
    <t>71,42</t>
  </si>
  <si>
    <t>100,30</t>
  </si>
  <si>
    <t>56,79</t>
  </si>
  <si>
    <t>45,64</t>
  </si>
  <si>
    <t>52,63</t>
  </si>
  <si>
    <t>55,01</t>
  </si>
  <si>
    <t>62,00</t>
  </si>
  <si>
    <t>64,78</t>
  </si>
  <si>
    <t>90,56</t>
  </si>
  <si>
    <t>87,14</t>
  </si>
  <si>
    <t>92,88</t>
  </si>
  <si>
    <t>53,28</t>
  </si>
  <si>
    <t>35,20</t>
  </si>
  <si>
    <t>40,06</t>
  </si>
  <si>
    <t>174,30</t>
  </si>
  <si>
    <t>236,56</t>
  </si>
  <si>
    <t>49,45</t>
  </si>
  <si>
    <t>64,03</t>
  </si>
  <si>
    <t>65,91</t>
  </si>
  <si>
    <t>41,61</t>
  </si>
  <si>
    <t>1.007,17</t>
  </si>
  <si>
    <t>1.092,09</t>
  </si>
  <si>
    <t>1.129,27</t>
  </si>
  <si>
    <t>1.252,33</t>
  </si>
  <si>
    <t>994,99</t>
  </si>
  <si>
    <t>1.079,91</t>
  </si>
  <si>
    <t>1.117,09</t>
  </si>
  <si>
    <t>1.240,15</t>
  </si>
  <si>
    <t>1.216,47</t>
  </si>
  <si>
    <t>1.345,01</t>
  </si>
  <si>
    <t>1.401,29</t>
  </si>
  <si>
    <t>1.576,10</t>
  </si>
  <si>
    <t>1.210,16</t>
  </si>
  <si>
    <t>1.338,70</t>
  </si>
  <si>
    <t>1.394,98</t>
  </si>
  <si>
    <t>1.569,79</t>
  </si>
  <si>
    <t>1.319,78</t>
  </si>
  <si>
    <t>1.491,17</t>
  </si>
  <si>
    <t>1.566,20</t>
  </si>
  <si>
    <t>1.791,86</t>
  </si>
  <si>
    <t>1.537,10</t>
  </si>
  <si>
    <t>1.708,49</t>
  </si>
  <si>
    <t>1.783,52</t>
  </si>
  <si>
    <t>2.009,18</t>
  </si>
  <si>
    <t>598,95</t>
  </si>
  <si>
    <t>700,86</t>
  </si>
  <si>
    <t>745,47</t>
  </si>
  <si>
    <t>866,39</t>
  </si>
  <si>
    <t>586,77</t>
  </si>
  <si>
    <t>688,68</t>
  </si>
  <si>
    <t>733,29</t>
  </si>
  <si>
    <t>854,21</t>
  </si>
  <si>
    <t>822,22</t>
  </si>
  <si>
    <t>975,07</t>
  </si>
  <si>
    <t>1.042,00</t>
  </si>
  <si>
    <t>1.223,37</t>
  </si>
  <si>
    <t>968,76</t>
  </si>
  <si>
    <t>1.035,69</t>
  </si>
  <si>
    <t>1.217,06</t>
  </si>
  <si>
    <t>940,95</t>
  </si>
  <si>
    <t>1.144,76</t>
  </si>
  <si>
    <t>1.233,99</t>
  </si>
  <si>
    <t>1.475,82</t>
  </si>
  <si>
    <t>1.158,27</t>
  </si>
  <si>
    <t>1.362,08</t>
  </si>
  <si>
    <t>1.451,31</t>
  </si>
  <si>
    <t>1.693,14</t>
  </si>
  <si>
    <t>72,20</t>
  </si>
  <si>
    <t>123,37</t>
  </si>
  <si>
    <t>160,53</t>
  </si>
  <si>
    <t>33,16</t>
  </si>
  <si>
    <t>58,13</t>
  </si>
  <si>
    <t>137,36</t>
  </si>
  <si>
    <t>86,35</t>
  </si>
  <si>
    <t>112,40</t>
  </si>
  <si>
    <t>127,44</t>
  </si>
  <si>
    <t>197,93</t>
  </si>
  <si>
    <t>94,84</t>
  </si>
  <si>
    <t>112,67</t>
  </si>
  <si>
    <t>42,78</t>
  </si>
  <si>
    <t>375,29</t>
  </si>
  <si>
    <t>209,21</t>
  </si>
  <si>
    <t>320,38</t>
  </si>
  <si>
    <t>549,10</t>
  </si>
  <si>
    <t>602,50</t>
  </si>
  <si>
    <t>716,25</t>
  </si>
  <si>
    <t>950,16</t>
  </si>
  <si>
    <t>1.095,64</t>
  </si>
  <si>
    <t>1.782,38</t>
  </si>
  <si>
    <t>81,31</t>
  </si>
  <si>
    <t>511,99</t>
  </si>
  <si>
    <t>280,81</t>
  </si>
  <si>
    <t>323,43</t>
  </si>
  <si>
    <t>354,25</t>
  </si>
  <si>
    <t>391,76</t>
  </si>
  <si>
    <t>369,53</t>
  </si>
  <si>
    <t>437,17</t>
  </si>
  <si>
    <t>386,00</t>
  </si>
  <si>
    <t>426,65</t>
  </si>
  <si>
    <t>417,93</t>
  </si>
  <si>
    <t>482,65</t>
  </si>
  <si>
    <t>451,14</t>
  </si>
  <si>
    <t>501,46</t>
  </si>
  <si>
    <t>502,76</t>
  </si>
  <si>
    <t>552,57</t>
  </si>
  <si>
    <t>497,51</t>
  </si>
  <si>
    <t>538,76</t>
  </si>
  <si>
    <t>532,97</t>
  </si>
  <si>
    <t>602,83</t>
  </si>
  <si>
    <t>639,41</t>
  </si>
  <si>
    <t>733,60</t>
  </si>
  <si>
    <t>742,42</t>
  </si>
  <si>
    <t>820,09</t>
  </si>
  <si>
    <t>334,67</t>
  </si>
  <si>
    <t>403,25</t>
  </si>
  <si>
    <t>518,82</t>
  </si>
  <si>
    <t>663,00</t>
  </si>
  <si>
    <t>1.033,93</t>
  </si>
  <si>
    <t>427,09</t>
  </si>
  <si>
    <t>693,73</t>
  </si>
  <si>
    <t>1.073,61</t>
  </si>
  <si>
    <t>438,37</t>
  </si>
  <si>
    <t>708,88</t>
  </si>
  <si>
    <t>1.094,91</t>
  </si>
  <si>
    <t>449,60</t>
  </si>
  <si>
    <t>571,27</t>
  </si>
  <si>
    <t>723,70</t>
  </si>
  <si>
    <t>1.115,73</t>
  </si>
  <si>
    <t>596,95</t>
  </si>
  <si>
    <t>753,11</t>
  </si>
  <si>
    <t>1.159,59</t>
  </si>
  <si>
    <t>782,40</t>
  </si>
  <si>
    <t>1.206,94</t>
  </si>
  <si>
    <t>476,27</t>
  </si>
  <si>
    <t>2.791,74</t>
  </si>
  <si>
    <t>3.219,78</t>
  </si>
  <si>
    <t>2.288,81</t>
  </si>
  <si>
    <t>2.445,03</t>
  </si>
  <si>
    <t>285,50</t>
  </si>
  <si>
    <t>296,04</t>
  </si>
  <si>
    <t>73,57</t>
  </si>
  <si>
    <t>72,81</t>
  </si>
  <si>
    <t>87,91</t>
  </si>
  <si>
    <t>87,15</t>
  </si>
  <si>
    <t>6.468,09</t>
  </si>
  <si>
    <t>7.191,04</t>
  </si>
  <si>
    <t>9.205,35</t>
  </si>
  <si>
    <t>11.298,19</t>
  </si>
  <si>
    <t>14.152,82</t>
  </si>
  <si>
    <t>19.721,18</t>
  </si>
  <si>
    <t>22.954,16</t>
  </si>
  <si>
    <t>58,31</t>
  </si>
  <si>
    <t>196,28</t>
  </si>
  <si>
    <t>118,82</t>
  </si>
  <si>
    <t>142,44</t>
  </si>
  <si>
    <t>134,61</t>
  </si>
  <si>
    <t>173,99</t>
  </si>
  <si>
    <t>163,46</t>
  </si>
  <si>
    <t>148,38</t>
  </si>
  <si>
    <t>150,50</t>
  </si>
  <si>
    <t>201,62</t>
  </si>
  <si>
    <t>182,50</t>
  </si>
  <si>
    <t>198,29</t>
  </si>
  <si>
    <t>227,17</t>
  </si>
  <si>
    <t>26,24</t>
  </si>
  <si>
    <t>72,93</t>
  </si>
  <si>
    <t>49,93</t>
  </si>
  <si>
    <t>69,93</t>
  </si>
  <si>
    <t>45,86</t>
  </si>
  <si>
    <t>55,28</t>
  </si>
  <si>
    <t>125,96</t>
  </si>
  <si>
    <t>1.386,70</t>
  </si>
  <si>
    <t>182,85</t>
  </si>
  <si>
    <t>542,75</t>
  </si>
  <si>
    <t>586,60</t>
  </si>
  <si>
    <t>177,36</t>
  </si>
  <si>
    <t>243,13</t>
  </si>
  <si>
    <t>279,67</t>
  </si>
  <si>
    <t>1.337,63</t>
  </si>
  <si>
    <t>458,21</t>
  </si>
  <si>
    <t>412,41</t>
  </si>
  <si>
    <t>347,43</t>
  </si>
  <si>
    <t>2.450,75</t>
  </si>
  <si>
    <t>16,75</t>
  </si>
  <si>
    <t>35,64</t>
  </si>
  <si>
    <t>3,82</t>
  </si>
  <si>
    <t>603,44</t>
  </si>
  <si>
    <t>118,35</t>
  </si>
  <si>
    <t>226,12</t>
  </si>
  <si>
    <t>356,07</t>
  </si>
  <si>
    <t>518,10</t>
  </si>
  <si>
    <t>372,11</t>
  </si>
  <si>
    <t>913,56</t>
  </si>
  <si>
    <t>5.868,35</t>
  </si>
  <si>
    <t>10.581,65</t>
  </si>
  <si>
    <t>479,16</t>
  </si>
  <si>
    <t>655,91</t>
  </si>
  <si>
    <t>1.038,68</t>
  </si>
  <si>
    <t>827,57</t>
  </si>
  <si>
    <t>28,21</t>
  </si>
  <si>
    <t>33,38</t>
  </si>
  <si>
    <t>69,61</t>
  </si>
  <si>
    <t>19,36</t>
  </si>
  <si>
    <t>29,59</t>
  </si>
  <si>
    <t>51,72</t>
  </si>
  <si>
    <t>32,74</t>
  </si>
  <si>
    <t>36,01</t>
  </si>
  <si>
    <t>49,23</t>
  </si>
  <si>
    <t>114,67</t>
  </si>
  <si>
    <t>181,16</t>
  </si>
  <si>
    <t>34,93</t>
  </si>
  <si>
    <t>69,48</t>
  </si>
  <si>
    <t>58,89</t>
  </si>
  <si>
    <t>48,25</t>
  </si>
  <si>
    <t>69,57</t>
  </si>
  <si>
    <t>93,48</t>
  </si>
  <si>
    <t>135,02</t>
  </si>
  <si>
    <t>189,46</t>
  </si>
  <si>
    <t>119,08</t>
  </si>
  <si>
    <t>132,49</t>
  </si>
  <si>
    <t>176,11</t>
  </si>
  <si>
    <t>215,01</t>
  </si>
  <si>
    <t>280,26</t>
  </si>
  <si>
    <t>336,75</t>
  </si>
  <si>
    <t>51,89</t>
  </si>
  <si>
    <t>124,18</t>
  </si>
  <si>
    <t>137,87</t>
  </si>
  <si>
    <t>135,18</t>
  </si>
  <si>
    <t>153,49</t>
  </si>
  <si>
    <t>101,85</t>
  </si>
  <si>
    <t>166,70</t>
  </si>
  <si>
    <t>113,58</t>
  </si>
  <si>
    <t>133,05</t>
  </si>
  <si>
    <t>174,24</t>
  </si>
  <si>
    <t>98,00</t>
  </si>
  <si>
    <t>156,98</t>
  </si>
  <si>
    <t>70,98</t>
  </si>
  <si>
    <t>100,08</t>
  </si>
  <si>
    <t>123,45</t>
  </si>
  <si>
    <t>164,25</t>
  </si>
  <si>
    <t>100,79</t>
  </si>
  <si>
    <t>74,40</t>
  </si>
  <si>
    <t>103,50</t>
  </si>
  <si>
    <t>126,94</t>
  </si>
  <si>
    <t>167,75</t>
  </si>
  <si>
    <t>105,61</t>
  </si>
  <si>
    <t>126,19</t>
  </si>
  <si>
    <t>179,93</t>
  </si>
  <si>
    <t>146,63</t>
  </si>
  <si>
    <t>196,84</t>
  </si>
  <si>
    <t>268,80</t>
  </si>
  <si>
    <t>384,05</t>
  </si>
  <si>
    <t>22,10</t>
  </si>
  <si>
    <t>53,01</t>
  </si>
  <si>
    <t>69,03</t>
  </si>
  <si>
    <t>99,38</t>
  </si>
  <si>
    <t>114,72</t>
  </si>
  <si>
    <t>199,52</t>
  </si>
  <si>
    <t>79,76</t>
  </si>
  <si>
    <t>27,93</t>
  </si>
  <si>
    <t>34,27</t>
  </si>
  <si>
    <t>82,53</t>
  </si>
  <si>
    <t>202,45</t>
  </si>
  <si>
    <t>60,83</t>
  </si>
  <si>
    <t>114,66</t>
  </si>
  <si>
    <t>231,22</t>
  </si>
  <si>
    <t>84,43</t>
  </si>
  <si>
    <t>113,01</t>
  </si>
  <si>
    <t>26,35</t>
  </si>
  <si>
    <t>49,62</t>
  </si>
  <si>
    <t>62,62</t>
  </si>
  <si>
    <t>163,64</t>
  </si>
  <si>
    <t>211,44</t>
  </si>
  <si>
    <t>21,06</t>
  </si>
  <si>
    <t>46,31</t>
  </si>
  <si>
    <t>56,40</t>
  </si>
  <si>
    <t>37,63</t>
  </si>
  <si>
    <t>46,66</t>
  </si>
  <si>
    <t>69,55</t>
  </si>
  <si>
    <t>104,43</t>
  </si>
  <si>
    <t>125,52</t>
  </si>
  <si>
    <t>135,61</t>
  </si>
  <si>
    <t>58,17</t>
  </si>
  <si>
    <t>73,19</t>
  </si>
  <si>
    <t>44,63</t>
  </si>
  <si>
    <t>70,96</t>
  </si>
  <si>
    <t>65,95</t>
  </si>
  <si>
    <t>131,19</t>
  </si>
  <si>
    <t>159,27</t>
  </si>
  <si>
    <t>220,17</t>
  </si>
  <si>
    <t>285,28</t>
  </si>
  <si>
    <t>69,33</t>
  </si>
  <si>
    <t>51,25</t>
  </si>
  <si>
    <t>82,12</t>
  </si>
  <si>
    <t>112,12</t>
  </si>
  <si>
    <t>52,89</t>
  </si>
  <si>
    <t>60,68</t>
  </si>
  <si>
    <t>497,20</t>
  </si>
  <si>
    <t>42,88</t>
  </si>
  <si>
    <t>41,28</t>
  </si>
  <si>
    <t>28,78</t>
  </si>
  <si>
    <t>50,01</t>
  </si>
  <si>
    <t>234,65</t>
  </si>
  <si>
    <t>242,38</t>
  </si>
  <si>
    <t>118,51</t>
  </si>
  <si>
    <t>111,83</t>
  </si>
  <si>
    <t>185,90</t>
  </si>
  <si>
    <t>240,08</t>
  </si>
  <si>
    <t>224,09</t>
  </si>
  <si>
    <t>246,43</t>
  </si>
  <si>
    <t>122,56</t>
  </si>
  <si>
    <t>138,51</t>
  </si>
  <si>
    <t>191,97</t>
  </si>
  <si>
    <t>248,17</t>
  </si>
  <si>
    <t>15,54</t>
  </si>
  <si>
    <t>31,93</t>
  </si>
  <si>
    <t>38,71</t>
  </si>
  <si>
    <t>48,26</t>
  </si>
  <si>
    <t>110,14</t>
  </si>
  <si>
    <t>68,60</t>
  </si>
  <si>
    <t>129,95</t>
  </si>
  <si>
    <t>23,67</t>
  </si>
  <si>
    <t>97,05</t>
  </si>
  <si>
    <t>95,38</t>
  </si>
  <si>
    <t>28,35</t>
  </si>
  <si>
    <t>45,25</t>
  </si>
  <si>
    <t>29,41</t>
  </si>
  <si>
    <t>50,95</t>
  </si>
  <si>
    <t>43,21</t>
  </si>
  <si>
    <t>103,97</t>
  </si>
  <si>
    <t>33,54</t>
  </si>
  <si>
    <t>28,79</t>
  </si>
  <si>
    <t>106,99</t>
  </si>
  <si>
    <t>38,35</t>
  </si>
  <si>
    <t>53,17</t>
  </si>
  <si>
    <t>31,68</t>
  </si>
  <si>
    <t>178,98</t>
  </si>
  <si>
    <t>62,18</t>
  </si>
  <si>
    <t>271,68</t>
  </si>
  <si>
    <t>69,34</t>
  </si>
  <si>
    <t>124,95</t>
  </si>
  <si>
    <t>101,43</t>
  </si>
  <si>
    <t>13,96</t>
  </si>
  <si>
    <t>16,79</t>
  </si>
  <si>
    <t>16,72</t>
  </si>
  <si>
    <t>38,31</t>
  </si>
  <si>
    <t>55,63</t>
  </si>
  <si>
    <t>88,50</t>
  </si>
  <si>
    <t>222,53</t>
  </si>
  <si>
    <t>138,30</t>
  </si>
  <si>
    <t>58,22</t>
  </si>
  <si>
    <t>51,29</t>
  </si>
  <si>
    <t>184,39</t>
  </si>
  <si>
    <t>156,79</t>
  </si>
  <si>
    <t>144,29</t>
  </si>
  <si>
    <t>38,66</t>
  </si>
  <si>
    <t>42,61</t>
  </si>
  <si>
    <t>15,25</t>
  </si>
  <si>
    <t>24,66</t>
  </si>
  <si>
    <t>51,19</t>
  </si>
  <si>
    <t>74,79</t>
  </si>
  <si>
    <t>27,37</t>
  </si>
  <si>
    <t>59,19</t>
  </si>
  <si>
    <t>147,45</t>
  </si>
  <si>
    <t>150,93</t>
  </si>
  <si>
    <t>173,07</t>
  </si>
  <si>
    <t>177,77</t>
  </si>
  <si>
    <t>29,34</t>
  </si>
  <si>
    <t>38,44</t>
  </si>
  <si>
    <t>26,78</t>
  </si>
  <si>
    <t>46,64</t>
  </si>
  <si>
    <t>135,71</t>
  </si>
  <si>
    <t>18,02</t>
  </si>
  <si>
    <t>12,81</t>
  </si>
  <si>
    <t>138,49</t>
  </si>
  <si>
    <t>48,66</t>
  </si>
  <si>
    <t>165,71</t>
  </si>
  <si>
    <t>111,16</t>
  </si>
  <si>
    <t>121,34</t>
  </si>
  <si>
    <t>161,08</t>
  </si>
  <si>
    <t>139,46</t>
  </si>
  <si>
    <t>236,45</t>
  </si>
  <si>
    <t>47,74</t>
  </si>
  <si>
    <t>74,46</t>
  </si>
  <si>
    <t>168,83</t>
  </si>
  <si>
    <t>207,17</t>
  </si>
  <si>
    <t>67,65</t>
  </si>
  <si>
    <t>71,65</t>
  </si>
  <si>
    <t>24,01</t>
  </si>
  <si>
    <t>99,95</t>
  </si>
  <si>
    <t>38,09</t>
  </si>
  <si>
    <t>153,00</t>
  </si>
  <si>
    <t>19,13</t>
  </si>
  <si>
    <t>33,39</t>
  </si>
  <si>
    <t>240,82</t>
  </si>
  <si>
    <t>21,75</t>
  </si>
  <si>
    <t>124,75</t>
  </si>
  <si>
    <t>62,79</t>
  </si>
  <si>
    <t>114,69</t>
  </si>
  <si>
    <t>297,26</t>
  </si>
  <si>
    <t>5,87</t>
  </si>
  <si>
    <t>27,33</t>
  </si>
  <si>
    <t>24,91</t>
  </si>
  <si>
    <t>10,01</t>
  </si>
  <si>
    <t>32,10</t>
  </si>
  <si>
    <t>43,40</t>
  </si>
  <si>
    <t>56,31</t>
  </si>
  <si>
    <t>83,18</t>
  </si>
  <si>
    <t>64,50</t>
  </si>
  <si>
    <t>95,76</t>
  </si>
  <si>
    <t>89,94</t>
  </si>
  <si>
    <t>125,81</t>
  </si>
  <si>
    <t>114,59</t>
  </si>
  <si>
    <t>151,76</t>
  </si>
  <si>
    <t>43,34</t>
  </si>
  <si>
    <t>57,50</t>
  </si>
  <si>
    <t>63,45</t>
  </si>
  <si>
    <t>85,62</t>
  </si>
  <si>
    <t>36,39</t>
  </si>
  <si>
    <t>34,97</t>
  </si>
  <si>
    <t>42,40</t>
  </si>
  <si>
    <t>51,62</t>
  </si>
  <si>
    <t>49,67</t>
  </si>
  <si>
    <t>64,43</t>
  </si>
  <si>
    <t>63,11</t>
  </si>
  <si>
    <t>97,58</t>
  </si>
  <si>
    <t>91,76</t>
  </si>
  <si>
    <t>129,48</t>
  </si>
  <si>
    <t>118,26</t>
  </si>
  <si>
    <t>65,54</t>
  </si>
  <si>
    <t>125,28</t>
  </si>
  <si>
    <t>156,65</t>
  </si>
  <si>
    <t>45,69</t>
  </si>
  <si>
    <t>51,64</t>
  </si>
  <si>
    <t>66,61</t>
  </si>
  <si>
    <t>71,90</t>
  </si>
  <si>
    <t>33,98</t>
  </si>
  <si>
    <t>36,86</t>
  </si>
  <si>
    <t>48,36</t>
  </si>
  <si>
    <t>79,91</t>
  </si>
  <si>
    <t>74,09</t>
  </si>
  <si>
    <t>108,91</t>
  </si>
  <si>
    <t>97,69</t>
  </si>
  <si>
    <t>101,74</t>
  </si>
  <si>
    <t>129,20</t>
  </si>
  <si>
    <t>15,15</t>
  </si>
  <si>
    <t>24,87</t>
  </si>
  <si>
    <t>21,78</t>
  </si>
  <si>
    <t>36,00</t>
  </si>
  <si>
    <t>46,65</t>
  </si>
  <si>
    <t>82,00</t>
  </si>
  <si>
    <t>178,32</t>
  </si>
  <si>
    <t>36,64</t>
  </si>
  <si>
    <t>81,96</t>
  </si>
  <si>
    <t>123,88</t>
  </si>
  <si>
    <t>180,76</t>
  </si>
  <si>
    <t>30,05</t>
  </si>
  <si>
    <t>72,11</t>
  </si>
  <si>
    <t>167,04</t>
  </si>
  <si>
    <t>87,57</t>
  </si>
  <si>
    <t>30,62</t>
  </si>
  <si>
    <t>45,59</t>
  </si>
  <si>
    <t>76,29</t>
  </si>
  <si>
    <t>387,71</t>
  </si>
  <si>
    <t>444,08</t>
  </si>
  <si>
    <t>33,57</t>
  </si>
  <si>
    <t>557,42</t>
  </si>
  <si>
    <t>772,47</t>
  </si>
  <si>
    <t>1.019,13</t>
  </si>
  <si>
    <t>56,55</t>
  </si>
  <si>
    <t>22,73</t>
  </si>
  <si>
    <t>20,11</t>
  </si>
  <si>
    <t>304,88</t>
  </si>
  <si>
    <t>354,03</t>
  </si>
  <si>
    <t>14,45</t>
  </si>
  <si>
    <t>32,38</t>
  </si>
  <si>
    <t>389,18</t>
  </si>
  <si>
    <t>55,18</t>
  </si>
  <si>
    <t>59,47</t>
  </si>
  <si>
    <t>305,02</t>
  </si>
  <si>
    <t>355,37</t>
  </si>
  <si>
    <t>15,79</t>
  </si>
  <si>
    <t>391,59</t>
  </si>
  <si>
    <t>62,14</t>
  </si>
  <si>
    <t>39,28</t>
  </si>
  <si>
    <t>61,65</t>
  </si>
  <si>
    <t>89,64</t>
  </si>
  <si>
    <t>198,27</t>
  </si>
  <si>
    <t>71,79</t>
  </si>
  <si>
    <t>66,50</t>
  </si>
  <si>
    <t>47,60</t>
  </si>
  <si>
    <t>48,92</t>
  </si>
  <si>
    <t>77,09</t>
  </si>
  <si>
    <t>97,54</t>
  </si>
  <si>
    <t>108,76</t>
  </si>
  <si>
    <t>97,89</t>
  </si>
  <si>
    <t>128,93</t>
  </si>
  <si>
    <t>55,05</t>
  </si>
  <si>
    <t>133,01</t>
  </si>
  <si>
    <t>196,96</t>
  </si>
  <si>
    <t>275,66</t>
  </si>
  <si>
    <t>92,83</t>
  </si>
  <si>
    <t>105,06</t>
  </si>
  <si>
    <t>253,66</t>
  </si>
  <si>
    <t>211,11</t>
  </si>
  <si>
    <t>249,36</t>
  </si>
  <si>
    <t>567,63</t>
  </si>
  <si>
    <t>135,52</t>
  </si>
  <si>
    <t>314,41</t>
  </si>
  <si>
    <t>477,07</t>
  </si>
  <si>
    <t>988,98</t>
  </si>
  <si>
    <t>30,71</t>
  </si>
  <si>
    <t>52,39</t>
  </si>
  <si>
    <t>73,06</t>
  </si>
  <si>
    <t>105,26</t>
  </si>
  <si>
    <t>21,86</t>
  </si>
  <si>
    <t>24,81</t>
  </si>
  <si>
    <t>41,45</t>
  </si>
  <si>
    <t>55,59</t>
  </si>
  <si>
    <t>114,24</t>
  </si>
  <si>
    <t>144,47</t>
  </si>
  <si>
    <t>109,90</t>
  </si>
  <si>
    <t>274,81</t>
  </si>
  <si>
    <t>222,69</t>
  </si>
  <si>
    <t>53,67</t>
  </si>
  <si>
    <t>74,86</t>
  </si>
  <si>
    <t>144,90</t>
  </si>
  <si>
    <t>121,38</t>
  </si>
  <si>
    <t>219,50</t>
  </si>
  <si>
    <t>207,47</t>
  </si>
  <si>
    <t>38,78</t>
  </si>
  <si>
    <t>30,41</t>
  </si>
  <si>
    <t>56,36</t>
  </si>
  <si>
    <t>207,03</t>
  </si>
  <si>
    <t>282,08</t>
  </si>
  <si>
    <t>390,91</t>
  </si>
  <si>
    <t>5,38</t>
  </si>
  <si>
    <t>35,76</t>
  </si>
  <si>
    <t>164,99</t>
  </si>
  <si>
    <t>141,26</t>
  </si>
  <si>
    <t>29,91</t>
  </si>
  <si>
    <t>61,74</t>
  </si>
  <si>
    <t>147,04</t>
  </si>
  <si>
    <t>178,79</t>
  </si>
  <si>
    <t>14,79</t>
  </si>
  <si>
    <t>47,20</t>
  </si>
  <si>
    <t>167,62</t>
  </si>
  <si>
    <t>53,66</t>
  </si>
  <si>
    <t>79,32</t>
  </si>
  <si>
    <t>257,33</t>
  </si>
  <si>
    <t>298,28</t>
  </si>
  <si>
    <t>120,68</t>
  </si>
  <si>
    <t>23,63</t>
  </si>
  <si>
    <t>56,41</t>
  </si>
  <si>
    <t>55,02</t>
  </si>
  <si>
    <t>49,83</t>
  </si>
  <si>
    <t>29,67</t>
  </si>
  <si>
    <t>20,99</t>
  </si>
  <si>
    <t>4,23</t>
  </si>
  <si>
    <t>34,75</t>
  </si>
  <si>
    <t>81,89</t>
  </si>
  <si>
    <t>191,09</t>
  </si>
  <si>
    <t>25,17</t>
  </si>
  <si>
    <t>54,14</t>
  </si>
  <si>
    <t>85,98</t>
  </si>
  <si>
    <t>136,35</t>
  </si>
  <si>
    <t>27,12</t>
  </si>
  <si>
    <t>89,47</t>
  </si>
  <si>
    <t>134,98</t>
  </si>
  <si>
    <t>213,52</t>
  </si>
  <si>
    <t>56,59</t>
  </si>
  <si>
    <t>136,31</t>
  </si>
  <si>
    <t>37,90</t>
  </si>
  <si>
    <t>126,72</t>
  </si>
  <si>
    <t>191,06</t>
  </si>
  <si>
    <t>32,04</t>
  </si>
  <si>
    <t>94,33</t>
  </si>
  <si>
    <t>133,76</t>
  </si>
  <si>
    <t>213,45</t>
  </si>
  <si>
    <t>272,73</t>
  </si>
  <si>
    <t>139,05</t>
  </si>
  <si>
    <t>246,14</t>
  </si>
  <si>
    <t>279,68</t>
  </si>
  <si>
    <t>221,05</t>
  </si>
  <si>
    <t>26,54</t>
  </si>
  <si>
    <t>43,25</t>
  </si>
  <si>
    <t>39,72</t>
  </si>
  <si>
    <t>29,96</t>
  </si>
  <si>
    <t>33,12</t>
  </si>
  <si>
    <t>30,50</t>
  </si>
  <si>
    <t>61,97</t>
  </si>
  <si>
    <t>45,98</t>
  </si>
  <si>
    <t>44,98</t>
  </si>
  <si>
    <t>70,97</t>
  </si>
  <si>
    <t>33,66</t>
  </si>
  <si>
    <t>53,79</t>
  </si>
  <si>
    <t>85,95</t>
  </si>
  <si>
    <t>104,27</t>
  </si>
  <si>
    <t>200,27</t>
  </si>
  <si>
    <t>202,75</t>
  </si>
  <si>
    <t>202,68</t>
  </si>
  <si>
    <t>232,47</t>
  </si>
  <si>
    <t>245,97</t>
  </si>
  <si>
    <t>20,04</t>
  </si>
  <si>
    <t>40,56</t>
  </si>
  <si>
    <t>87,81</t>
  </si>
  <si>
    <t>102,85</t>
  </si>
  <si>
    <t>106,32</t>
  </si>
  <si>
    <t>117,79</t>
  </si>
  <si>
    <t>121,50</t>
  </si>
  <si>
    <t>134,38</t>
  </si>
  <si>
    <t>161,61</t>
  </si>
  <si>
    <t>178,21</t>
  </si>
  <si>
    <t>91,38</t>
  </si>
  <si>
    <t>157,65</t>
  </si>
  <si>
    <t>167,90</t>
  </si>
  <si>
    <t>205,08</t>
  </si>
  <si>
    <t>127,80</t>
  </si>
  <si>
    <t>135,59</t>
  </si>
  <si>
    <t>216,85</t>
  </si>
  <si>
    <t>229,32</t>
  </si>
  <si>
    <t>489,85</t>
  </si>
  <si>
    <t>433,92</t>
  </si>
  <si>
    <t>201,71</t>
  </si>
  <si>
    <t>345,12</t>
  </si>
  <si>
    <t>529,73</t>
  </si>
  <si>
    <t>35,21</t>
  </si>
  <si>
    <t>44,67</t>
  </si>
  <si>
    <t>65,89</t>
  </si>
  <si>
    <t>79,55</t>
  </si>
  <si>
    <t>120,24</t>
  </si>
  <si>
    <t>147,84</t>
  </si>
  <si>
    <t>160,11</t>
  </si>
  <si>
    <t>197,29</t>
  </si>
  <si>
    <t>39,46</t>
  </si>
  <si>
    <t>57,10</t>
  </si>
  <si>
    <t>79,89</t>
  </si>
  <si>
    <t>110,09</t>
  </si>
  <si>
    <t>202,17</t>
  </si>
  <si>
    <t>214,64</t>
  </si>
  <si>
    <t>422,20</t>
  </si>
  <si>
    <t>60,87</t>
  </si>
  <si>
    <t>114,97</t>
  </si>
  <si>
    <t>178,06</t>
  </si>
  <si>
    <t>325,51</t>
  </si>
  <si>
    <t>514,15</t>
  </si>
  <si>
    <t>39,69</t>
  </si>
  <si>
    <t>72,49</t>
  </si>
  <si>
    <t>137,70</t>
  </si>
  <si>
    <t>146,78</t>
  </si>
  <si>
    <t>72,39</t>
  </si>
  <si>
    <t>99,49</t>
  </si>
  <si>
    <t>186,87</t>
  </si>
  <si>
    <t>458,18</t>
  </si>
  <si>
    <t>82,45</t>
  </si>
  <si>
    <t>163,93</t>
  </si>
  <si>
    <t>308,13</t>
  </si>
  <si>
    <t>22,92</t>
  </si>
  <si>
    <t>35,37</t>
  </si>
  <si>
    <t>58,91</t>
  </si>
  <si>
    <t>86,87</t>
  </si>
  <si>
    <t>850,75</t>
  </si>
  <si>
    <t>150,68</t>
  </si>
  <si>
    <t>267,39</t>
  </si>
  <si>
    <t>364,87</t>
  </si>
  <si>
    <t>596,57</t>
  </si>
  <si>
    <t>166,48</t>
  </si>
  <si>
    <t>265,58</t>
  </si>
  <si>
    <t>529,86</t>
  </si>
  <si>
    <t>724,68</t>
  </si>
  <si>
    <t>861,41</t>
  </si>
  <si>
    <t>188,33</t>
  </si>
  <si>
    <t>351,65</t>
  </si>
  <si>
    <t>497,26</t>
  </si>
  <si>
    <t>592,32</t>
  </si>
  <si>
    <t>120,25</t>
  </si>
  <si>
    <t>363,86</t>
  </si>
  <si>
    <t>622,76</t>
  </si>
  <si>
    <t>1.035,42</t>
  </si>
  <si>
    <t>225,16</t>
  </si>
  <si>
    <t>399,19</t>
  </si>
  <si>
    <t>259,85</t>
  </si>
  <si>
    <t>516,98</t>
  </si>
  <si>
    <t>707,03</t>
  </si>
  <si>
    <t>838,58</t>
  </si>
  <si>
    <t>183,60</t>
  </si>
  <si>
    <t>343,54</t>
  </si>
  <si>
    <t>485,69</t>
  </si>
  <si>
    <t>576,68</t>
  </si>
  <si>
    <t>56,74</t>
  </si>
  <si>
    <t>27,21</t>
  </si>
  <si>
    <t>669,21</t>
  </si>
  <si>
    <t>410,21</t>
  </si>
  <si>
    <t>449,68</t>
  </si>
  <si>
    <t>251,32</t>
  </si>
  <si>
    <t>23,46</t>
  </si>
  <si>
    <t>66,90</t>
  </si>
  <si>
    <t>189,62</t>
  </si>
  <si>
    <t>45,75</t>
  </si>
  <si>
    <t>399,74</t>
  </si>
  <si>
    <t>597,06</t>
  </si>
  <si>
    <t>595,17</t>
  </si>
  <si>
    <t>278,95</t>
  </si>
  <si>
    <t>290,71</t>
  </si>
  <si>
    <t>290,00</t>
  </si>
  <si>
    <t>162,35</t>
  </si>
  <si>
    <t>122,46</t>
  </si>
  <si>
    <t>214,21</t>
  </si>
  <si>
    <t>288,50</t>
  </si>
  <si>
    <t>114,49</t>
  </si>
  <si>
    <t>190,44</t>
  </si>
  <si>
    <t>227,60</t>
  </si>
  <si>
    <t>88,85</t>
  </si>
  <si>
    <t>83,78</t>
  </si>
  <si>
    <t>37,72</t>
  </si>
  <si>
    <t>74,68</t>
  </si>
  <si>
    <t>737,30</t>
  </si>
  <si>
    <t>702,46</t>
  </si>
  <si>
    <t>716,78</t>
  </si>
  <si>
    <t>451,05</t>
  </si>
  <si>
    <t>465,37</t>
  </si>
  <si>
    <t>482,93</t>
  </si>
  <si>
    <t>497,25</t>
  </si>
  <si>
    <t>292,16</t>
  </si>
  <si>
    <t>306,48</t>
  </si>
  <si>
    <t>284,57</t>
  </si>
  <si>
    <t>298,89</t>
  </si>
  <si>
    <t>409,80</t>
  </si>
  <si>
    <t>449,46</t>
  </si>
  <si>
    <t>351,67</t>
  </si>
  <si>
    <t>344,08</t>
  </si>
  <si>
    <t>239,36</t>
  </si>
  <si>
    <t>418,87</t>
  </si>
  <si>
    <t>156,03</t>
  </si>
  <si>
    <t>335,54</t>
  </si>
  <si>
    <t>282,17</t>
  </si>
  <si>
    <t>791,46</t>
  </si>
  <si>
    <t>625,98</t>
  </si>
  <si>
    <t>190,04</t>
  </si>
  <si>
    <t>182,45</t>
  </si>
  <si>
    <t>915,42</t>
  </si>
  <si>
    <t>498,58</t>
  </si>
  <si>
    <t>881,54</t>
  </si>
  <si>
    <t>1.110,29</t>
  </si>
  <si>
    <t>176,34</t>
  </si>
  <si>
    <t>709,81</t>
  </si>
  <si>
    <t>715,88</t>
  </si>
  <si>
    <t>26,01</t>
  </si>
  <si>
    <t>31,65</t>
  </si>
  <si>
    <t>108,08</t>
  </si>
  <si>
    <t>57,74</t>
  </si>
  <si>
    <t>339,02</t>
  </si>
  <si>
    <t>177,85</t>
  </si>
  <si>
    <t>560,53</t>
  </si>
  <si>
    <t>210,26</t>
  </si>
  <si>
    <t>481,14</t>
  </si>
  <si>
    <t>75,99</t>
  </si>
  <si>
    <t>460,00</t>
  </si>
  <si>
    <t>511,38</t>
  </si>
  <si>
    <t>481,86</t>
  </si>
  <si>
    <t>227,88</t>
  </si>
  <si>
    <t>244,83</t>
  </si>
  <si>
    <t>264,75</t>
  </si>
  <si>
    <t>194,77</t>
  </si>
  <si>
    <t>212,38</t>
  </si>
  <si>
    <t>223,63</t>
  </si>
  <si>
    <t>230,65</t>
  </si>
  <si>
    <t>885,20</t>
  </si>
  <si>
    <t>1.554,82</t>
  </si>
  <si>
    <t>2.124,78</t>
  </si>
  <si>
    <t>3.409,11</t>
  </si>
  <si>
    <t>4.611,93</t>
  </si>
  <si>
    <t>5.375,92</t>
  </si>
  <si>
    <t>6.347,69</t>
  </si>
  <si>
    <t>1.324,43</t>
  </si>
  <si>
    <t>2.815,76</t>
  </si>
  <si>
    <t>3.910,77</t>
  </si>
  <si>
    <t>5.410,30</t>
  </si>
  <si>
    <t>2.157,74</t>
  </si>
  <si>
    <t>3.284,85</t>
  </si>
  <si>
    <t>3.786,53</t>
  </si>
  <si>
    <t>5.242,51</t>
  </si>
  <si>
    <t>4.826,09</t>
  </si>
  <si>
    <t>6.461,17</t>
  </si>
  <si>
    <t>9.134,43</t>
  </si>
  <si>
    <t>12.149,39</t>
  </si>
  <si>
    <t>14.001,66</t>
  </si>
  <si>
    <t>15.543,75</t>
  </si>
  <si>
    <t>3.956,07</t>
  </si>
  <si>
    <t>6.065,62</t>
  </si>
  <si>
    <t>9.254,08</t>
  </si>
  <si>
    <t>11.948,80</t>
  </si>
  <si>
    <t>13.665,52</t>
  </si>
  <si>
    <t>16.029,23</t>
  </si>
  <si>
    <t>4.473,46</t>
  </si>
  <si>
    <t>7.763,95</t>
  </si>
  <si>
    <t>9.860,63</t>
  </si>
  <si>
    <t>14.512,76</t>
  </si>
  <si>
    <t>3.138,41</t>
  </si>
  <si>
    <t>4.146,72</t>
  </si>
  <si>
    <t>5.820,96</t>
  </si>
  <si>
    <t>7.879,53</t>
  </si>
  <si>
    <t>8.913,37</t>
  </si>
  <si>
    <t>9.552,56</t>
  </si>
  <si>
    <t>2.667,77</t>
  </si>
  <si>
    <t>4.193,04</t>
  </si>
  <si>
    <t>6.551,39</t>
  </si>
  <si>
    <t>8.439,32</t>
  </si>
  <si>
    <t>9.895,48</t>
  </si>
  <si>
    <t>11.667,70</t>
  </si>
  <si>
    <t>2.213,15</t>
  </si>
  <si>
    <t>3.781,87</t>
  </si>
  <si>
    <t>4.922,01</t>
  </si>
  <si>
    <t>7.263,29</t>
  </si>
  <si>
    <t>649,65</t>
  </si>
  <si>
    <t>466,30</t>
  </si>
  <si>
    <t>719,92</t>
  </si>
  <si>
    <t>97,26</t>
  </si>
  <si>
    <t>183,69</t>
  </si>
  <si>
    <t>26,92</t>
  </si>
  <si>
    <t>216,06</t>
  </si>
  <si>
    <t>36,36</t>
  </si>
  <si>
    <t>38,55</t>
  </si>
  <si>
    <t>39,60</t>
  </si>
  <si>
    <t>388,13</t>
  </si>
  <si>
    <t>239,97</t>
  </si>
  <si>
    <t>64,38</t>
  </si>
  <si>
    <t>62,82</t>
  </si>
  <si>
    <t>48,97</t>
  </si>
  <si>
    <t>91,65</t>
  </si>
  <si>
    <t>51,79</t>
  </si>
  <si>
    <t>66,03</t>
  </si>
  <si>
    <t>80,78</t>
  </si>
  <si>
    <t>94,68</t>
  </si>
  <si>
    <t>122,26</t>
  </si>
  <si>
    <t>222,23</t>
  </si>
  <si>
    <t>264,21</t>
  </si>
  <si>
    <t>517,47</t>
  </si>
  <si>
    <t>130,02</t>
  </si>
  <si>
    <t>134,71</t>
  </si>
  <si>
    <t>120,20</t>
  </si>
  <si>
    <t>115,68</t>
  </si>
  <si>
    <t>198,82</t>
  </si>
  <si>
    <t>67,55</t>
  </si>
  <si>
    <t>81,68</t>
  </si>
  <si>
    <t>109,07</t>
  </si>
  <si>
    <t>125,72</t>
  </si>
  <si>
    <t>180,10</t>
  </si>
  <si>
    <t>119,97</t>
  </si>
  <si>
    <t>166,74</t>
  </si>
  <si>
    <t>246,65</t>
  </si>
  <si>
    <t>340,17</t>
  </si>
  <si>
    <t>460,04</t>
  </si>
  <si>
    <t>696,72</t>
  </si>
  <si>
    <t>68,86</t>
  </si>
  <si>
    <t>110,49</t>
  </si>
  <si>
    <t>149,59</t>
  </si>
  <si>
    <t>293,96</t>
  </si>
  <si>
    <t>487,77</t>
  </si>
  <si>
    <t>144,36</t>
  </si>
  <si>
    <t>154,43</t>
  </si>
  <si>
    <t>266,25</t>
  </si>
  <si>
    <t>408,63</t>
  </si>
  <si>
    <t>493,22</t>
  </si>
  <si>
    <t>627,24</t>
  </si>
  <si>
    <t>245,52</t>
  </si>
  <si>
    <t>362,63</t>
  </si>
  <si>
    <t>474,38</t>
  </si>
  <si>
    <t>332,15</t>
  </si>
  <si>
    <t>494,95</t>
  </si>
  <si>
    <t>648,88</t>
  </si>
  <si>
    <t>106,63</t>
  </si>
  <si>
    <t>130,27</t>
  </si>
  <si>
    <t>87,79</t>
  </si>
  <si>
    <t>86,98</t>
  </si>
  <si>
    <t>27,03</t>
  </si>
  <si>
    <t>20,50</t>
  </si>
  <si>
    <t>5,35</t>
  </si>
  <si>
    <t>1.860,03</t>
  </si>
  <si>
    <t>1.319,73</t>
  </si>
  <si>
    <t>1.052,47</t>
  </si>
  <si>
    <t>890,72</t>
  </si>
  <si>
    <t>22,81</t>
  </si>
  <si>
    <t>1.210,40</t>
  </si>
  <si>
    <t>746,63</t>
  </si>
  <si>
    <t>941,10</t>
  </si>
  <si>
    <t>1.201,32</t>
  </si>
  <si>
    <t>786,72</t>
  </si>
  <si>
    <t>100,82</t>
  </si>
  <si>
    <t>1.259,54</t>
  </si>
  <si>
    <t>103,33</t>
  </si>
  <si>
    <t>2.201,18</t>
  </si>
  <si>
    <t>1.345,84</t>
  </si>
  <si>
    <t>106,39</t>
  </si>
  <si>
    <t>1.838,43</t>
  </si>
  <si>
    <t>109,01</t>
  </si>
  <si>
    <t>6.243,78</t>
  </si>
  <si>
    <t>157,11</t>
  </si>
  <si>
    <t>987,12</t>
  </si>
  <si>
    <t>808,53</t>
  </si>
  <si>
    <t>630,75</t>
  </si>
  <si>
    <t>456,74</t>
  </si>
  <si>
    <t>706,11</t>
  </si>
  <si>
    <t>587,02</t>
  </si>
  <si>
    <t>467,11</t>
  </si>
  <si>
    <t>349,32</t>
  </si>
  <si>
    <t>73,62</t>
  </si>
  <si>
    <t>134,24</t>
  </si>
  <si>
    <t>139,67</t>
  </si>
  <si>
    <t>5,56</t>
  </si>
  <si>
    <t>16,82</t>
  </si>
  <si>
    <t>17,11</t>
  </si>
  <si>
    <t>15,04</t>
  </si>
  <si>
    <t>12,34</t>
  </si>
  <si>
    <t>119,93</t>
  </si>
  <si>
    <t>142,68</t>
  </si>
  <si>
    <t>54,61</t>
  </si>
  <si>
    <t>51,68</t>
  </si>
  <si>
    <t>49,38</t>
  </si>
  <si>
    <t>50,40</t>
  </si>
  <si>
    <t>49,78</t>
  </si>
  <si>
    <t>67,28</t>
  </si>
  <si>
    <t>149,66</t>
  </si>
  <si>
    <t>184,94</t>
  </si>
  <si>
    <t>130,92</t>
  </si>
  <si>
    <t>126,20</t>
  </si>
  <si>
    <t>97,90</t>
  </si>
  <si>
    <t>73,82</t>
  </si>
  <si>
    <t>74,88</t>
  </si>
  <si>
    <t>90,15</t>
  </si>
  <si>
    <t>52,64</t>
  </si>
  <si>
    <t>84,87</t>
  </si>
  <si>
    <t>86,10</t>
  </si>
  <si>
    <t>96,41</t>
  </si>
  <si>
    <t>97,64</t>
  </si>
  <si>
    <t>55,39</t>
  </si>
  <si>
    <t>74,18</t>
  </si>
  <si>
    <t>88,91</t>
  </si>
  <si>
    <t>79,68</t>
  </si>
  <si>
    <t>80,55</t>
  </si>
  <si>
    <t>83,21</t>
  </si>
  <si>
    <t>84,33</t>
  </si>
  <si>
    <t>92,71</t>
  </si>
  <si>
    <t>143,16</t>
  </si>
  <si>
    <t>144,37</t>
  </si>
  <si>
    <t>69,90</t>
  </si>
  <si>
    <t>73,32</t>
  </si>
  <si>
    <t>74,44</t>
  </si>
  <si>
    <t>80,69</t>
  </si>
  <si>
    <t>122,10</t>
  </si>
  <si>
    <t>123,31</t>
  </si>
  <si>
    <t>88,97</t>
  </si>
  <si>
    <t>92,02</t>
  </si>
  <si>
    <t>93,14</t>
  </si>
  <si>
    <t>104,44</t>
  </si>
  <si>
    <t>161,42</t>
  </si>
  <si>
    <t>76,13</t>
  </si>
  <si>
    <t>78,80</t>
  </si>
  <si>
    <t>79,92</t>
  </si>
  <si>
    <t>87,00</t>
  </si>
  <si>
    <t>87,94</t>
  </si>
  <si>
    <t>134,53</t>
  </si>
  <si>
    <t>140,27</t>
  </si>
  <si>
    <t>81,22</t>
  </si>
  <si>
    <t>125,98</t>
  </si>
  <si>
    <t>73,14</t>
  </si>
  <si>
    <t>74,19</t>
  </si>
  <si>
    <t>68,22</t>
  </si>
  <si>
    <t>69,27</t>
  </si>
  <si>
    <t>77,62</t>
  </si>
  <si>
    <t>70,74</t>
  </si>
  <si>
    <t>81,87</t>
  </si>
  <si>
    <t>76,90</t>
  </si>
  <si>
    <t>78,07</t>
  </si>
  <si>
    <t>89,48</t>
  </si>
  <si>
    <t>83,36</t>
  </si>
  <si>
    <t>84,85</t>
  </si>
  <si>
    <t>78,44</t>
  </si>
  <si>
    <t>90,78</t>
  </si>
  <si>
    <t>84,27</t>
  </si>
  <si>
    <t>92,35</t>
  </si>
  <si>
    <t>94,00</t>
  </si>
  <si>
    <t>103,48</t>
  </si>
  <si>
    <t>92,63</t>
  </si>
  <si>
    <t>140,91</t>
  </si>
  <si>
    <t>70,40</t>
  </si>
  <si>
    <t>71,32</t>
  </si>
  <si>
    <t>85,85</t>
  </si>
  <si>
    <t>86,34</t>
  </si>
  <si>
    <t>65,74</t>
  </si>
  <si>
    <t>67,06</t>
  </si>
  <si>
    <t>60,53</t>
  </si>
  <si>
    <t>76,22</t>
  </si>
  <si>
    <t>77,14</t>
  </si>
  <si>
    <t>91,08</t>
  </si>
  <si>
    <t>92,23</t>
  </si>
  <si>
    <t>69,46</t>
  </si>
  <si>
    <t>70,38</t>
  </si>
  <si>
    <t>83,58</t>
  </si>
  <si>
    <t>53,72</t>
  </si>
  <si>
    <t>54,51</t>
  </si>
  <si>
    <t>70,58</t>
  </si>
  <si>
    <t>62,74</t>
  </si>
  <si>
    <t>60,02</t>
  </si>
  <si>
    <t>74,70</t>
  </si>
  <si>
    <t>66,44</t>
  </si>
  <si>
    <t>81,85</t>
  </si>
  <si>
    <t>87,49</t>
  </si>
  <si>
    <t>75,55</t>
  </si>
  <si>
    <t>74,57</t>
  </si>
  <si>
    <t>71,85</t>
  </si>
  <si>
    <t>89,52</t>
  </si>
  <si>
    <t>86,57</t>
  </si>
  <si>
    <t>81,52</t>
  </si>
  <si>
    <t>96,99</t>
  </si>
  <si>
    <t>90,97</t>
  </si>
  <si>
    <t>87,39</t>
  </si>
  <si>
    <t>99,62</t>
  </si>
  <si>
    <t>95,75</t>
  </si>
  <si>
    <t>89,61</t>
  </si>
  <si>
    <t>111,31</t>
  </si>
  <si>
    <t>62,72</t>
  </si>
  <si>
    <t>75,76</t>
  </si>
  <si>
    <t>158,49</t>
  </si>
  <si>
    <t>819,76</t>
  </si>
  <si>
    <t>594,43</t>
  </si>
  <si>
    <t>66,22</t>
  </si>
  <si>
    <t>93,60</t>
  </si>
  <si>
    <t>114,48</t>
  </si>
  <si>
    <t>82,35</t>
  </si>
  <si>
    <t>93,37</t>
  </si>
  <si>
    <t>109,74</t>
  </si>
  <si>
    <t>130,94</t>
  </si>
  <si>
    <t>98,50</t>
  </si>
  <si>
    <t>109,83</t>
  </si>
  <si>
    <t>147,41</t>
  </si>
  <si>
    <t>372,93</t>
  </si>
  <si>
    <t>652,82</t>
  </si>
  <si>
    <t>730,92</t>
  </si>
  <si>
    <t>674,32</t>
  </si>
  <si>
    <t>850,52</t>
  </si>
  <si>
    <t>258,31</t>
  </si>
  <si>
    <t>292,67</t>
  </si>
  <si>
    <t>92,91</t>
  </si>
  <si>
    <t>130,50</t>
  </si>
  <si>
    <t>191,51</t>
  </si>
  <si>
    <t>1.053,57</t>
  </si>
  <si>
    <t>1.092,23</t>
  </si>
  <si>
    <t>1.145,95</t>
  </si>
  <si>
    <t>1.184,61</t>
  </si>
  <si>
    <t>47,13</t>
  </si>
  <si>
    <t>91,30</t>
  </si>
  <si>
    <t>147,11</t>
  </si>
  <si>
    <t>199,13</t>
  </si>
  <si>
    <t>138,25</t>
  </si>
  <si>
    <t>130,43</t>
  </si>
  <si>
    <t>192,18</t>
  </si>
  <si>
    <t>217,42</t>
  </si>
  <si>
    <t>242,32</t>
  </si>
  <si>
    <t>210,07</t>
  </si>
  <si>
    <t>235,13</t>
  </si>
  <si>
    <t>183,23</t>
  </si>
  <si>
    <t>99,76</t>
  </si>
  <si>
    <t>158,10</t>
  </si>
  <si>
    <t>64,73</t>
  </si>
  <si>
    <t>118,66</t>
  </si>
  <si>
    <t>168,80</t>
  </si>
  <si>
    <t>109,71</t>
  </si>
  <si>
    <t>40,80</t>
  </si>
  <si>
    <t>93,34</t>
  </si>
  <si>
    <t>51,67</t>
  </si>
  <si>
    <t>35,72</t>
  </si>
  <si>
    <t>94,70</t>
  </si>
  <si>
    <t>24,93</t>
  </si>
  <si>
    <t>23,19</t>
  </si>
  <si>
    <t>23,01</t>
  </si>
  <si>
    <t>1.370,50</t>
  </si>
  <si>
    <t>1.462,88</t>
  </si>
  <si>
    <t>92,47</t>
  </si>
  <si>
    <t>118,31</t>
  </si>
  <si>
    <t>217,87</t>
  </si>
  <si>
    <t>68,95</t>
  </si>
  <si>
    <t>89,46</t>
  </si>
  <si>
    <t>54,24</t>
  </si>
  <si>
    <t>115,97</t>
  </si>
  <si>
    <t>141,24</t>
  </si>
  <si>
    <t>166,11</t>
  </si>
  <si>
    <t>108,46</t>
  </si>
  <si>
    <t>135,39</t>
  </si>
  <si>
    <t>158,94</t>
  </si>
  <si>
    <t>65,77</t>
  </si>
  <si>
    <t>57,97</t>
  </si>
  <si>
    <t>81,04</t>
  </si>
  <si>
    <t>40,24</t>
  </si>
  <si>
    <t>53,02</t>
  </si>
  <si>
    <t>55,94</t>
  </si>
  <si>
    <t>57,20</t>
  </si>
  <si>
    <t>91,51</t>
  </si>
  <si>
    <t>128,02</t>
  </si>
  <si>
    <t>150,03</t>
  </si>
  <si>
    <t>160,14</t>
  </si>
  <si>
    <t>117,59</t>
  </si>
  <si>
    <t>135,21</t>
  </si>
  <si>
    <t>147,44</t>
  </si>
  <si>
    <t>15,24</t>
  </si>
  <si>
    <t>115,29</t>
  </si>
  <si>
    <t>149,17</t>
  </si>
  <si>
    <t>26,00</t>
  </si>
  <si>
    <t>45,28</t>
  </si>
  <si>
    <t>1.168,17</t>
  </si>
  <si>
    <t>1.111,69</t>
  </si>
  <si>
    <t>91,93</t>
  </si>
  <si>
    <t>141,18</t>
  </si>
  <si>
    <t>209,51</t>
  </si>
  <si>
    <t>858,48</t>
  </si>
  <si>
    <t>747,18</t>
  </si>
  <si>
    <t>334,11</t>
  </si>
  <si>
    <t>341,95</t>
  </si>
  <si>
    <t>292,29</t>
  </si>
  <si>
    <t>300,95</t>
  </si>
  <si>
    <t>296,59</t>
  </si>
  <si>
    <t>289,98</t>
  </si>
  <si>
    <t>22,27</t>
  </si>
  <si>
    <t>36,94</t>
  </si>
  <si>
    <t>16,23</t>
  </si>
  <si>
    <t>17,07</t>
  </si>
  <si>
    <t>17,46</t>
  </si>
  <si>
    <t>17,40</t>
  </si>
  <si>
    <t>35,17</t>
  </si>
  <si>
    <t>35,43</t>
  </si>
  <si>
    <t>218,06</t>
  </si>
  <si>
    <t>145,48</t>
  </si>
  <si>
    <t>135,53</t>
  </si>
  <si>
    <t>147,76</t>
  </si>
  <si>
    <t>30,96</t>
  </si>
  <si>
    <t>53,58</t>
  </si>
  <si>
    <t>156,83</t>
  </si>
  <si>
    <t>105,17</t>
  </si>
  <si>
    <t>201,92</t>
  </si>
  <si>
    <t>229,88</t>
  </si>
  <si>
    <t>123,94</t>
  </si>
  <si>
    <t>145,09</t>
  </si>
  <si>
    <t>197,04</t>
  </si>
  <si>
    <t>300,00</t>
  </si>
  <si>
    <t>307,48</t>
  </si>
  <si>
    <t>503,68</t>
  </si>
  <si>
    <t>77,32</t>
  </si>
  <si>
    <t>71,21</t>
  </si>
  <si>
    <t>81,48</t>
  </si>
  <si>
    <t>101,58</t>
  </si>
  <si>
    <t>92,41</t>
  </si>
  <si>
    <t>149,79</t>
  </si>
  <si>
    <t>119,40</t>
  </si>
  <si>
    <t>146,69</t>
  </si>
  <si>
    <t>60,24</t>
  </si>
  <si>
    <t>36,95</t>
  </si>
  <si>
    <t>72,82</t>
  </si>
  <si>
    <t>79,64</t>
  </si>
  <si>
    <t>38,49</t>
  </si>
  <si>
    <t>95,42</t>
  </si>
  <si>
    <t>41,27</t>
  </si>
  <si>
    <t>91,79</t>
  </si>
  <si>
    <t>68,58</t>
  </si>
  <si>
    <t>87,97</t>
  </si>
  <si>
    <t>37,43</t>
  </si>
  <si>
    <t>41,04</t>
  </si>
  <si>
    <t>76,91</t>
  </si>
  <si>
    <t>91,13</t>
  </si>
  <si>
    <t>23,75</t>
  </si>
  <si>
    <t>27,30</t>
  </si>
  <si>
    <t>22,06</t>
  </si>
  <si>
    <t>59,09</t>
  </si>
  <si>
    <t>124,28</t>
  </si>
  <si>
    <t>68,29</t>
  </si>
  <si>
    <t>133,75</t>
  </si>
  <si>
    <t>75,88</t>
  </si>
  <si>
    <t>151,14</t>
  </si>
  <si>
    <t>53,83</t>
  </si>
  <si>
    <t>119,02</t>
  </si>
  <si>
    <t>64,25</t>
  </si>
  <si>
    <t>70,62</t>
  </si>
  <si>
    <t>145,88</t>
  </si>
  <si>
    <t>39,78</t>
  </si>
  <si>
    <t>21,50</t>
  </si>
  <si>
    <t>22,40</t>
  </si>
  <si>
    <t>29,76</t>
  </si>
  <si>
    <t>32,54</t>
  </si>
  <si>
    <t>34,09</t>
  </si>
  <si>
    <t>27,92</t>
  </si>
  <si>
    <t>56,72</t>
  </si>
  <si>
    <t>53,46</t>
  </si>
  <si>
    <t>31,57</t>
  </si>
  <si>
    <t>43,19</t>
  </si>
  <si>
    <t>45,99</t>
  </si>
  <si>
    <t>50,57</t>
  </si>
  <si>
    <t>54,33</t>
  </si>
  <si>
    <t>78,48</t>
  </si>
  <si>
    <t>62,68</t>
  </si>
  <si>
    <t>94,14</t>
  </si>
  <si>
    <t>79,37</t>
  </si>
  <si>
    <t>46,99</t>
  </si>
  <si>
    <t>61,81</t>
  </si>
  <si>
    <t>54,42</t>
  </si>
  <si>
    <t>67,86</t>
  </si>
  <si>
    <t>70,48</t>
  </si>
  <si>
    <t>85,51</t>
  </si>
  <si>
    <t>78,46</t>
  </si>
  <si>
    <t>100,33</t>
  </si>
  <si>
    <t>115,16</t>
  </si>
  <si>
    <t>117,09</t>
  </si>
  <si>
    <t>121,94</t>
  </si>
  <si>
    <t>150,85</t>
  </si>
  <si>
    <t>54,19</t>
  </si>
  <si>
    <t>77,29</t>
  </si>
  <si>
    <t>66,51</t>
  </si>
  <si>
    <t>134,72</t>
  </si>
  <si>
    <t>140,90</t>
  </si>
  <si>
    <t>97,15</t>
  </si>
  <si>
    <t>133,56</t>
  </si>
  <si>
    <t>141,04</t>
  </si>
  <si>
    <t>104,68</t>
  </si>
  <si>
    <t>146,16</t>
  </si>
  <si>
    <t>104,17</t>
  </si>
  <si>
    <t>139,22</t>
  </si>
  <si>
    <t>97,82</t>
  </si>
  <si>
    <t>152,36</t>
  </si>
  <si>
    <t>143,91</t>
  </si>
  <si>
    <t>100,75</t>
  </si>
  <si>
    <t>116,15</t>
  </si>
  <si>
    <t>140,17</t>
  </si>
  <si>
    <t>104,42</t>
  </si>
  <si>
    <t>100,54</t>
  </si>
  <si>
    <t>116,67</t>
  </si>
  <si>
    <t>39,50</t>
  </si>
  <si>
    <t>248,13</t>
  </si>
  <si>
    <t>228,84</t>
  </si>
  <si>
    <t>238,62</t>
  </si>
  <si>
    <t>288,40</t>
  </si>
  <si>
    <t>255,04</t>
  </si>
  <si>
    <t>264,82</t>
  </si>
  <si>
    <t>319,46</t>
  </si>
  <si>
    <t>121,27</t>
  </si>
  <si>
    <t>157,62</t>
  </si>
  <si>
    <t>100,99</t>
  </si>
  <si>
    <t>52,24</t>
  </si>
  <si>
    <t>55,78</t>
  </si>
  <si>
    <t>61,35</t>
  </si>
  <si>
    <t>305,15</t>
  </si>
  <si>
    <t>298,20</t>
  </si>
  <si>
    <t>318,13</t>
  </si>
  <si>
    <t>310,13</t>
  </si>
  <si>
    <t>423,13</t>
  </si>
  <si>
    <t>406,45</t>
  </si>
  <si>
    <t>409,25</t>
  </si>
  <si>
    <t>399,98</t>
  </si>
  <si>
    <t>422,69</t>
  </si>
  <si>
    <t>398,70</t>
  </si>
  <si>
    <t>412,22</t>
  </si>
  <si>
    <t>387,73</t>
  </si>
  <si>
    <t>491,71</t>
  </si>
  <si>
    <t>307,93</t>
  </si>
  <si>
    <t>436,08</t>
  </si>
  <si>
    <t>426,51</t>
  </si>
  <si>
    <t>387,91</t>
  </si>
  <si>
    <t>388,04</t>
  </si>
  <si>
    <t>365,89</t>
  </si>
  <si>
    <t>356,44</t>
  </si>
  <si>
    <t>300,56</t>
  </si>
  <si>
    <t>291,00</t>
  </si>
  <si>
    <t>377,83</t>
  </si>
  <si>
    <t>369,70</t>
  </si>
  <si>
    <t>337,06</t>
  </si>
  <si>
    <t>323,21</t>
  </si>
  <si>
    <t>2.469,49</t>
  </si>
  <si>
    <t>2.470,67</t>
  </si>
  <si>
    <t>2.556,29</t>
  </si>
  <si>
    <t>2.552,23</t>
  </si>
  <si>
    <t>2.493,79</t>
  </si>
  <si>
    <t>2.495,76</t>
  </si>
  <si>
    <t>324,72</t>
  </si>
  <si>
    <t>276,18</t>
  </si>
  <si>
    <t>352,50</t>
  </si>
  <si>
    <t>297,61</t>
  </si>
  <si>
    <t>441,38</t>
  </si>
  <si>
    <t>391,05</t>
  </si>
  <si>
    <t>413,91</t>
  </si>
  <si>
    <t>382,86</t>
  </si>
  <si>
    <t>407,79</t>
  </si>
  <si>
    <t>402,84</t>
  </si>
  <si>
    <t>387,82</t>
  </si>
  <si>
    <t>591,30</t>
  </si>
  <si>
    <t>491,22</t>
  </si>
  <si>
    <t>465,40</t>
  </si>
  <si>
    <t>494,58</t>
  </si>
  <si>
    <t>438,03</t>
  </si>
  <si>
    <t>405,75</t>
  </si>
  <si>
    <t>437,59</t>
  </si>
  <si>
    <t>390,90</t>
  </si>
  <si>
    <t>364,99</t>
  </si>
  <si>
    <t>394,90</t>
  </si>
  <si>
    <t>332,66</t>
  </si>
  <si>
    <t>279,74</t>
  </si>
  <si>
    <t>444,21</t>
  </si>
  <si>
    <t>382,66</t>
  </si>
  <si>
    <t>353,90</t>
  </si>
  <si>
    <t>369,02</t>
  </si>
  <si>
    <t>327,15</t>
  </si>
  <si>
    <t>306,24</t>
  </si>
  <si>
    <t>2.445,37</t>
  </si>
  <si>
    <t>2.420,65</t>
  </si>
  <si>
    <t>2.532,83</t>
  </si>
  <si>
    <t>2.495,68</t>
  </si>
  <si>
    <t>2.491,91</t>
  </si>
  <si>
    <t>2.476,62</t>
  </si>
  <si>
    <t>2.449,95</t>
  </si>
  <si>
    <t>388,19</t>
  </si>
  <si>
    <t>412,73</t>
  </si>
  <si>
    <t>505,95</t>
  </si>
  <si>
    <t>495,77</t>
  </si>
  <si>
    <t>512,10</t>
  </si>
  <si>
    <t>490,27</t>
  </si>
  <si>
    <t>482,05</t>
  </si>
  <si>
    <t>590,16</t>
  </si>
  <si>
    <t>519,91</t>
  </si>
  <si>
    <t>480,13</t>
  </si>
  <si>
    <t>454,23</t>
  </si>
  <si>
    <t>391,58</t>
  </si>
  <si>
    <t>472,30</t>
  </si>
  <si>
    <t>420,35</t>
  </si>
  <si>
    <t>2.545,18</t>
  </si>
  <si>
    <t>2.621,20</t>
  </si>
  <si>
    <t>2.571,96</t>
  </si>
  <si>
    <t>1.170,14</t>
  </si>
  <si>
    <t>1.163,94</t>
  </si>
  <si>
    <t>1.154,70</t>
  </si>
  <si>
    <t>1.362,90</t>
  </si>
  <si>
    <t>1.352,13</t>
  </si>
  <si>
    <t>1.343,91</t>
  </si>
  <si>
    <t>3.212,73</t>
  </si>
  <si>
    <t>3.220,75</t>
  </si>
  <si>
    <t>3.232,77</t>
  </si>
  <si>
    <t>3.570,91</t>
  </si>
  <si>
    <t>3.597,83</t>
  </si>
  <si>
    <t>3.624,06</t>
  </si>
  <si>
    <t>2.261,08</t>
  </si>
  <si>
    <t>2.270,41</t>
  </si>
  <si>
    <t>2.279,84</t>
  </si>
  <si>
    <t>3.349,99</t>
  </si>
  <si>
    <t>3.350,63</t>
  </si>
  <si>
    <t>1.196,12</t>
  </si>
  <si>
    <t>1.183,36</t>
  </si>
  <si>
    <t>696,02</t>
  </si>
  <si>
    <t>404,26</t>
  </si>
  <si>
    <t>473,72</t>
  </si>
  <si>
    <t>408,97</t>
  </si>
  <si>
    <t>483,03</t>
  </si>
  <si>
    <t>339,06</t>
  </si>
  <si>
    <t>426,70</t>
  </si>
  <si>
    <t>395,54</t>
  </si>
  <si>
    <t>612,89</t>
  </si>
  <si>
    <t>425,61</t>
  </si>
  <si>
    <t>394,64</t>
  </si>
  <si>
    <t>497,99</t>
  </si>
  <si>
    <t>401,84</t>
  </si>
  <si>
    <t>395,16</t>
  </si>
  <si>
    <t>355,79</t>
  </si>
  <si>
    <t>337,66</t>
  </si>
  <si>
    <t>520,34</t>
  </si>
  <si>
    <t>571,69</t>
  </si>
  <si>
    <t>510,54</t>
  </si>
  <si>
    <t>496,76</t>
  </si>
  <si>
    <t>593,02</t>
  </si>
  <si>
    <t>442,51</t>
  </si>
  <si>
    <t>481,20</t>
  </si>
  <si>
    <t>442,65</t>
  </si>
  <si>
    <t>425,92</t>
  </si>
  <si>
    <t>519,03</t>
  </si>
  <si>
    <t>375,14</t>
  </si>
  <si>
    <t>395,64</t>
  </si>
  <si>
    <t>406,12</t>
  </si>
  <si>
    <t>351,32</t>
  </si>
  <si>
    <t>440,88</t>
  </si>
  <si>
    <t>320,09</t>
  </si>
  <si>
    <t>370,87</t>
  </si>
  <si>
    <t>48,51</t>
  </si>
  <si>
    <t>55,96</t>
  </si>
  <si>
    <t>486,99</t>
  </si>
  <si>
    <t>36,38</t>
  </si>
  <si>
    <t>447,48</t>
  </si>
  <si>
    <t>141,07</t>
  </si>
  <si>
    <t>98,97</t>
  </si>
  <si>
    <t>120,56</t>
  </si>
  <si>
    <t>161,90</t>
  </si>
  <si>
    <t>320,91</t>
  </si>
  <si>
    <t>183,95</t>
  </si>
  <si>
    <t>8,96</t>
  </si>
  <si>
    <t>109,48</t>
  </si>
  <si>
    <t>73,28</t>
  </si>
  <si>
    <t>1,58</t>
  </si>
  <si>
    <t>3,21</t>
  </si>
  <si>
    <t>537,16</t>
  </si>
  <si>
    <t>107,23</t>
  </si>
  <si>
    <t>22,49</t>
  </si>
  <si>
    <t>23,34</t>
  </si>
  <si>
    <t>121,02</t>
  </si>
  <si>
    <t>83,67</t>
  </si>
  <si>
    <t>61,27</t>
  </si>
  <si>
    <t>65,44</t>
  </si>
  <si>
    <t>66,19</t>
  </si>
  <si>
    <t>50,77</t>
  </si>
  <si>
    <t>35,55</t>
  </si>
  <si>
    <t>160,92</t>
  </si>
  <si>
    <t>173,66</t>
  </si>
  <si>
    <t>48,42</t>
  </si>
  <si>
    <t>290,93</t>
  </si>
  <si>
    <t>105,88</t>
  </si>
  <si>
    <t>59,33</t>
  </si>
  <si>
    <t>127,74</t>
  </si>
  <si>
    <t>186,79</t>
  </si>
  <si>
    <t>204,93</t>
  </si>
  <si>
    <t>76,84</t>
  </si>
  <si>
    <t>209,23</t>
  </si>
  <si>
    <t>537,46</t>
  </si>
  <si>
    <t>848,24</t>
  </si>
  <si>
    <t>24,57</t>
  </si>
  <si>
    <t>29,49</t>
  </si>
  <si>
    <t>3.006,69</t>
  </si>
  <si>
    <t>2.899,32</t>
  </si>
  <si>
    <t>2.760,73</t>
  </si>
  <si>
    <t>26,34</t>
  </si>
  <si>
    <t>42,84</t>
  </si>
  <si>
    <t>2.358,00</t>
  </si>
  <si>
    <t>4.645,97</t>
  </si>
  <si>
    <t>57,90</t>
  </si>
  <si>
    <t>28,01</t>
  </si>
  <si>
    <t>40,87</t>
  </si>
  <si>
    <t>22,78</t>
  </si>
  <si>
    <t>3.052,43</t>
  </si>
  <si>
    <t>3.075,03</t>
  </si>
  <si>
    <t>2.759,33</t>
  </si>
  <si>
    <t>4.212,89</t>
  </si>
  <si>
    <t>3.061,87</t>
  </si>
  <si>
    <t>3.859,76</t>
  </si>
  <si>
    <t>3.613,87</t>
  </si>
  <si>
    <t>3.911,34</t>
  </si>
  <si>
    <t>3.756,15</t>
  </si>
  <si>
    <t>5.727,46</t>
  </si>
  <si>
    <t>3.510,03</t>
  </si>
  <si>
    <t>2.185,96</t>
  </si>
  <si>
    <t>4.024,58</t>
  </si>
  <si>
    <t>3.676,67</t>
  </si>
  <si>
    <t>3.762,93</t>
  </si>
  <si>
    <t>4.035,90</t>
  </si>
  <si>
    <t>4.341,61</t>
  </si>
  <si>
    <t>3.791,40</t>
  </si>
  <si>
    <t>4.466,61</t>
  </si>
  <si>
    <t>3.986,10</t>
  </si>
  <si>
    <t>3.790,95</t>
  </si>
  <si>
    <t>4.948,72</t>
  </si>
  <si>
    <t>4.208,88</t>
  </si>
  <si>
    <t>5.207,51</t>
  </si>
  <si>
    <t>3.854,64</t>
  </si>
  <si>
    <t>19,63</t>
  </si>
  <si>
    <t>53,55</t>
  </si>
  <si>
    <t>12,09</t>
  </si>
  <si>
    <t>33,04</t>
  </si>
  <si>
    <t>25,66</t>
  </si>
  <si>
    <t>29,66</t>
  </si>
  <si>
    <t>45,71</t>
  </si>
  <si>
    <t>69,77</t>
  </si>
  <si>
    <t>30,45</t>
  </si>
  <si>
    <t>43,57</t>
  </si>
  <si>
    <t>65,56</t>
  </si>
  <si>
    <t>80,30</t>
  </si>
  <si>
    <t>119,33</t>
  </si>
  <si>
    <t>201,22</t>
  </si>
  <si>
    <t>322,74</t>
  </si>
  <si>
    <t>399,04</t>
  </si>
  <si>
    <t>516,66</t>
  </si>
  <si>
    <t>65,50</t>
  </si>
  <si>
    <t>171,06</t>
  </si>
  <si>
    <t>236,67</t>
  </si>
  <si>
    <t>333,03</t>
  </si>
  <si>
    <t>388,17</t>
  </si>
  <si>
    <t>1.096,26</t>
  </si>
  <si>
    <t>223,66</t>
  </si>
  <si>
    <t>264,83</t>
  </si>
  <si>
    <t>1.548,47</t>
  </si>
  <si>
    <t>2.061,94</t>
  </si>
  <si>
    <t>3.222,97</t>
  </si>
  <si>
    <t>88,72</t>
  </si>
  <si>
    <t>101,84</t>
  </si>
  <si>
    <t>114,92</t>
  </si>
  <si>
    <t>184,82</t>
  </si>
  <si>
    <t>198,54</t>
  </si>
  <si>
    <t>330,01</t>
  </si>
  <si>
    <t>404,51</t>
  </si>
  <si>
    <t>505,22</t>
  </si>
  <si>
    <t>538,62</t>
  </si>
  <si>
    <t>745,54</t>
  </si>
  <si>
    <t>780,95</t>
  </si>
  <si>
    <t>190,59</t>
  </si>
  <si>
    <t>205,71</t>
  </si>
  <si>
    <t>338,88</t>
  </si>
  <si>
    <t>414,90</t>
  </si>
  <si>
    <t>517,13</t>
  </si>
  <si>
    <t>552,38</t>
  </si>
  <si>
    <t>761,02</t>
  </si>
  <si>
    <t>32,61</t>
  </si>
  <si>
    <t>797,65</t>
  </si>
  <si>
    <t>36,02</t>
  </si>
  <si>
    <t>145,71</t>
  </si>
  <si>
    <t>216,20</t>
  </si>
  <si>
    <t>283,41</t>
  </si>
  <si>
    <t>342,17</t>
  </si>
  <si>
    <t>392,87</t>
  </si>
  <si>
    <t>411,36</t>
  </si>
  <si>
    <t>128,53</t>
  </si>
  <si>
    <t>154,75</t>
  </si>
  <si>
    <t>226,78</t>
  </si>
  <si>
    <t>295,71</t>
  </si>
  <si>
    <t>355,93</t>
  </si>
  <si>
    <t>408,13</t>
  </si>
  <si>
    <t>428,45</t>
  </si>
  <si>
    <t>63,71</t>
  </si>
  <si>
    <t>73,97</t>
  </si>
  <si>
    <t>84,71</t>
  </si>
  <si>
    <t>97,11</t>
  </si>
  <si>
    <t>590,87</t>
  </si>
  <si>
    <t>121,51</t>
  </si>
  <si>
    <t>843,55</t>
  </si>
  <si>
    <t>163,56</t>
  </si>
  <si>
    <t>35,26</t>
  </si>
  <si>
    <t>55,20</t>
  </si>
  <si>
    <t>65,59</t>
  </si>
  <si>
    <t>76,01</t>
  </si>
  <si>
    <t>99,97</t>
  </si>
  <si>
    <t>114,20</t>
  </si>
  <si>
    <t>611,01</t>
  </si>
  <si>
    <t>868,31</t>
  </si>
  <si>
    <t>188,32</t>
  </si>
  <si>
    <t>102,86</t>
  </si>
  <si>
    <t>78,16</t>
  </si>
  <si>
    <t>106,23</t>
  </si>
  <si>
    <t>69,24</t>
  </si>
  <si>
    <t>85,33</t>
  </si>
  <si>
    <t>115,11</t>
  </si>
  <si>
    <t>894,94</t>
  </si>
  <si>
    <t>834,85</t>
  </si>
  <si>
    <t>663,55</t>
  </si>
  <si>
    <t>728,10</t>
  </si>
  <si>
    <t>458,11</t>
  </si>
  <si>
    <t>741,84</t>
  </si>
  <si>
    <t>792,38</t>
  </si>
  <si>
    <t>4.297,04</t>
  </si>
  <si>
    <t>6.616,73</t>
  </si>
  <si>
    <t>197,62</t>
  </si>
  <si>
    <t>331,44</t>
  </si>
  <si>
    <t>644,64</t>
  </si>
  <si>
    <t>822,67</t>
  </si>
  <si>
    <t>94,99</t>
  </si>
  <si>
    <t>97,19</t>
  </si>
  <si>
    <t>115,38</t>
  </si>
  <si>
    <t>149,52</t>
  </si>
  <si>
    <t>119,83</t>
  </si>
  <si>
    <t>105,33</t>
  </si>
  <si>
    <t>144,04</t>
  </si>
  <si>
    <t>187,40</t>
  </si>
  <si>
    <t>124,57</t>
  </si>
  <si>
    <t>91,36</t>
  </si>
  <si>
    <t>99,77</t>
  </si>
  <si>
    <t>3.586,90</t>
  </si>
  <si>
    <t>5.347,50</t>
  </si>
  <si>
    <t>144,58</t>
  </si>
  <si>
    <t>104,76</t>
  </si>
  <si>
    <t>137,91</t>
  </si>
  <si>
    <t>168,12</t>
  </si>
  <si>
    <t>250,47</t>
  </si>
  <si>
    <t>169,82</t>
  </si>
  <si>
    <t>179,01</t>
  </si>
  <si>
    <t>170,64</t>
  </si>
  <si>
    <t>452,30</t>
  </si>
  <si>
    <t>103,98</t>
  </si>
  <si>
    <t>91,49</t>
  </si>
  <si>
    <t>84,95</t>
  </si>
  <si>
    <t>128,67</t>
  </si>
  <si>
    <t>202,94</t>
  </si>
  <si>
    <t>168,70</t>
  </si>
  <si>
    <t>155,91</t>
  </si>
  <si>
    <t>123,64</t>
  </si>
  <si>
    <t>135,37</t>
  </si>
  <si>
    <t>167,85</t>
  </si>
  <si>
    <t>163,37</t>
  </si>
  <si>
    <t>145,30</t>
  </si>
  <si>
    <t>121,62</t>
  </si>
  <si>
    <t>133,71</t>
  </si>
  <si>
    <t>143,26</t>
  </si>
  <si>
    <t>111,99</t>
  </si>
  <si>
    <t>203,75</t>
  </si>
  <si>
    <t>143,08</t>
  </si>
  <si>
    <t>150,89</t>
  </si>
  <si>
    <t>128,86</t>
  </si>
  <si>
    <t>125,02</t>
  </si>
  <si>
    <t>385,05</t>
  </si>
  <si>
    <t>909,68</t>
  </si>
  <si>
    <t>787,85</t>
  </si>
  <si>
    <t>217,24</t>
  </si>
  <si>
    <t>128,39</t>
  </si>
  <si>
    <t>225,28</t>
  </si>
  <si>
    <t>249,16</t>
  </si>
  <si>
    <t>109,21</t>
  </si>
  <si>
    <t>469,60</t>
  </si>
  <si>
    <t>275,33</t>
  </si>
  <si>
    <t>115,92</t>
  </si>
  <si>
    <t>52,54</t>
  </si>
  <si>
    <t>140,56</t>
  </si>
  <si>
    <t>69,74</t>
  </si>
  <si>
    <t>162,23</t>
  </si>
  <si>
    <t>173,20</t>
  </si>
  <si>
    <t>148,72</t>
  </si>
  <si>
    <t>322,72</t>
  </si>
  <si>
    <t>209,12</t>
  </si>
  <si>
    <t>69,25</t>
  </si>
  <si>
    <t>281,60</t>
  </si>
  <si>
    <t>698,66</t>
  </si>
  <si>
    <t>89,87</t>
  </si>
  <si>
    <t>377,96</t>
  </si>
  <si>
    <t>166,02</t>
  </si>
  <si>
    <t>2.321,36</t>
  </si>
  <si>
    <t>108,99</t>
  </si>
  <si>
    <t>220,28</t>
  </si>
  <si>
    <t>152,50</t>
  </si>
  <si>
    <t>111,98</t>
  </si>
  <si>
    <t>150,32</t>
  </si>
  <si>
    <t>32,82</t>
  </si>
  <si>
    <t>124,77</t>
  </si>
  <si>
    <t>176,20</t>
  </si>
  <si>
    <t>172,77</t>
  </si>
  <si>
    <t>205,15</t>
  </si>
  <si>
    <t>175,29</t>
  </si>
  <si>
    <t>174,97</t>
  </si>
  <si>
    <t>130,17</t>
  </si>
  <si>
    <t>181,31</t>
  </si>
  <si>
    <t>130,49</t>
  </si>
  <si>
    <t>92,28</t>
  </si>
  <si>
    <t>62,84</t>
  </si>
  <si>
    <t>172,85</t>
  </si>
  <si>
    <t>466,46</t>
  </si>
  <si>
    <t>955,74</t>
  </si>
  <si>
    <t>22,59</t>
  </si>
  <si>
    <t>57,75</t>
  </si>
  <si>
    <t>33,95</t>
  </si>
  <si>
    <t>52,40</t>
  </si>
  <si>
    <t>61,93</t>
  </si>
  <si>
    <t>29,40</t>
  </si>
  <si>
    <t>62,48</t>
  </si>
  <si>
    <t>192,90</t>
  </si>
  <si>
    <t>47,32</t>
  </si>
  <si>
    <t>47,71</t>
  </si>
  <si>
    <t>289,61</t>
  </si>
  <si>
    <t>94,29</t>
  </si>
  <si>
    <t>160,82</t>
  </si>
  <si>
    <t>80,56</t>
  </si>
  <si>
    <t>55,14</t>
  </si>
  <si>
    <t>62,53</t>
  </si>
  <si>
    <t>35,95</t>
  </si>
  <si>
    <t>46,11</t>
  </si>
  <si>
    <t>75,44</t>
  </si>
  <si>
    <t>54,49</t>
  </si>
  <si>
    <t>122,00</t>
  </si>
  <si>
    <t>292,42</t>
  </si>
  <si>
    <t>45,88</t>
  </si>
  <si>
    <t>35,10</t>
  </si>
  <si>
    <t>85,28</t>
  </si>
  <si>
    <t>154,38</t>
  </si>
  <si>
    <t>29,47</t>
  </si>
  <si>
    <t>112,59</t>
  </si>
  <si>
    <t>28,62</t>
  </si>
  <si>
    <t>50,09</t>
  </si>
  <si>
    <t>152,15</t>
  </si>
  <si>
    <t>122,38</t>
  </si>
  <si>
    <t>40,68</t>
  </si>
  <si>
    <t>44,47</t>
  </si>
  <si>
    <t>137,00</t>
  </si>
  <si>
    <t>59,59</t>
  </si>
  <si>
    <t>22,30</t>
  </si>
  <si>
    <t>126,82</t>
  </si>
  <si>
    <t>45,45</t>
  </si>
  <si>
    <t>64,02</t>
  </si>
  <si>
    <t>141,77</t>
  </si>
  <si>
    <t>118,98</t>
  </si>
  <si>
    <t>314,64</t>
  </si>
  <si>
    <t>268,20</t>
  </si>
  <si>
    <t>49,82</t>
  </si>
  <si>
    <t>23,50</t>
  </si>
  <si>
    <t>26,45</t>
  </si>
  <si>
    <t>125,54</t>
  </si>
  <si>
    <t>144,84</t>
  </si>
  <si>
    <t>85,20</t>
  </si>
  <si>
    <t>111,95</t>
  </si>
  <si>
    <t>100,96</t>
  </si>
  <si>
    <t>3,20</t>
  </si>
  <si>
    <t>20,57</t>
  </si>
  <si>
    <t>214,44</t>
  </si>
  <si>
    <t>28,20</t>
  </si>
  <si>
    <t>37,30</t>
  </si>
  <si>
    <t>196,59</t>
  </si>
  <si>
    <t>111,27</t>
  </si>
  <si>
    <t>47,75</t>
  </si>
  <si>
    <t>114,12</t>
  </si>
  <si>
    <t>2.044,80</t>
  </si>
  <si>
    <t>54,18</t>
  </si>
  <si>
    <t>104,83</t>
  </si>
  <si>
    <t>32,13</t>
  </si>
  <si>
    <t>29,64</t>
  </si>
  <si>
    <t>194,42</t>
  </si>
  <si>
    <t>4,40</t>
  </si>
  <si>
    <t>31,75</t>
  </si>
  <si>
    <t>202,30</t>
  </si>
  <si>
    <t>289,00</t>
  </si>
  <si>
    <t>322,47</t>
  </si>
  <si>
    <t>364,67</t>
  </si>
  <si>
    <t>405,56</t>
  </si>
  <si>
    <t>685,83</t>
  </si>
  <si>
    <t>840,06</t>
  </si>
  <si>
    <t>887,57</t>
  </si>
  <si>
    <t>986,45</t>
  </si>
  <si>
    <t>1.231,23</t>
  </si>
  <si>
    <t>1.544,62</t>
  </si>
  <si>
    <t>1.605,60</t>
  </si>
  <si>
    <t>1.741,61</t>
  </si>
  <si>
    <t>1.993,20</t>
  </si>
  <si>
    <t>2.063,07</t>
  </si>
  <si>
    <t>676,65</t>
  </si>
  <si>
    <t>823,98</t>
  </si>
  <si>
    <t>871,48</t>
  </si>
  <si>
    <t>977,27</t>
  </si>
  <si>
    <t>1.214,14</t>
  </si>
  <si>
    <t>1.521,34</t>
  </si>
  <si>
    <t>1.582,95</t>
  </si>
  <si>
    <t>1.702,88</t>
  </si>
  <si>
    <t>1.947,91</t>
  </si>
  <si>
    <t>2.007,60</t>
  </si>
  <si>
    <t>32,36</t>
  </si>
  <si>
    <t>42,41</t>
  </si>
  <si>
    <t>35,59</t>
  </si>
  <si>
    <t>243,00</t>
  </si>
  <si>
    <t>39,25</t>
  </si>
  <si>
    <t>102,98</t>
  </si>
  <si>
    <t>55,07</t>
  </si>
  <si>
    <t>84,35</t>
  </si>
  <si>
    <t>163,62</t>
  </si>
  <si>
    <t>49,64</t>
  </si>
  <si>
    <t>168,11</t>
  </si>
  <si>
    <t>198,61</t>
  </si>
  <si>
    <t>247,67</t>
  </si>
  <si>
    <t>97,46</t>
  </si>
  <si>
    <t>33,46</t>
  </si>
  <si>
    <t>61,36</t>
  </si>
  <si>
    <t>99,03</t>
  </si>
  <si>
    <t>105,36</t>
  </si>
  <si>
    <t>52,65</t>
  </si>
  <si>
    <t>35,61</t>
  </si>
  <si>
    <t>525,53</t>
  </si>
  <si>
    <t>616,61</t>
  </si>
  <si>
    <t>707,70</t>
  </si>
  <si>
    <t>893,58</t>
  </si>
  <si>
    <t>984,67</t>
  </si>
  <si>
    <t>1.106,25</t>
  </si>
  <si>
    <t>1.284,32</t>
  </si>
  <si>
    <t>1.428,37</t>
  </si>
  <si>
    <t>1.519,45</t>
  </si>
  <si>
    <t>1.633,59</t>
  </si>
  <si>
    <t>593,55</t>
  </si>
  <si>
    <t>684,64</t>
  </si>
  <si>
    <t>847,46</t>
  </si>
  <si>
    <t>938,55</t>
  </si>
  <si>
    <t>1.060,13</t>
  </si>
  <si>
    <t>1.192,09</t>
  </si>
  <si>
    <t>1.359,20</t>
  </si>
  <si>
    <t>1.450,28</t>
  </si>
  <si>
    <t>1.541,35</t>
  </si>
  <si>
    <t>711,34</t>
  </si>
  <si>
    <t>959,33</t>
  </si>
  <si>
    <t>1.007,77</t>
  </si>
  <si>
    <t>1.116,14</t>
  </si>
  <si>
    <t>1.384,49</t>
  </si>
  <si>
    <t>1.905,29</t>
  </si>
  <si>
    <t>1.965,06</t>
  </si>
  <si>
    <t>2.126,49</t>
  </si>
  <si>
    <t>2.431,10</t>
  </si>
  <si>
    <t>2.589,70</t>
  </si>
  <si>
    <t>692,98</t>
  </si>
  <si>
    <t>936,68</t>
  </si>
  <si>
    <t>985,13</t>
  </si>
  <si>
    <t>1.163,66</t>
  </si>
  <si>
    <t>1.324,10</t>
  </si>
  <si>
    <t>1.801,82</t>
  </si>
  <si>
    <t>1.860,45</t>
  </si>
  <si>
    <t>1.988,21</t>
  </si>
  <si>
    <t>2.225,64</t>
  </si>
  <si>
    <t>2.181,73</t>
  </si>
  <si>
    <t>471,96</t>
  </si>
  <si>
    <t>458,49</t>
  </si>
  <si>
    <t>592,81</t>
  </si>
  <si>
    <t>547,27</t>
  </si>
  <si>
    <t>661,80</t>
  </si>
  <si>
    <t>598,26</t>
  </si>
  <si>
    <t>690,61</t>
  </si>
  <si>
    <t>1.212,49</t>
  </si>
  <si>
    <t>1.516,17</t>
  </si>
  <si>
    <t>1.818,76</t>
  </si>
  <si>
    <t>470,98</t>
  </si>
  <si>
    <t>431,22</t>
  </si>
  <si>
    <t>177,57</t>
  </si>
  <si>
    <t>200,54</t>
  </si>
  <si>
    <t>228,50</t>
  </si>
  <si>
    <t>545,96</t>
  </si>
  <si>
    <t>123,51</t>
  </si>
  <si>
    <t>94,25</t>
  </si>
  <si>
    <t>104,75</t>
  </si>
  <si>
    <t>126,92</t>
  </si>
  <si>
    <t>137,42</t>
  </si>
  <si>
    <t>100,64</t>
  </si>
  <si>
    <t>90,45</t>
  </si>
  <si>
    <t>104,82</t>
  </si>
  <si>
    <t>98,44</t>
  </si>
  <si>
    <t>114,01</t>
  </si>
  <si>
    <t>121,35</t>
  </si>
  <si>
    <t>91,31</t>
  </si>
  <si>
    <t>123,32</t>
  </si>
  <si>
    <t>132,99</t>
  </si>
  <si>
    <t>111,68</t>
  </si>
  <si>
    <t>134,11</t>
  </si>
  <si>
    <t>145,21</t>
  </si>
  <si>
    <t>105,87</t>
  </si>
  <si>
    <t>93,03</t>
  </si>
  <si>
    <t>103,17</t>
  </si>
  <si>
    <t>119,14</t>
  </si>
  <si>
    <t>109,04</t>
  </si>
  <si>
    <t>170,68</t>
  </si>
  <si>
    <t>159,45</t>
  </si>
  <si>
    <t>152,66</t>
  </si>
  <si>
    <t>147,91</t>
  </si>
  <si>
    <t>144,10</t>
  </si>
  <si>
    <t>183,37</t>
  </si>
  <si>
    <t>171,43</t>
  </si>
  <si>
    <t>164,32</t>
  </si>
  <si>
    <t>155,41</t>
  </si>
  <si>
    <t>160,16</t>
  </si>
  <si>
    <t>148,94</t>
  </si>
  <si>
    <t>142,23</t>
  </si>
  <si>
    <t>172,84</t>
  </si>
  <si>
    <t>160,94</t>
  </si>
  <si>
    <t>153,86</t>
  </si>
  <si>
    <t>148,89</t>
  </si>
  <si>
    <t>140,83</t>
  </si>
  <si>
    <t>613,99</t>
  </si>
  <si>
    <t>370,33</t>
  </si>
  <si>
    <t>482,01</t>
  </si>
  <si>
    <t>299,27</t>
  </si>
  <si>
    <t>424,28</t>
  </si>
  <si>
    <t>657,09</t>
  </si>
  <si>
    <t>1.066,35</t>
  </si>
  <si>
    <t>1.585,23</t>
  </si>
  <si>
    <t>2.219,89</t>
  </si>
  <si>
    <t>390,27</t>
  </si>
  <si>
    <t>732,14</t>
  </si>
  <si>
    <t>1.605,47</t>
  </si>
  <si>
    <t>606,26</t>
  </si>
  <si>
    <t>1.366,07</t>
  </si>
  <si>
    <t>1.404,62</t>
  </si>
  <si>
    <t>2.564,30</t>
  </si>
  <si>
    <t>1.442,52</t>
  </si>
  <si>
    <t>2.520,66</t>
  </si>
  <si>
    <t>2.258,47</t>
  </si>
  <si>
    <t>3.845,70</t>
  </si>
  <si>
    <t>930,27</t>
  </si>
  <si>
    <t>2.041,45</t>
  </si>
  <si>
    <t>1.000,13</t>
  </si>
  <si>
    <t>1.824,78</t>
  </si>
  <si>
    <t>1.629,86</t>
  </si>
  <si>
    <t>3.080,63</t>
  </si>
  <si>
    <t>324,45</t>
  </si>
  <si>
    <t>842,24</t>
  </si>
  <si>
    <t>1.217,34</t>
  </si>
  <si>
    <t>648,53</t>
  </si>
  <si>
    <t>1.580,94</t>
  </si>
  <si>
    <t>952,28</t>
  </si>
  <si>
    <t>353,56</t>
  </si>
  <si>
    <t>1.152,61</t>
  </si>
  <si>
    <t>2.346,70</t>
  </si>
  <si>
    <t>1.352,97</t>
  </si>
  <si>
    <t>672,18</t>
  </si>
  <si>
    <t>3.034,68</t>
  </si>
  <si>
    <t>1.653,47</t>
  </si>
  <si>
    <t>1.851,01</t>
  </si>
  <si>
    <t>896,70</t>
  </si>
  <si>
    <t>2.350,68</t>
  </si>
  <si>
    <t>1.071,43</t>
  </si>
  <si>
    <t>1.246,16</t>
  </si>
  <si>
    <t>1.420,90</t>
  </si>
  <si>
    <t>3.873,32</t>
  </si>
  <si>
    <t>1.595,68</t>
  </si>
  <si>
    <t>1.770,42</t>
  </si>
  <si>
    <t>4.875,63</t>
  </si>
  <si>
    <t>1.945,14</t>
  </si>
  <si>
    <t>2.928,29</t>
  </si>
  <si>
    <t>3.582,96</t>
  </si>
  <si>
    <t>4.218,68</t>
  </si>
  <si>
    <t>4.854,41</t>
  </si>
  <si>
    <t>5.493,54</t>
  </si>
  <si>
    <t>6.125,88</t>
  </si>
  <si>
    <t>2.136,40</t>
  </si>
  <si>
    <t>4.339,03</t>
  </si>
  <si>
    <t>1.612,23</t>
  </si>
  <si>
    <t>5.102,78</t>
  </si>
  <si>
    <t>1.786,92</t>
  </si>
  <si>
    <t>5.904,34</t>
  </si>
  <si>
    <t>1.961,70</t>
  </si>
  <si>
    <t>6.669,28</t>
  </si>
  <si>
    <t>7.434,30</t>
  </si>
  <si>
    <t>2.314,57</t>
  </si>
  <si>
    <t>6.056,81</t>
  </si>
  <si>
    <t>1.965,16</t>
  </si>
  <si>
    <t>6.982,07</t>
  </si>
  <si>
    <t>2.139,85</t>
  </si>
  <si>
    <t>7.907,33</t>
  </si>
  <si>
    <t>8.832,66</t>
  </si>
  <si>
    <t>2.492,72</t>
  </si>
  <si>
    <t>8.079,46</t>
  </si>
  <si>
    <t>2.318,02</t>
  </si>
  <si>
    <t>9.145,74</t>
  </si>
  <si>
    <t>10.211,98</t>
  </si>
  <si>
    <t>2.670,93</t>
  </si>
  <si>
    <t>10.376,45</t>
  </si>
  <si>
    <t>11.591,29</t>
  </si>
  <si>
    <t>2.849,09</t>
  </si>
  <si>
    <t>13.559,56</t>
  </si>
  <si>
    <t>2.993,52</t>
  </si>
  <si>
    <t>195,61</t>
  </si>
  <si>
    <t>750,57</t>
  </si>
  <si>
    <t>1.963,59</t>
  </si>
  <si>
    <t>4.375,95</t>
  </si>
  <si>
    <t>2.850,23</t>
  </si>
  <si>
    <t>3.349,86</t>
  </si>
  <si>
    <t>267,66</t>
  </si>
  <si>
    <t>872,78</t>
  </si>
  <si>
    <t>861,75</t>
  </si>
  <si>
    <t>1.000,22</t>
  </si>
  <si>
    <t>1.038,53</t>
  </si>
  <si>
    <t>1.215,31</t>
  </si>
  <si>
    <t>1.313,11</t>
  </si>
  <si>
    <t>1.410,92</t>
  </si>
  <si>
    <t>1.411,58</t>
  </si>
  <si>
    <t>1.588,36</t>
  </si>
  <si>
    <t>1.765,14</t>
  </si>
  <si>
    <t>1.862,94</t>
  </si>
  <si>
    <t>1.960,75</t>
  </si>
  <si>
    <t>3.023,18</t>
  </si>
  <si>
    <t>3.699,67</t>
  </si>
  <si>
    <t>4.074,95</t>
  </si>
  <si>
    <t>4.450,24</t>
  </si>
  <si>
    <t>2.896,53</t>
  </si>
  <si>
    <t>3.573,01</t>
  </si>
  <si>
    <t>4.249,50</t>
  </si>
  <si>
    <t>4.624,78</t>
  </si>
  <si>
    <t>5.000,07</t>
  </si>
  <si>
    <t>468,21</t>
  </si>
  <si>
    <t>1.193,39</t>
  </si>
  <si>
    <t>2.274,94</t>
  </si>
  <si>
    <t>1.285,00</t>
  </si>
  <si>
    <t>3.496,74</t>
  </si>
  <si>
    <t>668,74</t>
  </si>
  <si>
    <t>1.360,36</t>
  </si>
  <si>
    <t>3.413,08</t>
  </si>
  <si>
    <t>1.574,93</t>
  </si>
  <si>
    <t>1.806,07</t>
  </si>
  <si>
    <t>859,45</t>
  </si>
  <si>
    <t>4.124,31</t>
  </si>
  <si>
    <t>2.293,31</t>
  </si>
  <si>
    <t>1.026,42</t>
  </si>
  <si>
    <t>1.527,38</t>
  </si>
  <si>
    <t>2.780,46</t>
  </si>
  <si>
    <t>3.268,94</t>
  </si>
  <si>
    <t>321,24</t>
  </si>
  <si>
    <t>438,91</t>
  </si>
  <si>
    <t>4.737,09</t>
  </si>
  <si>
    <t>809,94</t>
  </si>
  <si>
    <t>1.172,30</t>
  </si>
  <si>
    <t>3.778,76</t>
  </si>
  <si>
    <t>642,22</t>
  </si>
  <si>
    <t>1.694,36</t>
  </si>
  <si>
    <t>266,13</t>
  </si>
  <si>
    <t>4.268,99</t>
  </si>
  <si>
    <t>1.524,35</t>
  </si>
  <si>
    <t>1.878,51</t>
  </si>
  <si>
    <t>898,41</t>
  </si>
  <si>
    <t>5.357,34</t>
  </si>
  <si>
    <t>928,52</t>
  </si>
  <si>
    <t>4.756,27</t>
  </si>
  <si>
    <t>6.813,11</t>
  </si>
  <si>
    <t>1.840,53</t>
  </si>
  <si>
    <t>2.857,62</t>
  </si>
  <si>
    <t>1.861,32</t>
  </si>
  <si>
    <t>1.899,06</t>
  </si>
  <si>
    <t>1.091,69</t>
  </si>
  <si>
    <t>5.939,71</t>
  </si>
  <si>
    <t>2.045,45</t>
  </si>
  <si>
    <t>2.042,49</t>
  </si>
  <si>
    <t>7.715,50</t>
  </si>
  <si>
    <t>2.212,41</t>
  </si>
  <si>
    <t>8.618,11</t>
  </si>
  <si>
    <t>4.238,06</t>
  </si>
  <si>
    <t>2.382,32</t>
  </si>
  <si>
    <t>7.883,29</t>
  </si>
  <si>
    <t>2.215,37</t>
  </si>
  <si>
    <t>8.923,54</t>
  </si>
  <si>
    <t>1.599,09</t>
  </si>
  <si>
    <t>9.961,22</t>
  </si>
  <si>
    <t>2.552,27</t>
  </si>
  <si>
    <t>10.133,39</t>
  </si>
  <si>
    <t>4.979,44</t>
  </si>
  <si>
    <t>11.309,37</t>
  </si>
  <si>
    <t>2.722,19</t>
  </si>
  <si>
    <t>12.655,07</t>
  </si>
  <si>
    <t>1.708,54</t>
  </si>
  <si>
    <t>194,92</t>
  </si>
  <si>
    <t>705,50</t>
  </si>
  <si>
    <t>5.762,68</t>
  </si>
  <si>
    <t>1.875,54</t>
  </si>
  <si>
    <t>6.509,30</t>
  </si>
  <si>
    <t>7.256,00</t>
  </si>
  <si>
    <t>5.910,42</t>
  </si>
  <si>
    <t>2.863,13</t>
  </si>
  <si>
    <t>1.182,75</t>
  </si>
  <si>
    <t>824,53</t>
  </si>
  <si>
    <t>404,56</t>
  </si>
  <si>
    <t>331,77</t>
  </si>
  <si>
    <t>353,69</t>
  </si>
  <si>
    <t>2.078,80</t>
  </si>
  <si>
    <t>1.219,78</t>
  </si>
  <si>
    <t>1.406,98</t>
  </si>
  <si>
    <t>1.969,07</t>
  </si>
  <si>
    <t>1.940,59</t>
  </si>
  <si>
    <t>30,36</t>
  </si>
  <si>
    <t>33,33</t>
  </si>
  <si>
    <t>56,51</t>
  </si>
  <si>
    <t>36,50</t>
  </si>
  <si>
    <t>62,81</t>
  </si>
  <si>
    <t>91,75</t>
  </si>
  <si>
    <t>47,59</t>
  </si>
  <si>
    <t>76,51</t>
  </si>
  <si>
    <t>468,08</t>
  </si>
  <si>
    <t>473,08</t>
  </si>
  <si>
    <t>478,09</t>
  </si>
  <si>
    <t>690,95</t>
  </si>
  <si>
    <t>713,35</t>
  </si>
  <si>
    <t>240,13</t>
  </si>
  <si>
    <t>199,77</t>
  </si>
  <si>
    <t>204,39</t>
  </si>
  <si>
    <t>220,00</t>
  </si>
  <si>
    <t>271,76</t>
  </si>
  <si>
    <t>391,69</t>
  </si>
  <si>
    <t>437,06</t>
  </si>
  <si>
    <t>584,68</t>
  </si>
  <si>
    <t>590,41</t>
  </si>
  <si>
    <t>620,67</t>
  </si>
  <si>
    <t>673,53</t>
  </si>
  <si>
    <t>792,36</t>
  </si>
  <si>
    <t>838,83</t>
  </si>
  <si>
    <t>492,98</t>
  </si>
  <si>
    <t>498,71</t>
  </si>
  <si>
    <t>515,43</t>
  </si>
  <si>
    <t>568,29</t>
  </si>
  <si>
    <t>687,12</t>
  </si>
  <si>
    <t>733,59</t>
  </si>
  <si>
    <t>207,00</t>
  </si>
  <si>
    <t>211,97</t>
  </si>
  <si>
    <t>249,38</t>
  </si>
  <si>
    <t>278,17</t>
  </si>
  <si>
    <t>500,21</t>
  </si>
  <si>
    <t>506,29</t>
  </si>
  <si>
    <t>544,81</t>
  </si>
  <si>
    <t>574,70</t>
  </si>
  <si>
    <t>204,79</t>
  </si>
  <si>
    <t>213,27</t>
  </si>
  <si>
    <t>229,47</t>
  </si>
  <si>
    <t>253,55</t>
  </si>
  <si>
    <t>544,28</t>
  </si>
  <si>
    <t>765,60</t>
  </si>
  <si>
    <t>514,25</t>
  </si>
  <si>
    <t>510,73</t>
  </si>
  <si>
    <t>537,69</t>
  </si>
  <si>
    <t>590,38</t>
  </si>
  <si>
    <t>709,38</t>
  </si>
  <si>
    <t>755,68</t>
  </si>
  <si>
    <t>449,48</t>
  </si>
  <si>
    <t>455,04</t>
  </si>
  <si>
    <t>471,59</t>
  </si>
  <si>
    <t>524,28</t>
  </si>
  <si>
    <t>643,28</t>
  </si>
  <si>
    <t>689,58</t>
  </si>
  <si>
    <t>456,71</t>
  </si>
  <si>
    <t>500,97</t>
  </si>
  <si>
    <t>530,69</t>
  </si>
  <si>
    <t>506,48</t>
  </si>
  <si>
    <t>462,98</t>
  </si>
  <si>
    <t>523,79</t>
  </si>
  <si>
    <t>480,12</t>
  </si>
  <si>
    <t>548,98</t>
  </si>
  <si>
    <t>505,14</t>
  </si>
  <si>
    <t>839,71</t>
  </si>
  <si>
    <t>795,87</t>
  </si>
  <si>
    <t>1.061,03</t>
  </si>
  <si>
    <t>1.017,19</t>
  </si>
  <si>
    <t>591,91</t>
  </si>
  <si>
    <t>521,48</t>
  </si>
  <si>
    <t>597,99</t>
  </si>
  <si>
    <t>535,81</t>
  </si>
  <si>
    <t>650,05</t>
  </si>
  <si>
    <t>567,07</t>
  </si>
  <si>
    <t>679,94</t>
  </si>
  <si>
    <t>596,79</t>
  </si>
  <si>
    <t>598,18</t>
  </si>
  <si>
    <t>527,75</t>
  </si>
  <si>
    <t>654,22</t>
  </si>
  <si>
    <t>571,24</t>
  </si>
  <si>
    <t>944,95</t>
  </si>
  <si>
    <t>861,97</t>
  </si>
  <si>
    <t>1.166,27</t>
  </si>
  <si>
    <t>1.083,29</t>
  </si>
  <si>
    <t>519,53</t>
  </si>
  <si>
    <t>518,31</t>
  </si>
  <si>
    <t>329,77</t>
  </si>
  <si>
    <t>516,17</t>
  </si>
  <si>
    <t>541,41</t>
  </si>
  <si>
    <t>680,83</t>
  </si>
  <si>
    <t>46,27</t>
  </si>
  <si>
    <t>536,81</t>
  </si>
  <si>
    <t>397,80</t>
  </si>
  <si>
    <t>909,50</t>
  </si>
  <si>
    <t>95,40</t>
  </si>
  <si>
    <t>437,99</t>
  </si>
  <si>
    <t>753,76</t>
  </si>
  <si>
    <t>358,99</t>
  </si>
  <si>
    <t>429,10</t>
  </si>
  <si>
    <t>187,52</t>
  </si>
  <si>
    <t>219,18</t>
  </si>
  <si>
    <t>261,40</t>
  </si>
  <si>
    <t>222,95</t>
  </si>
  <si>
    <t>257,48</t>
  </si>
  <si>
    <t>237,48</t>
  </si>
  <si>
    <t>311,37</t>
  </si>
  <si>
    <t>304,80</t>
  </si>
  <si>
    <t>354,19</t>
  </si>
  <si>
    <t>198,07</t>
  </si>
  <si>
    <t>391,84</t>
  </si>
  <si>
    <t>385,26</t>
  </si>
  <si>
    <t>729,55</t>
  </si>
  <si>
    <t>1.481,47</t>
  </si>
  <si>
    <t>1.702,95</t>
  </si>
  <si>
    <t>282,25</t>
  </si>
  <si>
    <t>328,61</t>
  </si>
  <si>
    <t>391,52</t>
  </si>
  <si>
    <t>779,01</t>
  </si>
  <si>
    <t>1.565,83</t>
  </si>
  <si>
    <t>1.315,73</t>
  </si>
  <si>
    <t>2.639,06</t>
  </si>
  <si>
    <t>935,47</t>
  </si>
  <si>
    <t>889,84</t>
  </si>
  <si>
    <t>832,76</t>
  </si>
  <si>
    <t>761,74</t>
  </si>
  <si>
    <t>697,85</t>
  </si>
  <si>
    <t>684,74</t>
  </si>
  <si>
    <t>630,58</t>
  </si>
  <si>
    <t>911,95</t>
  </si>
  <si>
    <t>866,84</t>
  </si>
  <si>
    <t>810,86</t>
  </si>
  <si>
    <t>740,89</t>
  </si>
  <si>
    <t>670,87</t>
  </si>
  <si>
    <t>658,44</t>
  </si>
  <si>
    <t>647,70</t>
  </si>
  <si>
    <t>607,24</t>
  </si>
  <si>
    <t>635,28</t>
  </si>
  <si>
    <t>614,41</t>
  </si>
  <si>
    <t>98,79</t>
  </si>
  <si>
    <t>185,64</t>
  </si>
  <si>
    <t>308,50</t>
  </si>
  <si>
    <t>427,65</t>
  </si>
  <si>
    <t>490,38</t>
  </si>
  <si>
    <t>79,80</t>
  </si>
  <si>
    <t>239,91</t>
  </si>
  <si>
    <t>43,71</t>
  </si>
  <si>
    <t>159,93</t>
  </si>
  <si>
    <t>60,26</t>
  </si>
  <si>
    <t>182,46</t>
  </si>
  <si>
    <t>220,59</t>
  </si>
  <si>
    <t>318,64</t>
  </si>
  <si>
    <t>396,46</t>
  </si>
  <si>
    <t>540,32</t>
  </si>
  <si>
    <t>272,15</t>
  </si>
  <si>
    <t>383,06</t>
  </si>
  <si>
    <t>477,46</t>
  </si>
  <si>
    <t>634,81</t>
  </si>
  <si>
    <t>84,37</t>
  </si>
  <si>
    <t>113,41</t>
  </si>
  <si>
    <t>20,61</t>
  </si>
  <si>
    <t>429,50</t>
  </si>
  <si>
    <t>412,62</t>
  </si>
  <si>
    <t>142,12</t>
  </si>
  <si>
    <t>92,34</t>
  </si>
  <si>
    <t>130,57</t>
  </si>
  <si>
    <t>88,27</t>
  </si>
  <si>
    <t>416,17</t>
  </si>
  <si>
    <t>402,32</t>
  </si>
  <si>
    <t>123,99</t>
  </si>
  <si>
    <t>143,77</t>
  </si>
  <si>
    <t>187,91</t>
  </si>
  <si>
    <t>82,85</t>
  </si>
  <si>
    <t>111,48</t>
  </si>
  <si>
    <t>76,52</t>
  </si>
  <si>
    <t>83,92</t>
  </si>
  <si>
    <t>142,82</t>
  </si>
  <si>
    <t>110,18</t>
  </si>
  <si>
    <t>207,86</t>
  </si>
  <si>
    <t>130,64</t>
  </si>
  <si>
    <t>81,65</t>
  </si>
  <si>
    <t>102,50</t>
  </si>
  <si>
    <t>55,44</t>
  </si>
  <si>
    <t>66,82</t>
  </si>
  <si>
    <t>55,30</t>
  </si>
  <si>
    <t>42,60</t>
  </si>
  <si>
    <t>41,18</t>
  </si>
  <si>
    <t>190,46</t>
  </si>
  <si>
    <t>132,08</t>
  </si>
  <si>
    <t>164,44</t>
  </si>
  <si>
    <t>223,25</t>
  </si>
  <si>
    <t>113,88</t>
  </si>
  <si>
    <t>92,77</t>
  </si>
  <si>
    <t>87,06</t>
  </si>
  <si>
    <t>191,47</t>
  </si>
  <si>
    <t>78,60</t>
  </si>
  <si>
    <t>71,05</t>
  </si>
  <si>
    <t>111,69</t>
  </si>
  <si>
    <t>183,68</t>
  </si>
  <si>
    <t>87,40</t>
  </si>
  <si>
    <t>176,58</t>
  </si>
  <si>
    <t>60,74</t>
  </si>
  <si>
    <t>172,50</t>
  </si>
  <si>
    <t>168,96</t>
  </si>
  <si>
    <t>54,20</t>
  </si>
  <si>
    <t>60,34</t>
  </si>
  <si>
    <t>162,05</t>
  </si>
  <si>
    <t>48,24</t>
  </si>
  <si>
    <t>212,30</t>
  </si>
  <si>
    <t>151,30</t>
  </si>
  <si>
    <t>68,21</t>
  </si>
  <si>
    <t>38,54</t>
  </si>
  <si>
    <t>65,75</t>
  </si>
  <si>
    <t>64,07</t>
  </si>
  <si>
    <t>32,77</t>
  </si>
  <si>
    <t>71,81</t>
  </si>
  <si>
    <t>27,43</t>
  </si>
  <si>
    <t>52,17</t>
  </si>
  <si>
    <t>47,28</t>
  </si>
  <si>
    <t>43,93</t>
  </si>
  <si>
    <t>156,61</t>
  </si>
  <si>
    <t>129,66</t>
  </si>
  <si>
    <t>121,43</t>
  </si>
  <si>
    <t>223,51</t>
  </si>
  <si>
    <t>84,29</t>
  </si>
  <si>
    <t>141,68</t>
  </si>
  <si>
    <t>74,74</t>
  </si>
  <si>
    <t>50,67</t>
  </si>
  <si>
    <t>124,12</t>
  </si>
  <si>
    <t>175,75</t>
  </si>
  <si>
    <t>80,24</t>
  </si>
  <si>
    <t>86,61</t>
  </si>
  <si>
    <t>100,09</t>
  </si>
  <si>
    <t>133,67</t>
  </si>
  <si>
    <t>309,69</t>
  </si>
  <si>
    <t>262,90</t>
  </si>
  <si>
    <t>166,99</t>
  </si>
  <si>
    <t>132,82</t>
  </si>
  <si>
    <t>118,28</t>
  </si>
  <si>
    <t>102,52</t>
  </si>
  <si>
    <t>92,68</t>
  </si>
  <si>
    <t>157,70</t>
  </si>
  <si>
    <t>105,05</t>
  </si>
  <si>
    <t>97,41</t>
  </si>
  <si>
    <t>103,82</t>
  </si>
  <si>
    <t>94,42</t>
  </si>
  <si>
    <t>185,10</t>
  </si>
  <si>
    <t>110,34</t>
  </si>
  <si>
    <t>93,72</t>
  </si>
  <si>
    <t>198,34</t>
  </si>
  <si>
    <t>317,76</t>
  </si>
  <si>
    <t>273,24</t>
  </si>
  <si>
    <t>184,88</t>
  </si>
  <si>
    <t>167,00</t>
  </si>
  <si>
    <t>132,24</t>
  </si>
  <si>
    <t>108,12</t>
  </si>
  <si>
    <t>307,67</t>
  </si>
  <si>
    <t>256,71</t>
  </si>
  <si>
    <t>187,39</t>
  </si>
  <si>
    <t>167,52</t>
  </si>
  <si>
    <t>132,39</t>
  </si>
  <si>
    <t>117,31</t>
  </si>
  <si>
    <t>108,87</t>
  </si>
  <si>
    <t>345,21</t>
  </si>
  <si>
    <t>288,91</t>
  </si>
  <si>
    <t>184,28</t>
  </si>
  <si>
    <t>165,27</t>
  </si>
  <si>
    <t>115,42</t>
  </si>
  <si>
    <t>320,68</t>
  </si>
  <si>
    <t>266,72</t>
  </si>
  <si>
    <t>167,19</t>
  </si>
  <si>
    <t>117,42</t>
  </si>
  <si>
    <t>352,05</t>
  </si>
  <si>
    <t>299,96</t>
  </si>
  <si>
    <t>160,54</t>
  </si>
  <si>
    <t>126,85</t>
  </si>
  <si>
    <t>103,62</t>
  </si>
  <si>
    <t>299,23</t>
  </si>
  <si>
    <t>251,10</t>
  </si>
  <si>
    <t>173,23</t>
  </si>
  <si>
    <t>122,79</t>
  </si>
  <si>
    <t>99,98</t>
  </si>
  <si>
    <t>312,74</t>
  </si>
  <si>
    <t>267,55</t>
  </si>
  <si>
    <t>164,38</t>
  </si>
  <si>
    <t>148,83</t>
  </si>
  <si>
    <t>116,87</t>
  </si>
  <si>
    <t>103,12</t>
  </si>
  <si>
    <t>2.472,84</t>
  </si>
  <si>
    <t>3.101,21</t>
  </si>
  <si>
    <t>3.298,92</t>
  </si>
  <si>
    <t>3.363,68</t>
  </si>
  <si>
    <t>3.673,63</t>
  </si>
  <si>
    <t>3.678,43</t>
  </si>
  <si>
    <t>3.602,86</t>
  </si>
  <si>
    <t>3.218,79</t>
  </si>
  <si>
    <t>106,21</t>
  </si>
  <si>
    <t>536,58</t>
  </si>
  <si>
    <t>607,05</t>
  </si>
  <si>
    <t>310,47</t>
  </si>
  <si>
    <t>335,48</t>
  </si>
  <si>
    <t>379,14</t>
  </si>
  <si>
    <t>442,56</t>
  </si>
  <si>
    <t>311,82</t>
  </si>
  <si>
    <t>337,42</t>
  </si>
  <si>
    <t>383,17</t>
  </si>
  <si>
    <t>486,68</t>
  </si>
  <si>
    <t>510,09</t>
  </si>
  <si>
    <t>390,65</t>
  </si>
  <si>
    <t>383,34</t>
  </si>
  <si>
    <t>402,79</t>
  </si>
  <si>
    <t>456,40</t>
  </si>
  <si>
    <t>437,32</t>
  </si>
  <si>
    <t>429,23</t>
  </si>
  <si>
    <t>415,76</t>
  </si>
  <si>
    <t>431,44</t>
  </si>
  <si>
    <t>408,35</t>
  </si>
  <si>
    <t>398,47</t>
  </si>
  <si>
    <t>384,09</t>
  </si>
  <si>
    <t>379,20</t>
  </si>
  <si>
    <t>560,72</t>
  </si>
  <si>
    <t>751,37</t>
  </si>
  <si>
    <t>147,68</t>
  </si>
  <si>
    <t>262,45</t>
  </si>
  <si>
    <t>297,67</t>
  </si>
  <si>
    <t>347,46</t>
  </si>
  <si>
    <t>361,86</t>
  </si>
  <si>
    <t>420,91</t>
  </si>
  <si>
    <t>260,33</t>
  </si>
  <si>
    <t>293,23</t>
  </si>
  <si>
    <t>322,00</t>
  </si>
  <si>
    <t>343,13</t>
  </si>
  <si>
    <t>357,39</t>
  </si>
  <si>
    <t>415,40</t>
  </si>
  <si>
    <t>355,29</t>
  </si>
  <si>
    <t>388,79</t>
  </si>
  <si>
    <t>490,06</t>
  </si>
  <si>
    <t>547,60</t>
  </si>
  <si>
    <t>436,48</t>
  </si>
  <si>
    <t>441,73</t>
  </si>
  <si>
    <t>430,71</t>
  </si>
  <si>
    <t>484,80</t>
  </si>
  <si>
    <t>127,08</t>
  </si>
  <si>
    <t>118,17</t>
  </si>
  <si>
    <t>660,35</t>
  </si>
  <si>
    <t>587,74</t>
  </si>
  <si>
    <t>25,48</t>
  </si>
  <si>
    <t>61,63</t>
  </si>
  <si>
    <t>71,20</t>
  </si>
  <si>
    <t>33,43</t>
  </si>
  <si>
    <t>35,66</t>
  </si>
  <si>
    <t>33,79</t>
  </si>
  <si>
    <t>40,72</t>
  </si>
  <si>
    <t>1.683,42</t>
  </si>
  <si>
    <t>2.630,59</t>
  </si>
  <si>
    <t>1.921,37</t>
  </si>
  <si>
    <t>2.356,12</t>
  </si>
  <si>
    <t>1.883,64</t>
  </si>
  <si>
    <t>2.465,89</t>
  </si>
  <si>
    <t>2.277,72</t>
  </si>
  <si>
    <t>2.462,99</t>
  </si>
  <si>
    <t>2.109,42</t>
  </si>
  <si>
    <t>1.772,55</t>
  </si>
  <si>
    <t>2.536,63</t>
  </si>
  <si>
    <t>3.338,66</t>
  </si>
  <si>
    <t>2.036,91</t>
  </si>
  <si>
    <t>1.564,84</t>
  </si>
  <si>
    <t>96,86</t>
  </si>
  <si>
    <t>75,78</t>
  </si>
  <si>
    <t>69,98</t>
  </si>
  <si>
    <t>96,11</t>
  </si>
  <si>
    <t>87,28</t>
  </si>
  <si>
    <t>108,74</t>
  </si>
  <si>
    <t>101,68</t>
  </si>
  <si>
    <t>98,05</t>
  </si>
  <si>
    <t>122,55</t>
  </si>
  <si>
    <t>113,51</t>
  </si>
  <si>
    <t>493,19</t>
  </si>
  <si>
    <t>499,46</t>
  </si>
  <si>
    <t>505,72</t>
  </si>
  <si>
    <t>511,98</t>
  </si>
  <si>
    <t>524,51</t>
  </si>
  <si>
    <t>19,81</t>
  </si>
  <si>
    <t>69,56</t>
  </si>
  <si>
    <t>129,16</t>
  </si>
  <si>
    <t>31,77</t>
  </si>
  <si>
    <t>52,60</t>
  </si>
  <si>
    <t>63,34</t>
  </si>
  <si>
    <t>43,46</t>
  </si>
  <si>
    <t>35,30</t>
  </si>
  <si>
    <t>35,81</t>
  </si>
  <si>
    <t>25,07</t>
  </si>
  <si>
    <t>34,03</t>
  </si>
  <si>
    <t>47,79</t>
  </si>
  <si>
    <t>65,83</t>
  </si>
  <si>
    <t>111,67</t>
  </si>
  <si>
    <t>112,78</t>
  </si>
  <si>
    <t>139,04</t>
  </si>
  <si>
    <t>139,42</t>
  </si>
  <si>
    <t>169,00</t>
  </si>
  <si>
    <t>170,66</t>
  </si>
  <si>
    <t>222,77</t>
  </si>
  <si>
    <t>224,14</t>
  </si>
  <si>
    <t>272,19</t>
  </si>
  <si>
    <t>279,86</t>
  </si>
  <si>
    <t>41,30</t>
  </si>
  <si>
    <t>45,61</t>
  </si>
  <si>
    <t>20,91</t>
  </si>
  <si>
    <t>22,98</t>
  </si>
  <si>
    <t>93,54</t>
  </si>
  <si>
    <t>547,42</t>
  </si>
  <si>
    <t>847,89</t>
  </si>
  <si>
    <t>143,70</t>
  </si>
  <si>
    <t>228,35</t>
  </si>
  <si>
    <t>448,38</t>
  </si>
  <si>
    <t>593,80</t>
  </si>
  <si>
    <t>693,28</t>
  </si>
  <si>
    <t>148,52</t>
  </si>
  <si>
    <t>378,57</t>
  </si>
  <si>
    <t>432,46</t>
  </si>
  <si>
    <t>57,73</t>
  </si>
  <si>
    <t>59,57</t>
  </si>
  <si>
    <t>68,55</t>
  </si>
  <si>
    <t>72,13</t>
  </si>
  <si>
    <t>78,12</t>
  </si>
  <si>
    <t>83,08</t>
  </si>
  <si>
    <t>2.489,34</t>
  </si>
  <si>
    <t>4.796,52</t>
  </si>
  <si>
    <t>6.395,36</t>
  </si>
  <si>
    <t>2.157,72</t>
  </si>
  <si>
    <t>453,73</t>
  </si>
  <si>
    <t>612,56</t>
  </si>
  <si>
    <t>660,75</t>
  </si>
  <si>
    <t>759,79</t>
  </si>
  <si>
    <t>1.100,11</t>
  </si>
  <si>
    <t>1.569,15</t>
  </si>
  <si>
    <t>629,46</t>
  </si>
  <si>
    <t>26,14</t>
  </si>
  <si>
    <t>90,23</t>
  </si>
  <si>
    <t>147,14</t>
  </si>
  <si>
    <t>412,33</t>
  </si>
  <si>
    <t>628,24</t>
  </si>
  <si>
    <t>1.015,05</t>
  </si>
  <si>
    <t>1.365,68</t>
  </si>
  <si>
    <t>2.199,70</t>
  </si>
  <si>
    <t>4.615,37</t>
  </si>
  <si>
    <t>132,35</t>
  </si>
  <si>
    <t>163,31</t>
  </si>
  <si>
    <t>340,78</t>
  </si>
  <si>
    <t>1.260,28</t>
  </si>
  <si>
    <t>111,47</t>
  </si>
  <si>
    <t>19,45</t>
  </si>
  <si>
    <t>26,16</t>
  </si>
  <si>
    <t>38,56</t>
  </si>
  <si>
    <t>36,78</t>
  </si>
  <si>
    <t>55,92</t>
  </si>
  <si>
    <t>50,99</t>
  </si>
  <si>
    <t>46,10</t>
  </si>
  <si>
    <t>60,82</t>
  </si>
  <si>
    <t>67,93</t>
  </si>
  <si>
    <t>61,88</t>
  </si>
  <si>
    <t>72,86</t>
  </si>
  <si>
    <t>63,01</t>
  </si>
  <si>
    <t>76,96</t>
  </si>
  <si>
    <t>30,89</t>
  </si>
  <si>
    <t>81,95</t>
  </si>
  <si>
    <t>30,12</t>
  </si>
  <si>
    <t>33,70</t>
  </si>
  <si>
    <t>57,52</t>
  </si>
  <si>
    <t>63,88</t>
  </si>
  <si>
    <t>43,13</t>
  </si>
  <si>
    <t>57,15</t>
  </si>
  <si>
    <t>68,13</t>
  </si>
  <si>
    <t>84,65</t>
  </si>
  <si>
    <t>95,63</t>
  </si>
  <si>
    <t>47,01</t>
  </si>
  <si>
    <t>35,68</t>
  </si>
  <si>
    <t>42,39</t>
  </si>
  <si>
    <t>51,91</t>
  </si>
  <si>
    <t>58,62</t>
  </si>
  <si>
    <t>59,72</t>
  </si>
  <si>
    <t>82,36</t>
  </si>
  <si>
    <t>196,32</t>
  </si>
  <si>
    <t>96,17</t>
  </si>
  <si>
    <t>85,89</t>
  </si>
  <si>
    <t>48,41</t>
  </si>
  <si>
    <t>45,70</t>
  </si>
  <si>
    <t>38,79</t>
  </si>
  <si>
    <t>30,43</t>
  </si>
  <si>
    <t>215,20</t>
  </si>
  <si>
    <t>946,92</t>
  </si>
  <si>
    <t>1.028,87</t>
  </si>
  <si>
    <t>1.066,93</t>
  </si>
  <si>
    <t>1.186,16</t>
  </si>
  <si>
    <t>936,16</t>
  </si>
  <si>
    <t>1.018,11</t>
  </si>
  <si>
    <t>1.056,17</t>
  </si>
  <si>
    <t>1.175,40</t>
  </si>
  <si>
    <t>1.152,46</t>
  </si>
  <si>
    <t>1.276,50</t>
  </si>
  <si>
    <t>1.334,11</t>
  </si>
  <si>
    <t>1.503,96</t>
  </si>
  <si>
    <t>1.147,29</t>
  </si>
  <si>
    <t>1.271,33</t>
  </si>
  <si>
    <t>1.328,94</t>
  </si>
  <si>
    <t>1.498,79</t>
  </si>
  <si>
    <t>1.252,07</t>
  </si>
  <si>
    <t>1.417,46</t>
  </si>
  <si>
    <t>1.494,27</t>
  </si>
  <si>
    <t>1.713,85</t>
  </si>
  <si>
    <t>1.434,40</t>
  </si>
  <si>
    <t>1.599,79</t>
  </si>
  <si>
    <t>1.676,60</t>
  </si>
  <si>
    <t>1.896,18</t>
  </si>
  <si>
    <t>571,25</t>
  </si>
  <si>
    <t>669,59</t>
  </si>
  <si>
    <t>715,26</t>
  </si>
  <si>
    <t>833,53</t>
  </si>
  <si>
    <t>560,48</t>
  </si>
  <si>
    <t>658,82</t>
  </si>
  <si>
    <t>704,49</t>
  </si>
  <si>
    <t>822,76</t>
  </si>
  <si>
    <t>790,24</t>
  </si>
  <si>
    <t>937,75</t>
  </si>
  <si>
    <t>1.006,26</t>
  </si>
  <si>
    <t>1.183,67</t>
  </si>
  <si>
    <t>785,07</t>
  </si>
  <si>
    <t>932,58</t>
  </si>
  <si>
    <t>1.001,09</t>
  </si>
  <si>
    <t>1.178,50</t>
  </si>
  <si>
    <t>904,72</t>
  </si>
  <si>
    <t>1.101,40</t>
  </si>
  <si>
    <t>1.192,74</t>
  </si>
  <si>
    <t>1.429,29</t>
  </si>
  <si>
    <t>1.087,05</t>
  </si>
  <si>
    <t>1.283,73</t>
  </si>
  <si>
    <t>1.375,07</t>
  </si>
  <si>
    <t>1.611,62</t>
  </si>
  <si>
    <t>135,66</t>
  </si>
  <si>
    <t>119,95</t>
  </si>
  <si>
    <t>155,96</t>
  </si>
  <si>
    <t>56,15</t>
  </si>
  <si>
    <t>133,40</t>
  </si>
  <si>
    <t>22,18</t>
  </si>
  <si>
    <t>116,03</t>
  </si>
  <si>
    <t>180,24</t>
  </si>
  <si>
    <t>101,62</t>
  </si>
  <si>
    <t>66,59</t>
  </si>
  <si>
    <t>106,82</t>
  </si>
  <si>
    <t>100,68</t>
  </si>
  <si>
    <t>28,56</t>
  </si>
  <si>
    <t>344,93</t>
  </si>
  <si>
    <t>194,44</t>
  </si>
  <si>
    <t>298,60</t>
  </si>
  <si>
    <t>509,90</t>
  </si>
  <si>
    <t>559,23</t>
  </si>
  <si>
    <t>664,32</t>
  </si>
  <si>
    <t>880,40</t>
  </si>
  <si>
    <t>1.014,79</t>
  </si>
  <si>
    <t>1.649,22</t>
  </si>
  <si>
    <t>77,01</t>
  </si>
  <si>
    <t>471,51</t>
  </si>
  <si>
    <t>260,40</t>
  </si>
  <si>
    <t>295,62</t>
  </si>
  <si>
    <t>323,76</t>
  </si>
  <si>
    <t>357,61</t>
  </si>
  <si>
    <t>337,69</t>
  </si>
  <si>
    <t>352,72</t>
  </si>
  <si>
    <t>389,41</t>
  </si>
  <si>
    <t>381,85</t>
  </si>
  <si>
    <t>440,30</t>
  </si>
  <si>
    <t>412,14</t>
  </si>
  <si>
    <t>457,56</t>
  </si>
  <si>
    <t>458,80</t>
  </si>
  <si>
    <t>503,72</t>
  </si>
  <si>
    <t>454,31</t>
  </si>
  <si>
    <t>491,54</t>
  </si>
  <si>
    <t>486,63</t>
  </si>
  <si>
    <t>549,71</t>
  </si>
  <si>
    <t>583,59</t>
  </si>
  <si>
    <t>668,68</t>
  </si>
  <si>
    <t>677,19</t>
  </si>
  <si>
    <t>747,33</t>
  </si>
  <si>
    <t>308,76</t>
  </si>
  <si>
    <t>373,05</t>
  </si>
  <si>
    <t>482,21</t>
  </si>
  <si>
    <t>618,38</t>
  </si>
  <si>
    <t>968,45</t>
  </si>
  <si>
    <t>394,60</t>
  </si>
  <si>
    <t>646,10</t>
  </si>
  <si>
    <t>1.004,15</t>
  </si>
  <si>
    <t>404,76</t>
  </si>
  <si>
    <t>659,75</t>
  </si>
  <si>
    <t>1.023,35</t>
  </si>
  <si>
    <t>414,89</t>
  </si>
  <si>
    <t>529,50</t>
  </si>
  <si>
    <t>673,12</t>
  </si>
  <si>
    <t>1.042,06</t>
  </si>
  <si>
    <t>552,67</t>
  </si>
  <si>
    <t>699,60</t>
  </si>
  <si>
    <t>1.081,52</t>
  </si>
  <si>
    <t>725,94</t>
  </si>
  <si>
    <t>1.124,67</t>
  </si>
  <si>
    <t>418,36</t>
  </si>
  <si>
    <t>2.470,12</t>
  </si>
  <si>
    <t>2.837,74</t>
  </si>
  <si>
    <t>1.962,51</t>
  </si>
  <si>
    <t>2.100,22</t>
  </si>
  <si>
    <t>274,49</t>
  </si>
  <si>
    <t>285,03</t>
  </si>
  <si>
    <t>79,95</t>
  </si>
  <si>
    <t>6.391,07</t>
  </si>
  <si>
    <t>7.108,44</t>
  </si>
  <si>
    <t>9.107,67</t>
  </si>
  <si>
    <t>11.184,88</t>
  </si>
  <si>
    <t>14.018,86</t>
  </si>
  <si>
    <t>19.546,06</t>
  </si>
  <si>
    <t>22.755,08</t>
  </si>
  <si>
    <t>56,60</t>
  </si>
  <si>
    <t>194,57</t>
  </si>
  <si>
    <t>109,93</t>
  </si>
  <si>
    <t>132,40</t>
  </si>
  <si>
    <t>162,31</t>
  </si>
  <si>
    <t>154,14</t>
  </si>
  <si>
    <t>140,03</t>
  </si>
  <si>
    <t>189,16</t>
  </si>
  <si>
    <t>185,35</t>
  </si>
  <si>
    <t>212,84</t>
  </si>
  <si>
    <t>52,33</t>
  </si>
  <si>
    <t>86,42</t>
  </si>
  <si>
    <t>64,09</t>
  </si>
  <si>
    <t>41,82</t>
  </si>
  <si>
    <t>81,09</t>
  </si>
  <si>
    <t>120,60</t>
  </si>
  <si>
    <t>190,99</t>
  </si>
  <si>
    <t>1.317,02</t>
  </si>
  <si>
    <t>181,29</t>
  </si>
  <si>
    <t>541,19</t>
  </si>
  <si>
    <t>585,04</t>
  </si>
  <si>
    <t>175,80</t>
  </si>
  <si>
    <t>205,04</t>
  </si>
  <si>
    <t>241,57</t>
  </si>
  <si>
    <t>278,11</t>
  </si>
  <si>
    <t>1.267,71</t>
  </si>
  <si>
    <t>450,83</t>
  </si>
  <si>
    <t>346,95</t>
  </si>
  <si>
    <t>2.435,80</t>
  </si>
  <si>
    <t>111,39</t>
  </si>
  <si>
    <t>55,04</t>
  </si>
  <si>
    <t>130,26</t>
  </si>
  <si>
    <t>39,22</t>
  </si>
  <si>
    <t>203,93</t>
  </si>
  <si>
    <t>321,36</t>
  </si>
  <si>
    <t>467,84</t>
  </si>
  <si>
    <t>396,71</t>
  </si>
  <si>
    <t>284,52</t>
  </si>
  <si>
    <t>694,14</t>
  </si>
  <si>
    <t>5.590,42</t>
  </si>
  <si>
    <t>9.997,88</t>
  </si>
  <si>
    <t>613,79</t>
  </si>
  <si>
    <t>966,54</t>
  </si>
  <si>
    <t>41,83</t>
  </si>
  <si>
    <t>764,66</t>
  </si>
  <si>
    <t>52,19</t>
  </si>
  <si>
    <t>41,08</t>
  </si>
  <si>
    <t>32,32</t>
  </si>
  <si>
    <t>114,53</t>
  </si>
  <si>
    <t>180,99</t>
  </si>
  <si>
    <t>54,70</t>
  </si>
  <si>
    <t>65,81</t>
  </si>
  <si>
    <t>57,14</t>
  </si>
  <si>
    <t>37,96</t>
  </si>
  <si>
    <t>93,21</t>
  </si>
  <si>
    <t>189,08</t>
  </si>
  <si>
    <t>171,74</t>
  </si>
  <si>
    <t>274,31</t>
  </si>
  <si>
    <t>330,67</t>
  </si>
  <si>
    <t>133,86</t>
  </si>
  <si>
    <t>67,05</t>
  </si>
  <si>
    <t>147,94</t>
  </si>
  <si>
    <t>120,21</t>
  </si>
  <si>
    <t>159,69</t>
  </si>
  <si>
    <t>107,09</t>
  </si>
  <si>
    <t>163,84</t>
  </si>
  <si>
    <t>104,14</t>
  </si>
  <si>
    <t>126,95</t>
  </si>
  <si>
    <t>166,50</t>
  </si>
  <si>
    <t>69,15</t>
  </si>
  <si>
    <t>93,22</t>
  </si>
  <si>
    <t>58,79</t>
  </si>
  <si>
    <t>67,88</t>
  </si>
  <si>
    <t>95,86</t>
  </si>
  <si>
    <t>118,29</t>
  </si>
  <si>
    <t>157,49</t>
  </si>
  <si>
    <t>78,37</t>
  </si>
  <si>
    <t>151,93</t>
  </si>
  <si>
    <t>121,44</t>
  </si>
  <si>
    <t>160,64</t>
  </si>
  <si>
    <t>37,74</t>
  </si>
  <si>
    <t>171,64</t>
  </si>
  <si>
    <t>194,50</t>
  </si>
  <si>
    <t>266,24</t>
  </si>
  <si>
    <t>381,49</t>
  </si>
  <si>
    <t>77,16</t>
  </si>
  <si>
    <t>113,74</t>
  </si>
  <si>
    <t>197,55</t>
  </si>
  <si>
    <t>22,44</t>
  </si>
  <si>
    <t>107,84</t>
  </si>
  <si>
    <t>188,48</t>
  </si>
  <si>
    <t>42,22</t>
  </si>
  <si>
    <t>106,74</t>
  </si>
  <si>
    <t>157,63</t>
  </si>
  <si>
    <t>215,25</t>
  </si>
  <si>
    <t>26,08</t>
  </si>
  <si>
    <t>78,33</t>
  </si>
  <si>
    <t>171,57</t>
  </si>
  <si>
    <t>196,47</t>
  </si>
  <si>
    <t>55,42</t>
  </si>
  <si>
    <t>104,20</t>
  </si>
  <si>
    <t>125,25</t>
  </si>
  <si>
    <t>135,23</t>
  </si>
  <si>
    <t>72,64</t>
  </si>
  <si>
    <t>43,47</t>
  </si>
  <si>
    <t>65,78</t>
  </si>
  <si>
    <t>130,96</t>
  </si>
  <si>
    <t>159,00</t>
  </si>
  <si>
    <t>219,84</t>
  </si>
  <si>
    <t>284,90</t>
  </si>
  <si>
    <t>68,84</t>
  </si>
  <si>
    <t>80,36</t>
  </si>
  <si>
    <t>109,85</t>
  </si>
  <si>
    <t>50,36</t>
  </si>
  <si>
    <t>483,24</t>
  </si>
  <si>
    <t>41,56</t>
  </si>
  <si>
    <t>224,51</t>
  </si>
  <si>
    <t>239,58</t>
  </si>
  <si>
    <t>181,66</t>
  </si>
  <si>
    <t>234,44</t>
  </si>
  <si>
    <t>214,99</t>
  </si>
  <si>
    <t>243,22</t>
  </si>
  <si>
    <t>119,35</t>
  </si>
  <si>
    <t>135,30</t>
  </si>
  <si>
    <t>187,12</t>
  </si>
  <si>
    <t>13,41</t>
  </si>
  <si>
    <t>14,00</t>
  </si>
  <si>
    <t>27,50</t>
  </si>
  <si>
    <t>23,03</t>
  </si>
  <si>
    <t>37,66</t>
  </si>
  <si>
    <t>8,03</t>
  </si>
  <si>
    <t>80,11</t>
  </si>
  <si>
    <t>44,17</t>
  </si>
  <si>
    <t>126,50</t>
  </si>
  <si>
    <t>94,57</t>
  </si>
  <si>
    <t>20,62</t>
  </si>
  <si>
    <t>92,95</t>
  </si>
  <si>
    <t>70,56</t>
  </si>
  <si>
    <t>30,70</t>
  </si>
  <si>
    <t>63,08</t>
  </si>
  <si>
    <t>106,33</t>
  </si>
  <si>
    <t>87,43</t>
  </si>
  <si>
    <t>142,39</t>
  </si>
  <si>
    <t>51,82</t>
  </si>
  <si>
    <t>31,23</t>
  </si>
  <si>
    <t>174,14</t>
  </si>
  <si>
    <t>264,14</t>
  </si>
  <si>
    <t>40,82</t>
  </si>
  <si>
    <t>79,02</t>
  </si>
  <si>
    <t>99,11</t>
  </si>
  <si>
    <t>38,15</t>
  </si>
  <si>
    <t>55,17</t>
  </si>
  <si>
    <t>60,99</t>
  </si>
  <si>
    <t>138,11</t>
  </si>
  <si>
    <t>57,87</t>
  </si>
  <si>
    <t>183,42</t>
  </si>
  <si>
    <t>156,01</t>
  </si>
  <si>
    <t>143,32</t>
  </si>
  <si>
    <t>38,06</t>
  </si>
  <si>
    <t>98,52</t>
  </si>
  <si>
    <t>42,10</t>
  </si>
  <si>
    <t>39,81</t>
  </si>
  <si>
    <t>50,38</t>
  </si>
  <si>
    <t>136,50</t>
  </si>
  <si>
    <t>59,17</t>
  </si>
  <si>
    <t>147,46</t>
  </si>
  <si>
    <t>150,94</t>
  </si>
  <si>
    <t>177,93</t>
  </si>
  <si>
    <t>46,28</t>
  </si>
  <si>
    <t>48,76</t>
  </si>
  <si>
    <t>165,81</t>
  </si>
  <si>
    <t>139,82</t>
  </si>
  <si>
    <t>236,81</t>
  </si>
  <si>
    <t>37,41</t>
  </si>
  <si>
    <t>47,77</t>
  </si>
  <si>
    <t>74,49</t>
  </si>
  <si>
    <t>168,95</t>
  </si>
  <si>
    <t>96,43</t>
  </si>
  <si>
    <t>74,10</t>
  </si>
  <si>
    <t>151,40</t>
  </si>
  <si>
    <t>24,46</t>
  </si>
  <si>
    <t>240,04</t>
  </si>
  <si>
    <t>28,58</t>
  </si>
  <si>
    <t>44,19</t>
  </si>
  <si>
    <t>124,23</t>
  </si>
  <si>
    <t>62,08</t>
  </si>
  <si>
    <t>113,81</t>
  </si>
  <si>
    <t>296,22</t>
  </si>
  <si>
    <t>41,23</t>
  </si>
  <si>
    <t>75,35</t>
  </si>
  <si>
    <t>80,64</t>
  </si>
  <si>
    <t>92,21</t>
  </si>
  <si>
    <t>86,39</t>
  </si>
  <si>
    <t>121,98</t>
  </si>
  <si>
    <t>110,76</t>
  </si>
  <si>
    <t>118,16</t>
  </si>
  <si>
    <t>146,66</t>
  </si>
  <si>
    <t>28,03</t>
  </si>
  <si>
    <t>60,98</t>
  </si>
  <si>
    <t>77,56</t>
  </si>
  <si>
    <t>42,51</t>
  </si>
  <si>
    <t>39,68</t>
  </si>
  <si>
    <t>46,70</t>
  </si>
  <si>
    <t>114,06</t>
  </si>
  <si>
    <t>79,79</t>
  </si>
  <si>
    <t>120,30</t>
  </si>
  <si>
    <t>20,25</t>
  </si>
  <si>
    <t>50,33</t>
  </si>
  <si>
    <t>32,37</t>
  </si>
  <si>
    <t>46,55</t>
  </si>
  <si>
    <t>72,09</t>
  </si>
  <si>
    <t>95,52</t>
  </si>
  <si>
    <t>46,19</t>
  </si>
  <si>
    <t>62,06</t>
  </si>
  <si>
    <t>22,15</t>
  </si>
  <si>
    <t>20,28</t>
  </si>
  <si>
    <t>43,37</t>
  </si>
  <si>
    <t>79,83</t>
  </si>
  <si>
    <t>120,34</t>
  </si>
  <si>
    <t>175,78</t>
  </si>
  <si>
    <t>51,16</t>
  </si>
  <si>
    <t>70,92</t>
  </si>
  <si>
    <t>165,61</t>
  </si>
  <si>
    <t>32,88</t>
  </si>
  <si>
    <t>87,24</t>
  </si>
  <si>
    <t>352,32</t>
  </si>
  <si>
    <t>33,23</t>
  </si>
  <si>
    <t>31,14</t>
  </si>
  <si>
    <t>557,08</t>
  </si>
  <si>
    <t>772,03</t>
  </si>
  <si>
    <t>115,37</t>
  </si>
  <si>
    <t>1.018,61</t>
  </si>
  <si>
    <t>56,10</t>
  </si>
  <si>
    <t>304,57</t>
  </si>
  <si>
    <t>353,67</t>
  </si>
  <si>
    <t>388,77</t>
  </si>
  <si>
    <t>21,98</t>
  </si>
  <si>
    <t>54,77</t>
  </si>
  <si>
    <t>58,75</t>
  </si>
  <si>
    <t>304,69</t>
  </si>
  <si>
    <t>354,86</t>
  </si>
  <si>
    <t>15,28</t>
  </si>
  <si>
    <t>24,15</t>
  </si>
  <si>
    <t>56,94</t>
  </si>
  <si>
    <t>390,94</t>
  </si>
  <si>
    <t>61,12</t>
  </si>
  <si>
    <t>88,98</t>
  </si>
  <si>
    <t>197,49</t>
  </si>
  <si>
    <t>31,83</t>
  </si>
  <si>
    <t>48,59</t>
  </si>
  <si>
    <t>70,36</t>
  </si>
  <si>
    <t>106,59</t>
  </si>
  <si>
    <t>95,59</t>
  </si>
  <si>
    <t>126,05</t>
  </si>
  <si>
    <t>53,64</t>
  </si>
  <si>
    <t>131,60</t>
  </si>
  <si>
    <t>195,42</t>
  </si>
  <si>
    <t>274,12</t>
  </si>
  <si>
    <t>90,70</t>
  </si>
  <si>
    <t>251,53</t>
  </si>
  <si>
    <t>208,98</t>
  </si>
  <si>
    <t>247,06</t>
  </si>
  <si>
    <t>565,33</t>
  </si>
  <si>
    <t>132,70</t>
  </si>
  <si>
    <t>311,59</t>
  </si>
  <si>
    <t>474,00</t>
  </si>
  <si>
    <t>985,91</t>
  </si>
  <si>
    <t>71,46</t>
  </si>
  <si>
    <t>102,70</t>
  </si>
  <si>
    <t>110,91</t>
  </si>
  <si>
    <t>70,61</t>
  </si>
  <si>
    <t>140,35</t>
  </si>
  <si>
    <t>266,80</t>
  </si>
  <si>
    <t>30,03</t>
  </si>
  <si>
    <t>52,26</t>
  </si>
  <si>
    <t>83,98</t>
  </si>
  <si>
    <t>72,83</t>
  </si>
  <si>
    <t>141,06</t>
  </si>
  <si>
    <t>201,76</t>
  </si>
  <si>
    <t>47,95</t>
  </si>
  <si>
    <t>46,50</t>
  </si>
  <si>
    <t>74,77</t>
  </si>
  <si>
    <t>201,05</t>
  </si>
  <si>
    <t>273,87</t>
  </si>
  <si>
    <t>379,46</t>
  </si>
  <si>
    <t>22,90</t>
  </si>
  <si>
    <t>164,74</t>
  </si>
  <si>
    <t>140,26</t>
  </si>
  <si>
    <t>146,28</t>
  </si>
  <si>
    <t>177,19</t>
  </si>
  <si>
    <t>76,49</t>
  </si>
  <si>
    <t>166,65</t>
  </si>
  <si>
    <t>52,25</t>
  </si>
  <si>
    <t>249,85</t>
  </si>
  <si>
    <t>289,58</t>
  </si>
  <si>
    <t>120,22</t>
  </si>
  <si>
    <t>44,60</t>
  </si>
  <si>
    <t>55,98</t>
  </si>
  <si>
    <t>46,14</t>
  </si>
  <si>
    <t>76,07</t>
  </si>
  <si>
    <t>118,59</t>
  </si>
  <si>
    <t>42,85</t>
  </si>
  <si>
    <t>83,02</t>
  </si>
  <si>
    <t>125,27</t>
  </si>
  <si>
    <t>198,25</t>
  </si>
  <si>
    <t>52,48</t>
  </si>
  <si>
    <t>79,35</t>
  </si>
  <si>
    <t>126,68</t>
  </si>
  <si>
    <t>81,76</t>
  </si>
  <si>
    <t>117,77</t>
  </si>
  <si>
    <t>177,53</t>
  </si>
  <si>
    <t>198,18</t>
  </si>
  <si>
    <t>271,73</t>
  </si>
  <si>
    <t>138,24</t>
  </si>
  <si>
    <t>243,86</t>
  </si>
  <si>
    <t>278,08</t>
  </si>
  <si>
    <t>132,18</t>
  </si>
  <si>
    <t>218,15</t>
  </si>
  <si>
    <t>14,36</t>
  </si>
  <si>
    <t>20,24</t>
  </si>
  <si>
    <t>34,01</t>
  </si>
  <si>
    <t>25,52</t>
  </si>
  <si>
    <t>42,75</t>
  </si>
  <si>
    <t>36,72</t>
  </si>
  <si>
    <t>49,22</t>
  </si>
  <si>
    <t>28,08</t>
  </si>
  <si>
    <t>48,84</t>
  </si>
  <si>
    <t>25,21</t>
  </si>
  <si>
    <t>77,40</t>
  </si>
  <si>
    <t>103,09</t>
  </si>
  <si>
    <t>186,65</t>
  </si>
  <si>
    <t>199,96</t>
  </si>
  <si>
    <t>202,44</t>
  </si>
  <si>
    <t>202,00</t>
  </si>
  <si>
    <t>231,79</t>
  </si>
  <si>
    <t>245,29</t>
  </si>
  <si>
    <t>39,12</t>
  </si>
  <si>
    <t>43,85</t>
  </si>
  <si>
    <t>99,91</t>
  </si>
  <si>
    <t>118,15</t>
  </si>
  <si>
    <t>130,83</t>
  </si>
  <si>
    <t>157,44</t>
  </si>
  <si>
    <t>173,53</t>
  </si>
  <si>
    <t>164,09</t>
  </si>
  <si>
    <t>201,27</t>
  </si>
  <si>
    <t>123,08</t>
  </si>
  <si>
    <t>130,87</t>
  </si>
  <si>
    <t>211,63</t>
  </si>
  <si>
    <t>224,10</t>
  </si>
  <si>
    <t>484,12</t>
  </si>
  <si>
    <t>428,19</t>
  </si>
  <si>
    <t>195,41</t>
  </si>
  <si>
    <t>338,16</t>
  </si>
  <si>
    <t>522,10</t>
  </si>
  <si>
    <t>64,05</t>
  </si>
  <si>
    <t>77,71</t>
  </si>
  <si>
    <t>117,84</t>
  </si>
  <si>
    <t>145,44</t>
  </si>
  <si>
    <t>157,16</t>
  </si>
  <si>
    <t>194,34</t>
  </si>
  <si>
    <t>38,08</t>
  </si>
  <si>
    <t>107,33</t>
  </si>
  <si>
    <t>198,56</t>
  </si>
  <si>
    <t>211,03</t>
  </si>
  <si>
    <t>473,69</t>
  </si>
  <si>
    <t>417,76</t>
  </si>
  <si>
    <t>59,03</t>
  </si>
  <si>
    <t>112,01</t>
  </si>
  <si>
    <t>174,37</t>
  </si>
  <si>
    <t>320,70</t>
  </si>
  <si>
    <t>508,24</t>
  </si>
  <si>
    <t>30,87</t>
  </si>
  <si>
    <t>47,38</t>
  </si>
  <si>
    <t>136,41</t>
  </si>
  <si>
    <t>184,93</t>
  </si>
  <si>
    <t>197,40</t>
  </si>
  <si>
    <t>455,93</t>
  </si>
  <si>
    <t>80,82</t>
  </si>
  <si>
    <t>103,08</t>
  </si>
  <si>
    <t>161,79</t>
  </si>
  <si>
    <t>305,23</t>
  </si>
  <si>
    <t>484,54</t>
  </si>
  <si>
    <t>31,08</t>
  </si>
  <si>
    <t>82,16</t>
  </si>
  <si>
    <t>830,65</t>
  </si>
  <si>
    <t>647,57</t>
  </si>
  <si>
    <t>148,62</t>
  </si>
  <si>
    <t>264,43</t>
  </si>
  <si>
    <t>359,89</t>
  </si>
  <si>
    <t>589,58</t>
  </si>
  <si>
    <t>156,80</t>
  </si>
  <si>
    <t>250,20</t>
  </si>
  <si>
    <t>684,03</t>
  </si>
  <si>
    <t>816,27</t>
  </si>
  <si>
    <t>176,61</t>
  </si>
  <si>
    <t>467,27</t>
  </si>
  <si>
    <t>559,78</t>
  </si>
  <si>
    <t>343,43</t>
  </si>
  <si>
    <t>587,28</t>
  </si>
  <si>
    <t>976,81</t>
  </si>
  <si>
    <t>211,22</t>
  </si>
  <si>
    <t>374,19</t>
  </si>
  <si>
    <t>153,48</t>
  </si>
  <si>
    <t>244,50</t>
  </si>
  <si>
    <t>487,41</t>
  </si>
  <si>
    <t>666,47</t>
  </si>
  <si>
    <t>793,56</t>
  </si>
  <si>
    <t>171,90</t>
  </si>
  <si>
    <t>322,29</t>
  </si>
  <si>
    <t>455,76</t>
  </si>
  <si>
    <t>544,23</t>
  </si>
  <si>
    <t>56,26</t>
  </si>
  <si>
    <t>61,25</t>
  </si>
  <si>
    <t>664,71</t>
  </si>
  <si>
    <t>408,10</t>
  </si>
  <si>
    <t>447,16</t>
  </si>
  <si>
    <t>249,48</t>
  </si>
  <si>
    <t>66,46</t>
  </si>
  <si>
    <t>188,87</t>
  </si>
  <si>
    <t>45,35</t>
  </si>
  <si>
    <t>397,65</t>
  </si>
  <si>
    <t>580,98</t>
  </si>
  <si>
    <t>579,09</t>
  </si>
  <si>
    <t>264,87</t>
  </si>
  <si>
    <t>275,67</t>
  </si>
  <si>
    <t>274,96</t>
  </si>
  <si>
    <t>165,23</t>
  </si>
  <si>
    <t>211,89</t>
  </si>
  <si>
    <t>284,71</t>
  </si>
  <si>
    <t>113,48</t>
  </si>
  <si>
    <t>189,15</t>
  </si>
  <si>
    <t>226,84</t>
  </si>
  <si>
    <t>88,37</t>
  </si>
  <si>
    <t>83,42</t>
  </si>
  <si>
    <t>74,39</t>
  </si>
  <si>
    <t>731,88</t>
  </si>
  <si>
    <t>697,23</t>
  </si>
  <si>
    <t>711,92</t>
  </si>
  <si>
    <t>654,12</t>
  </si>
  <si>
    <t>448,17</t>
  </si>
  <si>
    <t>462,86</t>
  </si>
  <si>
    <t>479,68</t>
  </si>
  <si>
    <t>494,37</t>
  </si>
  <si>
    <t>289,55</t>
  </si>
  <si>
    <t>304,24</t>
  </si>
  <si>
    <t>282,00</t>
  </si>
  <si>
    <t>296,69</t>
  </si>
  <si>
    <t>407,41</t>
  </si>
  <si>
    <t>446,96</t>
  </si>
  <si>
    <t>337,04</t>
  </si>
  <si>
    <t>329,49</t>
  </si>
  <si>
    <t>241,71</t>
  </si>
  <si>
    <t>420,56</t>
  </si>
  <si>
    <t>332,18</t>
  </si>
  <si>
    <t>278,91</t>
  </si>
  <si>
    <t>620,32</t>
  </si>
  <si>
    <t>188,05</t>
  </si>
  <si>
    <t>180,50</t>
  </si>
  <si>
    <t>894,91</t>
  </si>
  <si>
    <t>480,24</t>
  </si>
  <si>
    <t>867,17</t>
  </si>
  <si>
    <t>1.095,09</t>
  </si>
  <si>
    <t>174,94</t>
  </si>
  <si>
    <t>180,90</t>
  </si>
  <si>
    <t>706,80</t>
  </si>
  <si>
    <t>103,39</t>
  </si>
  <si>
    <t>337,62</t>
  </si>
  <si>
    <t>32,60</t>
  </si>
  <si>
    <t>181,14</t>
  </si>
  <si>
    <t>558,42</t>
  </si>
  <si>
    <t>209,22</t>
  </si>
  <si>
    <t>472,15</t>
  </si>
  <si>
    <t>456,49</t>
  </si>
  <si>
    <t>507,87</t>
  </si>
  <si>
    <t>480,30</t>
  </si>
  <si>
    <t>225,53</t>
  </si>
  <si>
    <t>242,48</t>
  </si>
  <si>
    <t>253,75</t>
  </si>
  <si>
    <t>194,32</t>
  </si>
  <si>
    <t>212,22</t>
  </si>
  <si>
    <t>223,64</t>
  </si>
  <si>
    <t>230,77</t>
  </si>
  <si>
    <t>882,07</t>
  </si>
  <si>
    <t>1.524,80</t>
  </si>
  <si>
    <t>2.084,53</t>
  </si>
  <si>
    <t>3.362,56</t>
  </si>
  <si>
    <t>4.548,86</t>
  </si>
  <si>
    <t>5.307,35</t>
  </si>
  <si>
    <t>6.265,50</t>
  </si>
  <si>
    <t>1.291,38</t>
  </si>
  <si>
    <t>2.762,36</t>
  </si>
  <si>
    <t>3.834,19</t>
  </si>
  <si>
    <t>5.306,04</t>
  </si>
  <si>
    <t>2.125,55</t>
  </si>
  <si>
    <t>3.237,43</t>
  </si>
  <si>
    <t>3.736,67</t>
  </si>
  <si>
    <t>5.176,68</t>
  </si>
  <si>
    <t>4.613,25</t>
  </si>
  <si>
    <t>6.176,20</t>
  </si>
  <si>
    <t>8.730,51</t>
  </si>
  <si>
    <t>11.606,43</t>
  </si>
  <si>
    <t>13.379,47</t>
  </si>
  <si>
    <t>14.861,48</t>
  </si>
  <si>
    <t>3.779,06</t>
  </si>
  <si>
    <t>5.790,06</t>
  </si>
  <si>
    <t>8.828,62</t>
  </si>
  <si>
    <t>11.397,08</t>
  </si>
  <si>
    <t>13.031,24</t>
  </si>
  <si>
    <t>15.283,66</t>
  </si>
  <si>
    <t>4.280,90</t>
  </si>
  <si>
    <t>7.428,58</t>
  </si>
  <si>
    <t>9.431,39</t>
  </si>
  <si>
    <t>13.878,44</t>
  </si>
  <si>
    <t>2.986,00</t>
  </si>
  <si>
    <t>3.944,11</t>
  </si>
  <si>
    <t>5.534,48</t>
  </si>
  <si>
    <t>7.488,24</t>
  </si>
  <si>
    <t>8.471,09</t>
  </si>
  <si>
    <t>9.080,50</t>
  </si>
  <si>
    <t>2.539,36</t>
  </si>
  <si>
    <t>3.988,38</t>
  </si>
  <si>
    <t>6.228,87</t>
  </si>
  <si>
    <t>8.023,97</t>
  </si>
  <si>
    <t>9.405,49</t>
  </si>
  <si>
    <t>11.089,22</t>
  </si>
  <si>
    <t>2.111,34</t>
  </si>
  <si>
    <t>4.690,79</t>
  </si>
  <si>
    <t>6.919,39</t>
  </si>
  <si>
    <t>609,12</t>
  </si>
  <si>
    <t>464,98</t>
  </si>
  <si>
    <t>549,83</t>
  </si>
  <si>
    <t>173,94</t>
  </si>
  <si>
    <t>26,25</t>
  </si>
  <si>
    <t>214,53</t>
  </si>
  <si>
    <t>35,19</t>
  </si>
  <si>
    <t>382,98</t>
  </si>
  <si>
    <t>234,58</t>
  </si>
  <si>
    <t>63,47</t>
  </si>
  <si>
    <t>61,91</t>
  </si>
  <si>
    <t>68,73</t>
  </si>
  <si>
    <t>48,57</t>
  </si>
  <si>
    <t>49,79</t>
  </si>
  <si>
    <t>49,15</t>
  </si>
  <si>
    <t>63,39</t>
  </si>
  <si>
    <t>219,49</t>
  </si>
  <si>
    <t>261,42</t>
  </si>
  <si>
    <t>514,68</t>
  </si>
  <si>
    <t>98,03</t>
  </si>
  <si>
    <t>127,34</t>
  </si>
  <si>
    <t>132,03</t>
  </si>
  <si>
    <t>110,79</t>
  </si>
  <si>
    <t>190,73</t>
  </si>
  <si>
    <t>123,04</t>
  </si>
  <si>
    <t>103,36</t>
  </si>
  <si>
    <t>157,02</t>
  </si>
  <si>
    <t>211,17</t>
  </si>
  <si>
    <t>290,61</t>
  </si>
  <si>
    <t>392,58</t>
  </si>
  <si>
    <t>593,63</t>
  </si>
  <si>
    <t>95,36</t>
  </si>
  <si>
    <t>128,72</t>
  </si>
  <si>
    <t>251,51</t>
  </si>
  <si>
    <t>416,13</t>
  </si>
  <si>
    <t>177,62</t>
  </si>
  <si>
    <t>137,63</t>
  </si>
  <si>
    <t>387,32</t>
  </si>
  <si>
    <t>468,59</t>
  </si>
  <si>
    <t>600,88</t>
  </si>
  <si>
    <t>350,70</t>
  </si>
  <si>
    <t>175,89</t>
  </si>
  <si>
    <t>322,19</t>
  </si>
  <si>
    <t>629,68</t>
  </si>
  <si>
    <t>98,92</t>
  </si>
  <si>
    <t>105,11</t>
  </si>
  <si>
    <t>128,50</t>
  </si>
  <si>
    <t>133,03</t>
  </si>
  <si>
    <t>48,91</t>
  </si>
  <si>
    <t>78,32</t>
  </si>
  <si>
    <t>100,05</t>
  </si>
  <si>
    <t>25,98</t>
  </si>
  <si>
    <t>2,50</t>
  </si>
  <si>
    <t>5,22</t>
  </si>
  <si>
    <t>1.746,61</t>
  </si>
  <si>
    <t>1.233,58</t>
  </si>
  <si>
    <t>979,42</t>
  </si>
  <si>
    <t>826,18</t>
  </si>
  <si>
    <t>1.156,26</t>
  </si>
  <si>
    <t>708,99</t>
  </si>
  <si>
    <t>896,86</t>
  </si>
  <si>
    <t>1.144,73</t>
  </si>
  <si>
    <t>776,80</t>
  </si>
  <si>
    <t>1.249,38</t>
  </si>
  <si>
    <t>2.186,98</t>
  </si>
  <si>
    <t>1.335,37</t>
  </si>
  <si>
    <t>1.827,72</t>
  </si>
  <si>
    <t>98,30</t>
  </si>
  <si>
    <t>6.229,58</t>
  </si>
  <si>
    <t>130,15</t>
  </si>
  <si>
    <t>49,73</t>
  </si>
  <si>
    <t>929,35</t>
  </si>
  <si>
    <t>762,04</t>
  </si>
  <si>
    <t>595,22</t>
  </si>
  <si>
    <t>432,08</t>
  </si>
  <si>
    <t>677,39</t>
  </si>
  <si>
    <t>563,45</t>
  </si>
  <si>
    <t>448,52</t>
  </si>
  <si>
    <t>335,77</t>
  </si>
  <si>
    <t>133,27</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</si>
  <si>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</si>
  <si>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</si>
  <si>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135,40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</si>
  <si>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</si>
  <si>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</si>
  <si>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MAIOR QUE 4,5 M ATÉ 6,0 M (MÉDIA ENTRE MONTANTE E JUSANTE/UMA COMPOSIÇÃO POR TRECHO), COM ESCAVADEIRA HIDRÁULICA (0,8 M3/111 HP),LARG. MENOR QUE 1,5 M, EM SOLO DE MOLE, EM LOCAIS COM ALTO NÍVEL DE INTERFERÊNCIA. AF_02/2021</t>
  </si>
  <si>
    <t>6,07</t>
  </si>
  <si>
    <t>23,08</t>
  </si>
  <si>
    <t>54,57</t>
  </si>
  <si>
    <t>48,96</t>
  </si>
  <si>
    <t>56,44</t>
  </si>
  <si>
    <t>140,95</t>
  </si>
  <si>
    <t>174,26</t>
  </si>
  <si>
    <t>123,96</t>
  </si>
  <si>
    <t>157,28</t>
  </si>
  <si>
    <t>149,92</t>
  </si>
  <si>
    <t>94,96</t>
  </si>
  <si>
    <t>54,43</t>
  </si>
  <si>
    <t>66,66</t>
  </si>
  <si>
    <t>67,62</t>
  </si>
  <si>
    <t>82,79</t>
  </si>
  <si>
    <t>59,21</t>
  </si>
  <si>
    <t>60,06</t>
  </si>
  <si>
    <t>76,58</t>
  </si>
  <si>
    <t>92,14</t>
  </si>
  <si>
    <t>93,27</t>
  </si>
  <si>
    <t>54,23</t>
  </si>
  <si>
    <t>71,16</t>
  </si>
  <si>
    <t>85,38</t>
  </si>
  <si>
    <t>86,51</t>
  </si>
  <si>
    <t>74,62</t>
  </si>
  <si>
    <t>86,84</t>
  </si>
  <si>
    <t>133,92</t>
  </si>
  <si>
    <t>114,88</t>
  </si>
  <si>
    <t>115,98</t>
  </si>
  <si>
    <t>87,56</t>
  </si>
  <si>
    <t>98,33</t>
  </si>
  <si>
    <t>150,46</t>
  </si>
  <si>
    <t>151,56</t>
  </si>
  <si>
    <t>70,65</t>
  </si>
  <si>
    <t>71,45</t>
  </si>
  <si>
    <t>81,72</t>
  </si>
  <si>
    <t>82,58</t>
  </si>
  <si>
    <t>125,06</t>
  </si>
  <si>
    <t>73,43</t>
  </si>
  <si>
    <t>77,54</t>
  </si>
  <si>
    <t>119,88</t>
  </si>
  <si>
    <t>70,45</t>
  </si>
  <si>
    <t>71,41</t>
  </si>
  <si>
    <t>75,58</t>
  </si>
  <si>
    <t>79,52</t>
  </si>
  <si>
    <t>73,96</t>
  </si>
  <si>
    <t>75,03</t>
  </si>
  <si>
    <t>86,69</t>
  </si>
  <si>
    <t>88,05</t>
  </si>
  <si>
    <t>80,79</t>
  </si>
  <si>
    <t>89,63</t>
  </si>
  <si>
    <t>85,14</t>
  </si>
  <si>
    <t>99,81</t>
  </si>
  <si>
    <t>134,09</t>
  </si>
  <si>
    <t>82,69</t>
  </si>
  <si>
    <t>77,70</t>
  </si>
  <si>
    <t>57,05</t>
  </si>
  <si>
    <t>57,77</t>
  </si>
  <si>
    <t>73,52</t>
  </si>
  <si>
    <t>66,56</t>
  </si>
  <si>
    <t>51,59</t>
  </si>
  <si>
    <t>67,56</t>
  </si>
  <si>
    <t>58,41</t>
  </si>
  <si>
    <t>75,63</t>
  </si>
  <si>
    <t>64,32</t>
  </si>
  <si>
    <t>60,40</t>
  </si>
  <si>
    <t>75,01</t>
  </si>
  <si>
    <t>77,92</t>
  </si>
  <si>
    <t>88,25</t>
  </si>
  <si>
    <t>71,77</t>
  </si>
  <si>
    <t>69,31</t>
  </si>
  <si>
    <t>83,72</t>
  </si>
  <si>
    <t>78,17</t>
  </si>
  <si>
    <t>72,92</t>
  </si>
  <si>
    <t>84,24</t>
  </si>
  <si>
    <t>81,74</t>
  </si>
  <si>
    <t>99,02</t>
  </si>
  <si>
    <t>91,99</t>
  </si>
  <si>
    <t>107,16</t>
  </si>
  <si>
    <t>101,23</t>
  </si>
  <si>
    <t>73,58</t>
  </si>
  <si>
    <t>152,89</t>
  </si>
  <si>
    <t>808,32</t>
  </si>
  <si>
    <t>582,95</t>
  </si>
  <si>
    <t>64,85</t>
  </si>
  <si>
    <t>111,96</t>
  </si>
  <si>
    <t>91,54</t>
  </si>
  <si>
    <t>96,88</t>
  </si>
  <si>
    <t>107,83</t>
  </si>
  <si>
    <t>123,66</t>
  </si>
  <si>
    <t>144,56</t>
  </si>
  <si>
    <t>368,40</t>
  </si>
  <si>
    <t>645,62</t>
  </si>
  <si>
    <t>723,72</t>
  </si>
  <si>
    <t>660,37</t>
  </si>
  <si>
    <t>834,33</t>
  </si>
  <si>
    <t>243,79</t>
  </si>
  <si>
    <t>272,34</t>
  </si>
  <si>
    <t>118,67</t>
  </si>
  <si>
    <t>1.028,89</t>
  </si>
  <si>
    <t>1.088,30</t>
  </si>
  <si>
    <t>1.122,25</t>
  </si>
  <si>
    <t>1.181,66</t>
  </si>
  <si>
    <t>55,80</t>
  </si>
  <si>
    <t>46,45</t>
  </si>
  <si>
    <t>164,84</t>
  </si>
  <si>
    <t>183,73</t>
  </si>
  <si>
    <t>208,97</t>
  </si>
  <si>
    <t>233,87</t>
  </si>
  <si>
    <t>176,22</t>
  </si>
  <si>
    <t>226,68</t>
  </si>
  <si>
    <t>174,66</t>
  </si>
  <si>
    <t>45,85</t>
  </si>
  <si>
    <t>72,76</t>
  </si>
  <si>
    <t>155,22</t>
  </si>
  <si>
    <t>63,90</t>
  </si>
  <si>
    <t>117,83</t>
  </si>
  <si>
    <t>143,07</t>
  </si>
  <si>
    <t>167,97</t>
  </si>
  <si>
    <t>110,32</t>
  </si>
  <si>
    <t>135,72</t>
  </si>
  <si>
    <t>160,78</t>
  </si>
  <si>
    <t>48,34</t>
  </si>
  <si>
    <t>93,59</t>
  </si>
  <si>
    <t>51,98</t>
  </si>
  <si>
    <t>23,27</t>
  </si>
  <si>
    <t>24,24</t>
  </si>
  <si>
    <t>1.338,43</t>
  </si>
  <si>
    <t>1.431,79</t>
  </si>
  <si>
    <t>117,86</t>
  </si>
  <si>
    <t>99,84</t>
  </si>
  <si>
    <t>150,16</t>
  </si>
  <si>
    <t>217,35</t>
  </si>
  <si>
    <t>68,51</t>
  </si>
  <si>
    <t>88,90</t>
  </si>
  <si>
    <t>115,28</t>
  </si>
  <si>
    <t>140,55</t>
  </si>
  <si>
    <t>165,42</t>
  </si>
  <si>
    <t>107,77</t>
  </si>
  <si>
    <t>134,68</t>
  </si>
  <si>
    <t>158,25</t>
  </si>
  <si>
    <t>64,82</t>
  </si>
  <si>
    <t>57,02</t>
  </si>
  <si>
    <t>48,80</t>
  </si>
  <si>
    <t>59,78</t>
  </si>
  <si>
    <t>61,69</t>
  </si>
  <si>
    <t>52,79</t>
  </si>
  <si>
    <t>54,40</t>
  </si>
  <si>
    <t>89,08</t>
  </si>
  <si>
    <t>104,95</t>
  </si>
  <si>
    <t>124,92</t>
  </si>
  <si>
    <t>146,55</t>
  </si>
  <si>
    <t>156,47</t>
  </si>
  <si>
    <t>126,86</t>
  </si>
  <si>
    <t>113,89</t>
  </si>
  <si>
    <t>1.152,06</t>
  </si>
  <si>
    <t>1.096,86</t>
  </si>
  <si>
    <t>91,81</t>
  </si>
  <si>
    <t>209,32</t>
  </si>
  <si>
    <t>871,71</t>
  </si>
  <si>
    <t>758,80</t>
  </si>
  <si>
    <t>332,04</t>
  </si>
  <si>
    <t>340,06</t>
  </si>
  <si>
    <t>289,89</t>
  </si>
  <si>
    <t>298,73</t>
  </si>
  <si>
    <t>294,17</t>
  </si>
  <si>
    <t>302,18</t>
  </si>
  <si>
    <t>295,26</t>
  </si>
  <si>
    <t>335,99</t>
  </si>
  <si>
    <t>17,59</t>
  </si>
  <si>
    <t>25,65</t>
  </si>
  <si>
    <t>44,48</t>
  </si>
  <si>
    <t>71,13</t>
  </si>
  <si>
    <t>55,67</t>
  </si>
  <si>
    <t>86,44</t>
  </si>
  <si>
    <t>81,13</t>
  </si>
  <si>
    <t>109,25</t>
  </si>
  <si>
    <t>98,90</t>
  </si>
  <si>
    <t>36,03</t>
  </si>
  <si>
    <t>130,03</t>
  </si>
  <si>
    <t>326,64</t>
  </si>
  <si>
    <t>510,50</t>
  </si>
  <si>
    <t>147,06</t>
  </si>
  <si>
    <t>153,34</t>
  </si>
  <si>
    <t>102,11</t>
  </si>
  <si>
    <t>189,98</t>
  </si>
  <si>
    <t>224,31</t>
  </si>
  <si>
    <t>122,80</t>
  </si>
  <si>
    <t>144,62</t>
  </si>
  <si>
    <t>195,09</t>
  </si>
  <si>
    <t>298,05</t>
  </si>
  <si>
    <t>305,53</t>
  </si>
  <si>
    <t>70,87</t>
  </si>
  <si>
    <t>334,25</t>
  </si>
  <si>
    <t>518,11</t>
  </si>
  <si>
    <t>87,74</t>
  </si>
  <si>
    <t>33,13</t>
  </si>
  <si>
    <t>556,37</t>
  </si>
  <si>
    <t>487,18</t>
  </si>
  <si>
    <t>59,77</t>
  </si>
  <si>
    <t>55,62</t>
  </si>
  <si>
    <t>72,15</t>
  </si>
  <si>
    <t>158,70</t>
  </si>
  <si>
    <t>59,56</t>
  </si>
  <si>
    <t>72,60</t>
  </si>
  <si>
    <t>78,89</t>
  </si>
  <si>
    <t>41,10</t>
  </si>
  <si>
    <t>94,61</t>
  </si>
  <si>
    <t>79,74</t>
  </si>
  <si>
    <t>87,47</t>
  </si>
  <si>
    <t>39,35</t>
  </si>
  <si>
    <t>37,52</t>
  </si>
  <si>
    <t>99,68</t>
  </si>
  <si>
    <t>109,32</t>
  </si>
  <si>
    <t>39,59</t>
  </si>
  <si>
    <t>42,89</t>
  </si>
  <si>
    <t>80,12</t>
  </si>
  <si>
    <t>86,41</t>
  </si>
  <si>
    <t>75,80</t>
  </si>
  <si>
    <t>82,09</t>
  </si>
  <si>
    <t>21,38</t>
  </si>
  <si>
    <t>61,09</t>
  </si>
  <si>
    <t>122,09</t>
  </si>
  <si>
    <t>131,73</t>
  </si>
  <si>
    <t>148,92</t>
  </si>
  <si>
    <t>108,73</t>
  </si>
  <si>
    <t>55,16</t>
  </si>
  <si>
    <t>60,22</t>
  </si>
  <si>
    <t>117,32</t>
  </si>
  <si>
    <t>126,96</t>
  </si>
  <si>
    <t>61,57</t>
  </si>
  <si>
    <t>133,04</t>
  </si>
  <si>
    <t>144,13</t>
  </si>
  <si>
    <t>41,99</t>
  </si>
  <si>
    <t>53,03</t>
  </si>
  <si>
    <t>50,86</t>
  </si>
  <si>
    <t>31,19</t>
  </si>
  <si>
    <t>58,56</t>
  </si>
  <si>
    <t>91,72</t>
  </si>
  <si>
    <t>69,11</t>
  </si>
  <si>
    <t>60,78</t>
  </si>
  <si>
    <t>44,75</t>
  </si>
  <si>
    <t>62,41</t>
  </si>
  <si>
    <t>64,79</t>
  </si>
  <si>
    <t>80,99</t>
  </si>
  <si>
    <t>69,17</t>
  </si>
  <si>
    <t>95,65</t>
  </si>
  <si>
    <t>79,63</t>
  </si>
  <si>
    <t>143,22</t>
  </si>
  <si>
    <t>129,36</t>
  </si>
  <si>
    <t>133,78</t>
  </si>
  <si>
    <t>90,48</t>
  </si>
  <si>
    <t>129,58</t>
  </si>
  <si>
    <t>93,57</t>
  </si>
  <si>
    <t>145,93</t>
  </si>
  <si>
    <t>103,79</t>
  </si>
  <si>
    <t>139,60</t>
  </si>
  <si>
    <t>98,04</t>
  </si>
  <si>
    <t>151,70</t>
  </si>
  <si>
    <t>100,71</t>
  </si>
  <si>
    <t>151,02</t>
  </si>
  <si>
    <t>114,44</t>
  </si>
  <si>
    <t>103,80</t>
  </si>
  <si>
    <t>99,57</t>
  </si>
  <si>
    <t>114,99</t>
  </si>
  <si>
    <t>218,47</t>
  </si>
  <si>
    <t>201,49</t>
  </si>
  <si>
    <t>210,31</t>
  </si>
  <si>
    <t>47,69</t>
  </si>
  <si>
    <t>53,29</t>
  </si>
  <si>
    <t>54,86</t>
  </si>
  <si>
    <t>47,37</t>
  </si>
  <si>
    <t>243,03</t>
  </si>
  <si>
    <t>224,82</t>
  </si>
  <si>
    <t>233,64</t>
  </si>
  <si>
    <t>281,30</t>
  </si>
  <si>
    <t>48,04</t>
  </si>
  <si>
    <t>156,60</t>
  </si>
  <si>
    <t>46,90</t>
  </si>
  <si>
    <t>94,48</t>
  </si>
  <si>
    <t>118,34</t>
  </si>
  <si>
    <t>50,39</t>
  </si>
  <si>
    <t>53,11</t>
  </si>
  <si>
    <t>55,87</t>
  </si>
  <si>
    <t>66,38</t>
  </si>
  <si>
    <t>296,45</t>
  </si>
  <si>
    <t>290,80</t>
  </si>
  <si>
    <t>310,39</t>
  </si>
  <si>
    <t>303,51</t>
  </si>
  <si>
    <t>402,08</t>
  </si>
  <si>
    <t>403,28</t>
  </si>
  <si>
    <t>395,57</t>
  </si>
  <si>
    <t>418,05</t>
  </si>
  <si>
    <t>394,13</t>
  </si>
  <si>
    <t>405,84</t>
  </si>
  <si>
    <t>384,56</t>
  </si>
  <si>
    <t>483,74</t>
  </si>
  <si>
    <t>300,84</t>
  </si>
  <si>
    <t>427,33</t>
  </si>
  <si>
    <t>419,35</t>
  </si>
  <si>
    <t>379,98</t>
  </si>
  <si>
    <t>380,62</t>
  </si>
  <si>
    <t>357,14</t>
  </si>
  <si>
    <t>349,06</t>
  </si>
  <si>
    <t>293,34</t>
  </si>
  <si>
    <t>285,11</t>
  </si>
  <si>
    <t>370,51</t>
  </si>
  <si>
    <t>363,72</t>
  </si>
  <si>
    <t>317,28</t>
  </si>
  <si>
    <t>2.462,11</t>
  </si>
  <si>
    <t>2.464,55</t>
  </si>
  <si>
    <t>2.548,44</t>
  </si>
  <si>
    <t>2.546,31</t>
  </si>
  <si>
    <t>2.485,73</t>
  </si>
  <si>
    <t>2.490,22</t>
  </si>
  <si>
    <t>314,25</t>
  </si>
  <si>
    <t>270,57</t>
  </si>
  <si>
    <t>341,16</t>
  </si>
  <si>
    <t>291,75</t>
  </si>
  <si>
    <t>432,55</t>
  </si>
  <si>
    <t>387,42</t>
  </si>
  <si>
    <t>407,03</t>
  </si>
  <si>
    <t>379,23</t>
  </si>
  <si>
    <t>401,65</t>
  </si>
  <si>
    <t>397,28</t>
  </si>
  <si>
    <t>397,18</t>
  </si>
  <si>
    <t>383,80</t>
  </si>
  <si>
    <t>572,64</t>
  </si>
  <si>
    <t>459,56</t>
  </si>
  <si>
    <t>428,74</t>
  </si>
  <si>
    <t>399,94</t>
  </si>
  <si>
    <t>424,17</t>
  </si>
  <si>
    <t>382,31</t>
  </si>
  <si>
    <t>359,14</t>
  </si>
  <si>
    <t>382,82</t>
  </si>
  <si>
    <t>327,16</t>
  </si>
  <si>
    <t>327,70</t>
  </si>
  <si>
    <t>274,55</t>
  </si>
  <si>
    <t>430,02</t>
  </si>
  <si>
    <t>374,59</t>
  </si>
  <si>
    <t>348,95</t>
  </si>
  <si>
    <t>357,71</t>
  </si>
  <si>
    <t>320,16</t>
  </si>
  <si>
    <t>301,47</t>
  </si>
  <si>
    <t>2.436,13</t>
  </si>
  <si>
    <t>2.414,79</t>
  </si>
  <si>
    <t>2.520,75</t>
  </si>
  <si>
    <t>2.488,65</t>
  </si>
  <si>
    <t>2.487,02</t>
  </si>
  <si>
    <t>2.466,49</t>
  </si>
  <si>
    <t>2.444,83</t>
  </si>
  <si>
    <t>372,43</t>
  </si>
  <si>
    <t>491,88</t>
  </si>
  <si>
    <t>499,31</t>
  </si>
  <si>
    <t>477,08</t>
  </si>
  <si>
    <t>469,73</t>
  </si>
  <si>
    <t>573,15</t>
  </si>
  <si>
    <t>503,82</t>
  </si>
  <si>
    <t>463,92</t>
  </si>
  <si>
    <t>437,72</t>
  </si>
  <si>
    <t>376,35</t>
  </si>
  <si>
    <t>456,68</t>
  </si>
  <si>
    <t>405,29</t>
  </si>
  <si>
    <t>2.530,04</t>
  </si>
  <si>
    <t>2.605,69</t>
  </si>
  <si>
    <t>2.557,01</t>
  </si>
  <si>
    <t>1.180,50</t>
  </si>
  <si>
    <t>1.176,24</t>
  </si>
  <si>
    <t>1.168,82</t>
  </si>
  <si>
    <t>1.375,83</t>
  </si>
  <si>
    <t>1.367,67</t>
  </si>
  <si>
    <t>1.361,47</t>
  </si>
  <si>
    <t>3.256,75</t>
  </si>
  <si>
    <t>3.267,09</t>
  </si>
  <si>
    <t>3.281,21</t>
  </si>
  <si>
    <t>3.619,06</t>
  </si>
  <si>
    <t>3.648,81</t>
  </si>
  <si>
    <t>3.677,65</t>
  </si>
  <si>
    <t>2.289,68</t>
  </si>
  <si>
    <t>2.301,57</t>
  </si>
  <si>
    <t>2.313,36</t>
  </si>
  <si>
    <t>1.317,18</t>
  </si>
  <si>
    <t>1.513,56</t>
  </si>
  <si>
    <t>3.820,59</t>
  </si>
  <si>
    <t>2.463,99</t>
  </si>
  <si>
    <t>3.392,08</t>
  </si>
  <si>
    <t>3.396,04</t>
  </si>
  <si>
    <t>1.207,07</t>
  </si>
  <si>
    <t>1.196,34</t>
  </si>
  <si>
    <t>696,32</t>
  </si>
  <si>
    <t>398,78</t>
  </si>
  <si>
    <t>462,41</t>
  </si>
  <si>
    <t>402,80</t>
  </si>
  <si>
    <t>470,52</t>
  </si>
  <si>
    <t>333,00</t>
  </si>
  <si>
    <t>414,59</t>
  </si>
  <si>
    <t>391,04</t>
  </si>
  <si>
    <t>600,06</t>
  </si>
  <si>
    <t>417,48</t>
  </si>
  <si>
    <t>389,82</t>
  </si>
  <si>
    <t>375,34</t>
  </si>
  <si>
    <t>485,75</t>
  </si>
  <si>
    <t>396,00</t>
  </si>
  <si>
    <t>347,38</t>
  </si>
  <si>
    <t>349,45</t>
  </si>
  <si>
    <t>333,38</t>
  </si>
  <si>
    <t>513,58</t>
  </si>
  <si>
    <t>558,85</t>
  </si>
  <si>
    <t>504,12</t>
  </si>
  <si>
    <t>491,97</t>
  </si>
  <si>
    <t>580,03</t>
  </si>
  <si>
    <t>436,18</t>
  </si>
  <si>
    <t>470,36</t>
  </si>
  <si>
    <t>435,84</t>
  </si>
  <si>
    <t>421,14</t>
  </si>
  <si>
    <t>506,55</t>
  </si>
  <si>
    <t>372,36</t>
  </si>
  <si>
    <t>391,55</t>
  </si>
  <si>
    <t>400,64</t>
  </si>
  <si>
    <t>346,15</t>
  </si>
  <si>
    <t>435,22</t>
  </si>
  <si>
    <t>20,97</t>
  </si>
  <si>
    <t>294,65</t>
  </si>
  <si>
    <t>352,18</t>
  </si>
  <si>
    <t>170,88</t>
  </si>
  <si>
    <t>461,20</t>
  </si>
  <si>
    <t>406,42</t>
  </si>
  <si>
    <t>218,95</t>
  </si>
  <si>
    <t>13,55</t>
  </si>
  <si>
    <t>93,01</t>
  </si>
  <si>
    <t>112,29</t>
  </si>
  <si>
    <t>292,17</t>
  </si>
  <si>
    <t>128,80</t>
  </si>
  <si>
    <t>101,26</t>
  </si>
  <si>
    <t>517,17</t>
  </si>
  <si>
    <t>103,23</t>
  </si>
  <si>
    <t>4,03</t>
  </si>
  <si>
    <t>25,30</t>
  </si>
  <si>
    <t>40,55</t>
  </si>
  <si>
    <t>117,75</t>
  </si>
  <si>
    <t>81,41</t>
  </si>
  <si>
    <t>84,16</t>
  </si>
  <si>
    <t>47,04</t>
  </si>
  <si>
    <t>ALAMBRADO PARA QUADRA POLIESPORTIVA, ESTRUTURADO POR TUBOS DE ACO GALVANIZADO, (MONTANTES COM DIAMETRO 2", TRAVESSAS E ESCORAS COM DIÂMETRO 1 ¼), COM TELA DE ARAME GALVANIZADO, FIO 14 BWG E MALHA QUADRADA 5X5CM (EXCETO MURETA). AF_03/2021</t>
  </si>
  <si>
    <t>146,45</t>
  </si>
  <si>
    <t>ALAMBRADO PARA QUADRA POLIESPORTIVA, ESTRUTURADO POR TUBOS DE ACO GALVANIZADO, (MONTANTES COM DIAMETRO 2", TRAVESSAS E ESCORAS COM DIÂMETRO 1 ¼), COM TELA DE ARAME GALVANIZADO, FIO 12 BWG E MALHA QUADRADA 5X5CM (EXCETO MURETA). AF_03/2021</t>
  </si>
  <si>
    <t>153,24</t>
  </si>
  <si>
    <t>ALAMBRADO PARA QUADRA POLIESPORTIVA, ESTRUTURADO POR TUBOS DE ACO GALVANIZADO, (MONTANTES COM DIAMETRO 2", TRAVESSAS E ESCORAS COM DIÂMETRO 1 ¼), COM TELA DE ARAME GALVANIZADO, FIO 10 BWG E MALHA QUADRADA 5X5CM (EXCETO MURETA). AF_03/2021</t>
  </si>
  <si>
    <t>165,72</t>
  </si>
  <si>
    <t>133,18</t>
  </si>
  <si>
    <t>279,21</t>
  </si>
  <si>
    <t>68,98</t>
  </si>
  <si>
    <t>174,21</t>
  </si>
  <si>
    <t>197,21</t>
  </si>
  <si>
    <t>508,81</t>
  </si>
  <si>
    <t>799,29</t>
  </si>
  <si>
    <t>2.626,45</t>
  </si>
  <si>
    <t>2.533,78</t>
  </si>
  <si>
    <t>2.414,18</t>
  </si>
  <si>
    <t>2.066,64</t>
  </si>
  <si>
    <t>4.041,12</t>
  </si>
  <si>
    <t>47,29</t>
  </si>
  <si>
    <t>19,66</t>
  </si>
  <si>
    <t>2.773,28</t>
  </si>
  <si>
    <t>2.508,74</t>
  </si>
  <si>
    <t>3.667,37</t>
  </si>
  <si>
    <t>3.514,50</t>
  </si>
  <si>
    <t>3.380,58</t>
  </si>
  <si>
    <t>5.081,78</t>
  </si>
  <si>
    <t>3.156,59</t>
  </si>
  <si>
    <t>1.918,16</t>
  </si>
  <si>
    <t>3.386,43</t>
  </si>
  <si>
    <t>3.621,99</t>
  </si>
  <si>
    <t>3.885,81</t>
  </si>
  <si>
    <t>4.525,72</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</si>
  <si>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</si>
  <si>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</si>
  <si>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</si>
  <si>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</si>
  <si>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</si>
  <si>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</si>
  <si>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TELHAMENTO COM TELHA ESTRUTURAL DE FIBROCIMENTO E= 8 MM, COM ATÉ 2 ÁGUAS, INCLUSO IÇAMENTO. AF_07/2019</t>
  </si>
  <si>
    <t>ARMAÇÃO DO SISTEMA DE PAREDES DE CONCRETO, EXECUTADA COMO ARMADURA POSITIVA DE LAJES, TELA Q-159. AF_06/2019</t>
  </si>
  <si>
    <t>LUMINÁRIA TIPO CALHA, DE SOBREPOR, COM 1 LÂMPADA TUBULAR LED DE 9 W, SEM REATOR - FORNECIMENTO E INSTALAÇÃO. AF_02/2020</t>
  </si>
  <si>
    <t>LUMINÁRIA TIPO CALHA, DE SOBREPOR, COM 2 LÂMPADAS TUBULARES LED DE 9 W, SEM REATOR - FORNECIMENTO E INSTALAÇÃO. AF_02/2020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</si>
  <si>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</si>
  <si>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</si>
  <si>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</si>
  <si>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</si>
  <si>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</si>
  <si>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</si>
  <si>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</si>
  <si>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</si>
  <si>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</si>
  <si>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</si>
  <si>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</si>
  <si>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KIT CAVALETE PARA MEDIÇÃO DE ÁGUA - ENTRADA PRINCIPAL, EM AÇO GALVANIZADO DN 25 (1 )   FORNECIMENTO E INSTALAÇÃO (EXCLUSIVE HIDRÔMETRO). AF_11/2016</t>
  </si>
  <si>
    <t>03-2021 (NÃO DESONERADO)</t>
  </si>
  <si>
    <t>PREFEITURA MUNICIPAL DE BONITO</t>
  </si>
  <si>
    <t>BONITO - MS</t>
  </si>
  <si>
    <t>OBRA: REFORMA E AMPLIAÇÃO HOSPITAL MUNICIPAL</t>
  </si>
  <si>
    <t>LOCAL: BONITO - MS</t>
  </si>
  <si>
    <t>BONITO MS</t>
  </si>
  <si>
    <t>CARLOS SANCHES</t>
  </si>
  <si>
    <t>ARQUITETO E URBANISTA</t>
  </si>
  <si>
    <t>Prefeitura Municipal de Bonito - MS</t>
  </si>
  <si>
    <t>Carlos Sanches</t>
  </si>
  <si>
    <t>Arquiteto e Urbanista</t>
  </si>
  <si>
    <t>15.3</t>
  </si>
  <si>
    <t>MERCADO LIVRE</t>
  </si>
  <si>
    <t>DECOR METAL</t>
  </si>
  <si>
    <t>JRG BARRA ANTIPANICO</t>
  </si>
  <si>
    <t>PORTAL ELETRICO</t>
  </si>
  <si>
    <t>MAGAZINE LUIZA</t>
  </si>
  <si>
    <t>ILUMINIM</t>
  </si>
  <si>
    <t>AMERICANAS</t>
  </si>
  <si>
    <t>SHOPTIME</t>
  </si>
  <si>
    <t>COT 02</t>
  </si>
  <si>
    <t>COT 03</t>
  </si>
  <si>
    <t>4.3</t>
  </si>
  <si>
    <t>4.3.1</t>
  </si>
  <si>
    <t>REFORMA E AMPLIAÇÃO DA UNIDADE BASICA DE SAUDE PADRE JOSE FERRERO, CONFORME PROPOSTA Nº. 11803.3710001/21-001</t>
  </si>
</sst>
</file>

<file path=xl/styles.xml><?xml version="1.0" encoding="utf-8"?>
<styleSheet xmlns="http://schemas.openxmlformats.org/spreadsheetml/2006/main">
  <numFmts count="7">
    <numFmt numFmtId="44" formatCode="_-&quot;R$&quot;\ * #,##0.00_-;\-&quot;R$&quot;\ * #,##0.00_-;_-&quot;R$&quot;\ * &quot;-&quot;??_-;_-@_-"/>
    <numFmt numFmtId="43" formatCode="_-* #,##0.00_-;\-* #,##0.00_-;_-* &quot;-&quot;??_-;_-@_-"/>
    <numFmt numFmtId="164" formatCode="_(* #,##0.00_);_(* \(#,##0.00\);_(* &quot;-&quot;??_);_(@_)"/>
    <numFmt numFmtId="165" formatCode="_(&quot;R$ &quot;* #,##0.00_);_(&quot;R$ &quot;* \(#,##0.00\);_(&quot;R$ &quot;* &quot;-&quot;??_);_(@_)"/>
    <numFmt numFmtId="166" formatCode="#,##0.0000"/>
    <numFmt numFmtId="167" formatCode="dd\ &quot;de&quot;\ mmmm\ &quot;de&quot;\ yyyy"/>
    <numFmt numFmtId="168" formatCode="&quot;R$&quot;\ #,##0.00"/>
  </numFmts>
  <fonts count="42">
    <font>
      <sz val="10"/>
      <name val="Arial"/>
    </font>
    <font>
      <sz val="10"/>
      <name val="Arial"/>
    </font>
    <font>
      <sz val="10"/>
      <name val="Comic Sans MS"/>
      <family val="4"/>
    </font>
    <font>
      <sz val="10"/>
      <name val="Century"/>
      <family val="1"/>
    </font>
    <font>
      <b/>
      <sz val="16"/>
      <name val="Arial"/>
      <family val="2"/>
    </font>
    <font>
      <b/>
      <sz val="12"/>
      <name val="Arial"/>
      <family val="2"/>
    </font>
    <font>
      <sz val="12"/>
      <name val="Arial"/>
      <family val="2"/>
    </font>
    <font>
      <b/>
      <sz val="8"/>
      <name val="Arial"/>
      <family val="2"/>
    </font>
    <font>
      <sz val="8"/>
      <name val="Arial"/>
      <family val="2"/>
    </font>
    <font>
      <sz val="10"/>
      <name val="Arial"/>
      <family val="2"/>
    </font>
    <font>
      <b/>
      <sz val="14"/>
      <name val="Arial"/>
      <family val="2"/>
    </font>
    <font>
      <sz val="14"/>
      <name val="Arial"/>
      <family val="2"/>
    </font>
    <font>
      <b/>
      <sz val="10"/>
      <name val="Arial"/>
      <family val="2"/>
    </font>
    <font>
      <b/>
      <i/>
      <sz val="24"/>
      <name val="Century"/>
      <family val="1"/>
    </font>
    <font>
      <sz val="10"/>
      <name val="Arial"/>
      <family val="2"/>
    </font>
    <font>
      <b/>
      <sz val="11"/>
      <name val="Arial"/>
      <family val="2"/>
    </font>
    <font>
      <b/>
      <sz val="10"/>
      <color indexed="12"/>
      <name val="Arial"/>
      <family val="2"/>
    </font>
    <font>
      <sz val="9"/>
      <name val="Arial"/>
      <family val="2"/>
    </font>
    <font>
      <b/>
      <u/>
      <sz val="15"/>
      <name val="Arial"/>
      <family val="2"/>
    </font>
    <font>
      <sz val="11"/>
      <name val="Arial"/>
      <family val="2"/>
    </font>
    <font>
      <sz val="11"/>
      <color indexed="9"/>
      <name val="Arial"/>
      <family val="2"/>
    </font>
    <font>
      <b/>
      <sz val="11"/>
      <color indexed="12"/>
      <name val="Arial"/>
      <family val="2"/>
    </font>
    <font>
      <i/>
      <sz val="12"/>
      <name val="Calibri"/>
      <family val="2"/>
    </font>
    <font>
      <i/>
      <u/>
      <sz val="12"/>
      <name val="Calibri"/>
      <family val="2"/>
    </font>
    <font>
      <u/>
      <sz val="10"/>
      <name val="Arial"/>
      <family val="2"/>
    </font>
    <font>
      <sz val="10"/>
      <color indexed="8"/>
      <name val="Arial"/>
      <family val="2"/>
    </font>
    <font>
      <b/>
      <sz val="10"/>
      <color indexed="8"/>
      <name val="Arial"/>
      <family val="2"/>
    </font>
    <font>
      <sz val="8"/>
      <name val="Arial"/>
      <family val="2"/>
    </font>
    <font>
      <b/>
      <sz val="24"/>
      <name val="Arial"/>
      <family val="2"/>
    </font>
    <font>
      <sz val="8"/>
      <name val="Arial"/>
      <family val="2"/>
    </font>
    <font>
      <sz val="10"/>
      <name val="Courier New"/>
    </font>
    <font>
      <sz val="8"/>
      <name val="Arial"/>
    </font>
    <font>
      <sz val="10"/>
      <name val="Courier New"/>
      <family val="3"/>
    </font>
    <font>
      <b/>
      <i/>
      <sz val="14"/>
      <name val="Arial"/>
      <family val="2"/>
    </font>
    <font>
      <sz val="11"/>
      <color theme="1"/>
      <name val="Calibri"/>
      <family val="2"/>
      <scheme val="minor"/>
    </font>
    <font>
      <sz val="10"/>
      <color theme="1"/>
      <name val="Arial"/>
      <family val="2"/>
    </font>
    <font>
      <b/>
      <sz val="9"/>
      <color theme="1"/>
      <name val="Times New Roman"/>
      <family val="1"/>
    </font>
    <font>
      <sz val="12"/>
      <color theme="1"/>
      <name val="Times New Roman"/>
      <family val="1"/>
    </font>
    <font>
      <b/>
      <sz val="10"/>
      <color theme="1"/>
      <name val="Arial"/>
      <family val="2"/>
    </font>
    <font>
      <b/>
      <sz val="10"/>
      <color theme="0"/>
      <name val="Arial"/>
      <family val="2"/>
    </font>
    <font>
      <b/>
      <sz val="10"/>
      <color rgb="FF000000"/>
      <name val="Arial"/>
      <family val="2"/>
    </font>
    <font>
      <sz val="10"/>
      <color rgb="FF000000"/>
      <name val="Arial"/>
      <family val="2"/>
    </font>
  </fonts>
  <fills count="10">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rgb="FF000066"/>
        <bgColor indexed="64"/>
      </patternFill>
    </fill>
    <fill>
      <patternFill patternType="solid">
        <fgColor theme="3" tint="0.79998168889431442"/>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hair">
        <color indexed="64"/>
      </bottom>
      <diagonal/>
    </border>
    <border>
      <left/>
      <right/>
      <top style="thin">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medium">
        <color indexed="64"/>
      </top>
      <bottom style="hair">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hair">
        <color indexed="64"/>
      </right>
      <top/>
      <bottom/>
      <diagonal/>
    </border>
    <border>
      <left style="medium">
        <color indexed="64"/>
      </left>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diagonal/>
    </border>
    <border>
      <left/>
      <right style="thin">
        <color indexed="64"/>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theme="0"/>
      </right>
      <top style="medium">
        <color indexed="64"/>
      </top>
      <bottom style="medium">
        <color theme="0"/>
      </bottom>
      <diagonal/>
    </border>
    <border>
      <left style="medium">
        <color indexed="64"/>
      </left>
      <right style="medium">
        <color theme="0"/>
      </right>
      <top style="medium">
        <color theme="0"/>
      </top>
      <bottom style="thin">
        <color indexed="64"/>
      </bottom>
      <diagonal/>
    </border>
    <border>
      <left style="medium">
        <color theme="0"/>
      </left>
      <right style="medium">
        <color theme="0"/>
      </right>
      <top style="medium">
        <color theme="0"/>
      </top>
      <bottom style="thin">
        <color indexed="64"/>
      </bottom>
      <diagonal/>
    </border>
    <border>
      <left style="medium">
        <color theme="0"/>
      </left>
      <right style="medium">
        <color indexed="64"/>
      </right>
      <top style="medium">
        <color theme="0"/>
      </top>
      <bottom style="thin">
        <color indexed="64"/>
      </bottom>
      <diagonal/>
    </border>
    <border>
      <left style="medium">
        <color theme="0"/>
      </left>
      <right/>
      <top style="medium">
        <color indexed="64"/>
      </top>
      <bottom style="medium">
        <color theme="0"/>
      </bottom>
      <diagonal/>
    </border>
    <border>
      <left/>
      <right/>
      <top style="medium">
        <color indexed="64"/>
      </top>
      <bottom style="medium">
        <color theme="0"/>
      </bottom>
      <diagonal/>
    </border>
    <border>
      <left/>
      <right style="medium">
        <color indexed="64"/>
      </right>
      <top style="medium">
        <color indexed="64"/>
      </top>
      <bottom style="medium">
        <color theme="0"/>
      </bottom>
      <diagonal/>
    </border>
  </borders>
  <cellStyleXfs count="14">
    <xf numFmtId="0" fontId="0" fillId="0" borderId="0"/>
    <xf numFmtId="165" fontId="1" fillId="0" borderId="0" applyFont="0" applyFill="0" applyBorder="0" applyAlignment="0" applyProtection="0"/>
    <xf numFmtId="165" fontId="9" fillId="0" borderId="0" applyFont="0" applyFill="0" applyBorder="0" applyAlignment="0" applyProtection="0"/>
    <xf numFmtId="0" fontId="9" fillId="0" borderId="0"/>
    <xf numFmtId="0" fontId="9" fillId="0" borderId="0"/>
    <xf numFmtId="0" fontId="14" fillId="0" borderId="0"/>
    <xf numFmtId="0" fontId="9" fillId="0" borderId="0"/>
    <xf numFmtId="0" fontId="9" fillId="0" borderId="0"/>
    <xf numFmtId="0" fontId="34" fillId="0" borderId="0"/>
    <xf numFmtId="0" fontId="9" fillId="0" borderId="0"/>
    <xf numFmtId="0" fontId="17" fillId="0" borderId="0"/>
    <xf numFmtId="9" fontId="1" fillId="0" borderId="0" applyFont="0" applyFill="0" applyBorder="0" applyAlignment="0" applyProtection="0"/>
    <xf numFmtId="9" fontId="14" fillId="0" borderId="0" applyFont="0" applyFill="0" applyBorder="0" applyAlignment="0" applyProtection="0"/>
    <xf numFmtId="164" fontId="14" fillId="0" borderId="0" applyFont="0" applyFill="0" applyBorder="0" applyAlignment="0" applyProtection="0"/>
  </cellStyleXfs>
  <cellXfs count="399">
    <xf numFmtId="0" fontId="0" fillId="0" borderId="0" xfId="0"/>
    <xf numFmtId="0" fontId="6" fillId="0" borderId="0" xfId="0" applyFont="1"/>
    <xf numFmtId="0" fontId="6" fillId="0" borderId="0" xfId="0" applyFont="1" applyAlignment="1">
      <alignment wrapText="1"/>
    </xf>
    <xf numFmtId="4" fontId="6" fillId="0" borderId="0" xfId="0" applyNumberFormat="1" applyFont="1"/>
    <xf numFmtId="166" fontId="0" fillId="0" borderId="0" xfId="0" applyNumberFormat="1"/>
    <xf numFmtId="4" fontId="5" fillId="0" borderId="0" xfId="0" applyNumberFormat="1" applyFont="1"/>
    <xf numFmtId="0" fontId="6" fillId="0" borderId="0" xfId="0" applyFont="1" applyAlignment="1">
      <alignment horizontal="center" wrapText="1"/>
    </xf>
    <xf numFmtId="0" fontId="0" fillId="0" borderId="0" xfId="0" applyAlignment="1">
      <alignment wrapText="1"/>
    </xf>
    <xf numFmtId="4" fontId="0" fillId="0" borderId="0" xfId="0" applyNumberFormat="1"/>
    <xf numFmtId="0" fontId="35" fillId="0" borderId="0" xfId="0" applyFont="1" applyAlignment="1">
      <alignment horizontal="center" vertical="center"/>
    </xf>
    <xf numFmtId="0" fontId="14" fillId="0" borderId="0" xfId="0" applyFont="1" applyAlignment="1">
      <alignment horizontal="center" vertical="center"/>
    </xf>
    <xf numFmtId="0" fontId="5" fillId="0" borderId="0" xfId="0" applyFont="1"/>
    <xf numFmtId="0" fontId="5" fillId="0" borderId="0" xfId="0" applyFont="1" applyAlignment="1">
      <alignment horizontal="center" wrapText="1"/>
    </xf>
    <xf numFmtId="0" fontId="0" fillId="3" borderId="0" xfId="0" applyFill="1"/>
    <xf numFmtId="0" fontId="12" fillId="0" borderId="0" xfId="10" applyFont="1" applyAlignment="1">
      <alignment horizontal="left" vertical="top"/>
    </xf>
    <xf numFmtId="0" fontId="36" fillId="0" borderId="1" xfId="8" applyFont="1" applyBorder="1" applyAlignment="1">
      <alignment horizontal="center" vertical="center" wrapText="1"/>
    </xf>
    <xf numFmtId="10" fontId="37" fillId="0" borderId="1" xfId="8" applyNumberFormat="1" applyFont="1" applyBorder="1" applyAlignment="1">
      <alignment horizontal="center" vertical="center" wrapText="1"/>
    </xf>
    <xf numFmtId="0" fontId="9" fillId="4" borderId="2" xfId="0" applyFont="1" applyFill="1" applyBorder="1" applyAlignment="1">
      <alignment horizontal="center" vertical="center"/>
    </xf>
    <xf numFmtId="0" fontId="11" fillId="0" borderId="1" xfId="0" applyFont="1" applyBorder="1" applyAlignment="1">
      <alignment horizontal="center" vertical="center" wrapText="1"/>
    </xf>
    <xf numFmtId="43" fontId="12" fillId="5" borderId="3" xfId="0" applyNumberFormat="1" applyFont="1" applyFill="1" applyBorder="1" applyAlignment="1">
      <alignment horizontal="center" vertical="center"/>
    </xf>
    <xf numFmtId="10" fontId="12" fillId="0" borderId="4" xfId="0" applyNumberFormat="1" applyFont="1" applyBorder="1" applyAlignment="1">
      <alignment horizontal="center" vertical="center"/>
    </xf>
    <xf numFmtId="43" fontId="9" fillId="0" borderId="4" xfId="0" applyNumberFormat="1" applyFont="1" applyBorder="1" applyAlignment="1">
      <alignment horizontal="center" vertical="center"/>
    </xf>
    <xf numFmtId="10" fontId="9" fillId="0" borderId="4" xfId="0" applyNumberFormat="1" applyFont="1" applyBorder="1" applyAlignment="1">
      <alignment horizontal="center" vertical="center"/>
    </xf>
    <xf numFmtId="0" fontId="9" fillId="0" borderId="0" xfId="0" applyFont="1"/>
    <xf numFmtId="0" fontId="12" fillId="0" borderId="5" xfId="0" applyFont="1" applyBorder="1" applyAlignment="1">
      <alignment horizontal="left" vertical="center"/>
    </xf>
    <xf numFmtId="0" fontId="38" fillId="0" borderId="5" xfId="0" applyFont="1" applyBorder="1" applyAlignment="1">
      <alignment horizontal="left" vertical="center"/>
    </xf>
    <xf numFmtId="0" fontId="6" fillId="0" borderId="6" xfId="0" applyFont="1" applyBorder="1"/>
    <xf numFmtId="4" fontId="12" fillId="0" borderId="7" xfId="0" applyNumberFormat="1" applyFont="1" applyBorder="1" applyAlignment="1">
      <alignment horizontal="center" vertical="center"/>
    </xf>
    <xf numFmtId="10" fontId="12" fillId="0" borderId="7" xfId="0" applyNumberFormat="1" applyFont="1" applyBorder="1" applyAlignment="1">
      <alignment horizontal="center" vertical="center"/>
    </xf>
    <xf numFmtId="43" fontId="12" fillId="0" borderId="7" xfId="0" applyNumberFormat="1" applyFont="1" applyBorder="1" applyAlignment="1">
      <alignment horizontal="center" vertical="center"/>
    </xf>
    <xf numFmtId="0" fontId="10" fillId="4" borderId="8" xfId="0" applyFont="1" applyFill="1" applyBorder="1" applyAlignment="1">
      <alignment vertical="center" wrapText="1"/>
    </xf>
    <xf numFmtId="0" fontId="10" fillId="4" borderId="9" xfId="0" applyFont="1" applyFill="1" applyBorder="1" applyAlignment="1">
      <alignment vertical="center" wrapText="1"/>
    </xf>
    <xf numFmtId="0" fontId="4" fillId="6" borderId="9" xfId="0" applyFont="1" applyFill="1" applyBorder="1"/>
    <xf numFmtId="0" fontId="9" fillId="3" borderId="0" xfId="0" applyFont="1" applyFill="1"/>
    <xf numFmtId="49" fontId="3" fillId="0" borderId="10" xfId="0" applyNumberFormat="1" applyFont="1" applyBorder="1" applyAlignment="1">
      <alignment horizontal="center" vertical="center"/>
    </xf>
    <xf numFmtId="168" fontId="4" fillId="6" borderId="9" xfId="0" applyNumberFormat="1" applyFont="1" applyFill="1" applyBorder="1"/>
    <xf numFmtId="168" fontId="5" fillId="0" borderId="0" xfId="0" applyNumberFormat="1" applyFont="1"/>
    <xf numFmtId="168" fontId="6" fillId="0" borderId="0" xfId="0" applyNumberFormat="1" applyFont="1"/>
    <xf numFmtId="168" fontId="0" fillId="0" borderId="0" xfId="0" applyNumberFormat="1"/>
    <xf numFmtId="168" fontId="0" fillId="0" borderId="11" xfId="0" applyNumberFormat="1" applyBorder="1"/>
    <xf numFmtId="168" fontId="0" fillId="0" borderId="12" xfId="0" applyNumberFormat="1" applyBorder="1"/>
    <xf numFmtId="168" fontId="3" fillId="0" borderId="12" xfId="0" applyNumberFormat="1" applyFont="1" applyBorder="1" applyAlignment="1">
      <alignment horizontal="center" vertical="center"/>
    </xf>
    <xf numFmtId="168" fontId="10" fillId="0" borderId="12" xfId="0" applyNumberFormat="1" applyFont="1" applyBorder="1"/>
    <xf numFmtId="168" fontId="4" fillId="6" borderId="13" xfId="0" applyNumberFormat="1" applyFont="1" applyFill="1" applyBorder="1"/>
    <xf numFmtId="168" fontId="11" fillId="0" borderId="12" xfId="0" applyNumberFormat="1" applyFont="1" applyBorder="1"/>
    <xf numFmtId="168" fontId="0" fillId="0" borderId="14" xfId="0" applyNumberFormat="1" applyBorder="1"/>
    <xf numFmtId="0" fontId="9" fillId="0" borderId="0" xfId="0" applyFont="1" applyAlignment="1">
      <alignment horizontal="center"/>
    </xf>
    <xf numFmtId="0" fontId="9" fillId="0" borderId="0" xfId="0" applyFont="1" applyAlignment="1">
      <alignment horizontal="left"/>
    </xf>
    <xf numFmtId="0" fontId="19" fillId="0" borderId="1" xfId="0" applyFont="1" applyBorder="1"/>
    <xf numFmtId="0" fontId="19" fillId="0" borderId="1" xfId="0" applyFont="1" applyBorder="1" applyAlignment="1">
      <alignment horizontal="center" vertical="center"/>
    </xf>
    <xf numFmtId="165" fontId="19" fillId="0" borderId="1" xfId="1" applyFont="1" applyBorder="1"/>
    <xf numFmtId="165" fontId="19" fillId="7" borderId="1" xfId="0" applyNumberFormat="1" applyFont="1" applyFill="1" applyBorder="1"/>
    <xf numFmtId="165" fontId="19" fillId="3" borderId="17" xfId="0" applyNumberFormat="1" applyFont="1" applyFill="1" applyBorder="1"/>
    <xf numFmtId="0" fontId="4" fillId="6" borderId="18" xfId="0" applyFont="1" applyFill="1" applyBorder="1" applyAlignment="1">
      <alignment vertical="center"/>
    </xf>
    <xf numFmtId="0" fontId="6" fillId="0" borderId="10" xfId="0" applyFont="1" applyBorder="1" applyAlignment="1">
      <alignment vertical="center"/>
    </xf>
    <xf numFmtId="0" fontId="6" fillId="0" borderId="19" xfId="0" applyFont="1" applyBorder="1" applyAlignment="1">
      <alignment vertical="center"/>
    </xf>
    <xf numFmtId="0" fontId="6" fillId="0" borderId="0" xfId="0" applyFont="1" applyAlignment="1">
      <alignment vertical="center"/>
    </xf>
    <xf numFmtId="0" fontId="0" fillId="0" borderId="0" xfId="0" applyAlignment="1">
      <alignment vertical="center"/>
    </xf>
    <xf numFmtId="44" fontId="12" fillId="0" borderId="7" xfId="0" applyNumberFormat="1" applyFont="1" applyBorder="1" applyAlignment="1">
      <alignment horizontal="left" vertical="center"/>
    </xf>
    <xf numFmtId="0" fontId="0" fillId="0" borderId="0" xfId="0" applyFill="1"/>
    <xf numFmtId="166" fontId="0" fillId="0" borderId="0" xfId="0" applyNumberFormat="1" applyFill="1"/>
    <xf numFmtId="0" fontId="35" fillId="0" borderId="0" xfId="0" applyFont="1" applyBorder="1" applyAlignment="1">
      <alignment horizontal="center" vertical="center"/>
    </xf>
    <xf numFmtId="168" fontId="10" fillId="0" borderId="0" xfId="0" applyNumberFormat="1" applyFont="1" applyBorder="1"/>
    <xf numFmtId="0" fontId="6" fillId="0" borderId="0" xfId="0" applyFont="1" applyBorder="1"/>
    <xf numFmtId="0" fontId="10" fillId="0" borderId="0" xfId="0" applyFont="1" applyBorder="1" applyAlignment="1">
      <alignment wrapText="1"/>
    </xf>
    <xf numFmtId="0" fontId="11" fillId="0" borderId="0" xfId="0" applyFont="1" applyBorder="1"/>
    <xf numFmtId="4" fontId="11" fillId="0" borderId="0" xfId="0" applyNumberFormat="1" applyFont="1" applyBorder="1"/>
    <xf numFmtId="168" fontId="11" fillId="0" borderId="0" xfId="0" applyNumberFormat="1" applyFont="1" applyBorder="1"/>
    <xf numFmtId="4" fontId="10" fillId="0" borderId="0" xfId="0" applyNumberFormat="1" applyFont="1" applyBorder="1" applyAlignment="1">
      <alignment vertical="center"/>
    </xf>
    <xf numFmtId="168" fontId="10" fillId="0" borderId="0" xfId="0" applyNumberFormat="1" applyFont="1" applyBorder="1" applyAlignment="1">
      <alignment vertical="center"/>
    </xf>
    <xf numFmtId="168" fontId="10" fillId="0" borderId="0" xfId="0" applyNumberFormat="1" applyFont="1" applyBorder="1" applyAlignment="1">
      <alignment horizontal="right" vertical="center"/>
    </xf>
    <xf numFmtId="168" fontId="10" fillId="0" borderId="12" xfId="0" applyNumberFormat="1" applyFont="1" applyBorder="1" applyAlignment="1">
      <alignment horizontal="right" vertical="center"/>
    </xf>
    <xf numFmtId="0" fontId="4" fillId="0" borderId="20" xfId="0" applyFont="1" applyBorder="1" applyAlignment="1">
      <alignment horizontal="center" vertical="center"/>
    </xf>
    <xf numFmtId="0" fontId="4" fillId="0" borderId="21" xfId="0" applyFont="1" applyBorder="1" applyAlignment="1">
      <alignment horizontal="center"/>
    </xf>
    <xf numFmtId="0" fontId="4" fillId="0" borderId="21" xfId="0" applyFont="1" applyBorder="1" applyAlignment="1">
      <alignment horizontal="center" wrapText="1" shrinkToFit="1"/>
    </xf>
    <xf numFmtId="4" fontId="4" fillId="0" borderId="21" xfId="0" applyNumberFormat="1" applyFont="1" applyBorder="1" applyAlignment="1">
      <alignment horizontal="center"/>
    </xf>
    <xf numFmtId="168" fontId="4" fillId="0" borderId="21" xfId="0" applyNumberFormat="1" applyFont="1" applyBorder="1" applyAlignment="1">
      <alignment horizontal="center" vertical="center" wrapText="1"/>
    </xf>
    <xf numFmtId="168" fontId="4" fillId="0" borderId="22" xfId="0" applyNumberFormat="1" applyFont="1" applyBorder="1" applyAlignment="1">
      <alignment horizontal="center" vertical="center" wrapText="1"/>
    </xf>
    <xf numFmtId="49" fontId="3" fillId="0" borderId="0" xfId="0" applyNumberFormat="1" applyFont="1" applyBorder="1" applyAlignment="1">
      <alignment horizontal="center" vertical="center"/>
    </xf>
    <xf numFmtId="49" fontId="3" fillId="0" borderId="0" xfId="0" applyNumberFormat="1" applyFont="1" applyBorder="1" applyAlignment="1">
      <alignment horizontal="center"/>
    </xf>
    <xf numFmtId="49" fontId="3" fillId="0" borderId="0" xfId="0" applyNumberFormat="1" applyFont="1" applyBorder="1" applyAlignment="1">
      <alignment horizontal="center" vertical="center" wrapText="1"/>
    </xf>
    <xf numFmtId="4" fontId="3" fillId="0" borderId="0" xfId="0" applyNumberFormat="1" applyFont="1" applyBorder="1" applyAlignment="1">
      <alignment horizontal="center" vertical="center"/>
    </xf>
    <xf numFmtId="168" fontId="3" fillId="0" borderId="0" xfId="0" applyNumberFormat="1" applyFont="1" applyBorder="1" applyAlignment="1">
      <alignment horizontal="center" vertical="center"/>
    </xf>
    <xf numFmtId="49" fontId="10" fillId="0" borderId="0" xfId="0" applyNumberFormat="1" applyFont="1" applyBorder="1"/>
    <xf numFmtId="4" fontId="0" fillId="0" borderId="0" xfId="0" applyNumberFormat="1" applyBorder="1"/>
    <xf numFmtId="49" fontId="10" fillId="0" borderId="0" xfId="0" applyNumberFormat="1" applyFont="1" applyBorder="1" applyAlignment="1">
      <alignment horizontal="right" vertical="center"/>
    </xf>
    <xf numFmtId="10" fontId="10" fillId="0" borderId="0" xfId="11" applyNumberFormat="1" applyFont="1" applyBorder="1" applyAlignment="1">
      <alignment horizontal="right" vertical="center"/>
    </xf>
    <xf numFmtId="168" fontId="0" fillId="0" borderId="0" xfId="0" applyNumberFormat="1" applyBorder="1"/>
    <xf numFmtId="4" fontId="10" fillId="0" borderId="0" xfId="0" applyNumberFormat="1" applyFont="1" applyBorder="1" applyAlignment="1">
      <alignment horizontal="right" vertical="center"/>
    </xf>
    <xf numFmtId="9" fontId="10" fillId="0" borderId="0" xfId="0" applyNumberFormat="1" applyFont="1" applyBorder="1" applyAlignment="1">
      <alignment horizontal="right" vertical="center"/>
    </xf>
    <xf numFmtId="49" fontId="10" fillId="0" borderId="0" xfId="0" applyNumberFormat="1" applyFont="1" applyBorder="1" applyAlignment="1">
      <alignment horizontal="left" vertical="center" wrapText="1"/>
    </xf>
    <xf numFmtId="10" fontId="10" fillId="0" borderId="0" xfId="0" applyNumberFormat="1" applyFont="1" applyBorder="1" applyAlignment="1">
      <alignment horizontal="right" vertical="center"/>
    </xf>
    <xf numFmtId="0" fontId="10" fillId="6" borderId="9" xfId="0" applyFont="1" applyFill="1" applyBorder="1" applyAlignment="1">
      <alignment vertical="center" wrapText="1"/>
    </xf>
    <xf numFmtId="0" fontId="10" fillId="4" borderId="23" xfId="0" applyFont="1" applyFill="1" applyBorder="1" applyAlignment="1">
      <alignment horizontal="center" vertical="center" shrinkToFit="1"/>
    </xf>
    <xf numFmtId="49" fontId="11" fillId="0" borderId="24" xfId="0" applyNumberFormat="1" applyFont="1" applyBorder="1" applyAlignment="1">
      <alignment horizontal="center" vertical="center" shrinkToFit="1"/>
    </xf>
    <xf numFmtId="49" fontId="10" fillId="5" borderId="23" xfId="0" applyNumberFormat="1" applyFont="1" applyFill="1" applyBorder="1" applyAlignment="1">
      <alignment horizontal="center" vertical="center" shrinkToFit="1"/>
    </xf>
    <xf numFmtId="0" fontId="9" fillId="5" borderId="2" xfId="0" applyFont="1" applyFill="1" applyBorder="1" applyAlignment="1">
      <alignment horizontal="center" vertical="center"/>
    </xf>
    <xf numFmtId="0" fontId="9" fillId="5" borderId="8" xfId="0" applyFont="1" applyFill="1" applyBorder="1" applyAlignment="1">
      <alignment horizontal="center" vertical="center"/>
    </xf>
    <xf numFmtId="0" fontId="10" fillId="5" borderId="2" xfId="0" applyFont="1" applyFill="1" applyBorder="1" applyAlignment="1">
      <alignment vertical="center" wrapText="1"/>
    </xf>
    <xf numFmtId="0" fontId="10" fillId="5" borderId="9" xfId="0" applyFont="1" applyFill="1" applyBorder="1" applyAlignment="1">
      <alignment vertical="center" wrapText="1"/>
    </xf>
    <xf numFmtId="168" fontId="10" fillId="5" borderId="9" xfId="0" applyNumberFormat="1" applyFont="1" applyFill="1" applyBorder="1" applyAlignment="1">
      <alignment vertical="center" wrapText="1" shrinkToFit="1"/>
    </xf>
    <xf numFmtId="168" fontId="10" fillId="5" borderId="13" xfId="0" applyNumberFormat="1" applyFont="1" applyFill="1" applyBorder="1" applyAlignment="1">
      <alignment vertical="center" wrapText="1" shrinkToFit="1"/>
    </xf>
    <xf numFmtId="168" fontId="11" fillId="0" borderId="1" xfId="0" applyNumberFormat="1" applyFont="1" applyBorder="1" applyAlignment="1">
      <alignment horizontal="center" vertical="center" wrapText="1"/>
    </xf>
    <xf numFmtId="4" fontId="39" fillId="8" borderId="63" xfId="7" applyNumberFormat="1" applyFont="1" applyFill="1" applyBorder="1" applyAlignment="1">
      <alignment horizontal="center" vertical="center" wrapText="1"/>
    </xf>
    <xf numFmtId="0" fontId="39" fillId="8" borderId="64" xfId="7" applyFont="1" applyFill="1" applyBorder="1" applyAlignment="1">
      <alignment horizontal="center" vertical="center" wrapText="1"/>
    </xf>
    <xf numFmtId="0" fontId="39" fillId="8" borderId="65" xfId="7" applyFont="1" applyFill="1" applyBorder="1" applyAlignment="1">
      <alignment horizontal="center" vertical="center" wrapText="1"/>
    </xf>
    <xf numFmtId="2" fontId="39" fillId="8" borderId="65" xfId="7" applyNumberFormat="1" applyFont="1" applyFill="1" applyBorder="1" applyAlignment="1">
      <alignment horizontal="center" vertical="center" wrapText="1"/>
    </xf>
    <xf numFmtId="4" fontId="39" fillId="8" borderId="65" xfId="7" applyNumberFormat="1" applyFont="1" applyFill="1" applyBorder="1" applyAlignment="1">
      <alignment horizontal="center" vertical="center" wrapText="1"/>
    </xf>
    <xf numFmtId="4" fontId="39" fillId="8" borderId="66" xfId="7" applyNumberFormat="1" applyFont="1" applyFill="1" applyBorder="1" applyAlignment="1">
      <alignment horizontal="center" vertical="center" wrapText="1"/>
    </xf>
    <xf numFmtId="0" fontId="25" fillId="0" borderId="25" xfId="0" applyFont="1" applyBorder="1" applyAlignment="1">
      <alignment horizontal="left" vertical="center" wrapText="1"/>
    </xf>
    <xf numFmtId="0" fontId="25" fillId="0" borderId="25" xfId="0" applyFont="1" applyBorder="1" applyAlignment="1">
      <alignment horizontal="center" vertical="center" wrapText="1"/>
    </xf>
    <xf numFmtId="168" fontId="25" fillId="0" borderId="25" xfId="0" applyNumberFormat="1" applyFont="1" applyBorder="1" applyAlignment="1">
      <alignment horizontal="left" vertical="center" wrapText="1"/>
    </xf>
    <xf numFmtId="168" fontId="25" fillId="0" borderId="26" xfId="0" applyNumberFormat="1" applyFont="1" applyBorder="1" applyAlignment="1">
      <alignment horizontal="left" vertical="center" wrapText="1"/>
    </xf>
    <xf numFmtId="0" fontId="35" fillId="0" borderId="0" xfId="0" applyFont="1" applyAlignment="1">
      <alignment horizontal="center" vertical="center"/>
    </xf>
    <xf numFmtId="0" fontId="0" fillId="0" borderId="0" xfId="0" applyBorder="1"/>
    <xf numFmtId="43" fontId="35" fillId="0" borderId="0" xfId="0" applyNumberFormat="1" applyFont="1" applyBorder="1" applyAlignment="1">
      <alignment horizontal="center" vertical="center"/>
    </xf>
    <xf numFmtId="49" fontId="12" fillId="0" borderId="7" xfId="0" applyNumberFormat="1" applyFont="1" applyBorder="1" applyAlignment="1">
      <alignment horizontal="left" vertical="center" wrapText="1"/>
    </xf>
    <xf numFmtId="49" fontId="15" fillId="0" borderId="0" xfId="0" applyNumberFormat="1" applyFont="1" applyBorder="1" applyAlignment="1">
      <alignment vertical="center"/>
    </xf>
    <xf numFmtId="10" fontId="15" fillId="0" borderId="0" xfId="0" applyNumberFormat="1" applyFont="1" applyBorder="1"/>
    <xf numFmtId="4" fontId="15" fillId="0" borderId="0" xfId="0" applyNumberFormat="1" applyFont="1" applyBorder="1" applyAlignment="1">
      <alignment vertical="center"/>
    </xf>
    <xf numFmtId="0" fontId="9" fillId="0" borderId="0" xfId="0" applyFont="1" applyBorder="1"/>
    <xf numFmtId="0" fontId="35" fillId="0" borderId="0" xfId="0" applyFont="1" applyBorder="1" applyAlignment="1">
      <alignment horizontal="left" vertical="center"/>
    </xf>
    <xf numFmtId="10" fontId="9" fillId="0" borderId="0" xfId="0" applyNumberFormat="1" applyFont="1" applyBorder="1" applyAlignment="1">
      <alignment horizontal="center" vertical="center"/>
    </xf>
    <xf numFmtId="43" fontId="9" fillId="0" borderId="0" xfId="0" applyNumberFormat="1" applyFont="1" applyBorder="1" applyAlignment="1">
      <alignment horizontal="center" vertical="center"/>
    </xf>
    <xf numFmtId="0" fontId="38" fillId="0" borderId="0" xfId="0" applyFont="1" applyBorder="1" applyAlignment="1">
      <alignment horizontal="left" vertical="center"/>
    </xf>
    <xf numFmtId="0" fontId="35" fillId="0" borderId="0" xfId="0" applyFont="1" applyBorder="1" applyAlignment="1">
      <alignment vertical="center"/>
    </xf>
    <xf numFmtId="0" fontId="0" fillId="0" borderId="10" xfId="0" applyBorder="1"/>
    <xf numFmtId="0" fontId="35" fillId="0" borderId="10" xfId="0" applyFont="1" applyBorder="1" applyAlignment="1">
      <alignment horizontal="center" vertical="center"/>
    </xf>
    <xf numFmtId="0" fontId="12" fillId="0" borderId="27" xfId="0" applyFont="1" applyBorder="1" applyAlignment="1">
      <alignment horizontal="center" vertical="center"/>
    </xf>
    <xf numFmtId="0" fontId="12" fillId="0" borderId="10" xfId="0" applyFont="1" applyBorder="1" applyAlignment="1">
      <alignment horizontal="center"/>
    </xf>
    <xf numFmtId="0" fontId="12" fillId="0" borderId="10" xfId="0" applyFont="1" applyBorder="1" applyAlignment="1">
      <alignment horizontal="center" vertical="center"/>
    </xf>
    <xf numFmtId="0" fontId="9" fillId="0" borderId="10" xfId="0" applyFont="1" applyBorder="1" applyAlignment="1">
      <alignment horizontal="center" vertical="center"/>
    </xf>
    <xf numFmtId="0" fontId="35" fillId="0" borderId="19" xfId="0" applyFont="1" applyBorder="1" applyAlignment="1">
      <alignment horizontal="center" vertical="center"/>
    </xf>
    <xf numFmtId="0" fontId="35" fillId="0" borderId="6" xfId="0" applyFont="1" applyBorder="1" applyAlignment="1">
      <alignment horizontal="left" vertical="center"/>
    </xf>
    <xf numFmtId="0" fontId="35" fillId="0" borderId="6" xfId="0" applyFont="1" applyBorder="1" applyAlignment="1">
      <alignment horizontal="center" vertical="center"/>
    </xf>
    <xf numFmtId="43" fontId="35" fillId="0" borderId="6" xfId="0" applyNumberFormat="1" applyFont="1" applyBorder="1" applyAlignment="1">
      <alignment horizontal="center" vertical="center"/>
    </xf>
    <xf numFmtId="0" fontId="9" fillId="0" borderId="0" xfId="0" applyFont="1" applyFill="1"/>
    <xf numFmtId="0" fontId="0" fillId="0" borderId="0" xfId="0" applyAlignment="1">
      <alignment horizontal="right"/>
    </xf>
    <xf numFmtId="168" fontId="10" fillId="6" borderId="13" xfId="0" applyNumberFormat="1" applyFont="1" applyFill="1" applyBorder="1" applyAlignment="1">
      <alignment vertical="center" wrapText="1" shrinkToFit="1"/>
    </xf>
    <xf numFmtId="0" fontId="11" fillId="0" borderId="1" xfId="0" applyFont="1" applyFill="1" applyBorder="1" applyAlignment="1">
      <alignment horizontal="center" vertical="center"/>
    </xf>
    <xf numFmtId="2" fontId="11" fillId="0" borderId="1" xfId="0" applyNumberFormat="1" applyFont="1" applyBorder="1" applyAlignment="1">
      <alignment horizontal="center" vertical="center"/>
    </xf>
    <xf numFmtId="168" fontId="11" fillId="0" borderId="1" xfId="0" applyNumberFormat="1" applyFont="1" applyFill="1" applyBorder="1" applyAlignment="1">
      <alignment horizontal="center" vertical="center"/>
    </xf>
    <xf numFmtId="168" fontId="26" fillId="0" borderId="0" xfId="0" applyNumberFormat="1" applyFont="1" applyBorder="1" applyAlignment="1">
      <alignment horizontal="left" vertical="center" wrapText="1"/>
    </xf>
    <xf numFmtId="49" fontId="10" fillId="6" borderId="18" xfId="0" applyNumberFormat="1" applyFont="1" applyFill="1" applyBorder="1" applyAlignment="1">
      <alignment horizontal="center" vertical="center" shrinkToFit="1"/>
    </xf>
    <xf numFmtId="0" fontId="9" fillId="6" borderId="9" xfId="0" applyFont="1" applyFill="1" applyBorder="1" applyAlignment="1">
      <alignment horizontal="center" vertical="center"/>
    </xf>
    <xf numFmtId="168" fontId="10" fillId="6" borderId="9" xfId="0" applyNumberFormat="1" applyFont="1" applyFill="1" applyBorder="1" applyAlignment="1">
      <alignment vertical="center" wrapText="1" shrinkToFit="1"/>
    </xf>
    <xf numFmtId="0" fontId="11" fillId="0" borderId="28" xfId="0" applyFont="1" applyFill="1" applyBorder="1" applyAlignment="1">
      <alignment horizontal="center" vertical="center"/>
    </xf>
    <xf numFmtId="0" fontId="11" fillId="0" borderId="28" xfId="0" applyFont="1" applyBorder="1" applyAlignment="1">
      <alignment horizontal="center" vertical="center" wrapText="1"/>
    </xf>
    <xf numFmtId="2" fontId="11" fillId="0" borderId="28" xfId="0" applyNumberFormat="1" applyFont="1" applyBorder="1" applyAlignment="1">
      <alignment horizontal="center" vertical="center"/>
    </xf>
    <xf numFmtId="168" fontId="11" fillId="0" borderId="28" xfId="0" applyNumberFormat="1" applyFont="1" applyBorder="1" applyAlignment="1">
      <alignment horizontal="center" vertical="center" wrapText="1"/>
    </xf>
    <xf numFmtId="168" fontId="11" fillId="0" borderId="28" xfId="0" applyNumberFormat="1" applyFont="1" applyFill="1" applyBorder="1" applyAlignment="1">
      <alignment horizontal="center" vertical="center"/>
    </xf>
    <xf numFmtId="49" fontId="10" fillId="6" borderId="29" xfId="0" applyNumberFormat="1" applyFont="1" applyFill="1" applyBorder="1" applyAlignment="1">
      <alignment horizontal="center" vertical="center" shrinkToFit="1"/>
    </xf>
    <xf numFmtId="0" fontId="9" fillId="6" borderId="30" xfId="0" applyFont="1" applyFill="1" applyBorder="1" applyAlignment="1">
      <alignment horizontal="center" vertical="center"/>
    </xf>
    <xf numFmtId="0" fontId="9" fillId="6" borderId="31" xfId="0" applyFont="1" applyFill="1" applyBorder="1" applyAlignment="1">
      <alignment horizontal="center" vertical="center"/>
    </xf>
    <xf numFmtId="0" fontId="10" fillId="6" borderId="30" xfId="0" applyFont="1" applyFill="1" applyBorder="1" applyAlignment="1">
      <alignment vertical="center" wrapText="1"/>
    </xf>
    <xf numFmtId="0" fontId="10" fillId="6" borderId="6" xfId="0" applyFont="1" applyFill="1" applyBorder="1" applyAlignment="1">
      <alignment vertical="center" wrapText="1"/>
    </xf>
    <xf numFmtId="168" fontId="10" fillId="6" borderId="32" xfId="0" applyNumberFormat="1" applyFont="1" applyFill="1" applyBorder="1" applyAlignment="1">
      <alignment vertical="center" wrapText="1" shrinkToFit="1"/>
    </xf>
    <xf numFmtId="4" fontId="0" fillId="0" borderId="0" xfId="0" applyNumberFormat="1" applyFill="1" applyBorder="1"/>
    <xf numFmtId="0" fontId="6" fillId="0" borderId="0" xfId="0" applyFont="1" applyFill="1" applyBorder="1"/>
    <xf numFmtId="0" fontId="0" fillId="0" borderId="0" xfId="0" applyFill="1" applyBorder="1"/>
    <xf numFmtId="4" fontId="11" fillId="0" borderId="0" xfId="0" applyNumberFormat="1" applyFont="1" applyBorder="1" applyAlignment="1">
      <alignment horizontal="right" shrinkToFit="1"/>
    </xf>
    <xf numFmtId="0" fontId="11" fillId="0" borderId="33" xfId="0" applyFont="1" applyFill="1" applyBorder="1" applyAlignment="1">
      <alignment horizontal="center" vertical="center"/>
    </xf>
    <xf numFmtId="0" fontId="11" fillId="0" borderId="33" xfId="0" applyFont="1" applyBorder="1" applyAlignment="1">
      <alignment horizontal="center" vertical="center" wrapText="1"/>
    </xf>
    <xf numFmtId="2" fontId="11" fillId="0" borderId="33" xfId="0" applyNumberFormat="1" applyFont="1" applyBorder="1" applyAlignment="1">
      <alignment horizontal="center" vertical="center"/>
    </xf>
    <xf numFmtId="168" fontId="11" fillId="0" borderId="33" xfId="0" applyNumberFormat="1" applyFont="1" applyBorder="1" applyAlignment="1">
      <alignment horizontal="center" vertical="center" wrapText="1"/>
    </xf>
    <xf numFmtId="168" fontId="11" fillId="0" borderId="33" xfId="0" applyNumberFormat="1" applyFont="1" applyFill="1" applyBorder="1" applyAlignment="1">
      <alignment horizontal="center" vertical="center"/>
    </xf>
    <xf numFmtId="168" fontId="11" fillId="0" borderId="34" xfId="0" applyNumberFormat="1" applyFont="1" applyFill="1" applyBorder="1" applyAlignment="1">
      <alignment horizontal="center" vertical="center"/>
    </xf>
    <xf numFmtId="166" fontId="0" fillId="0" borderId="0" xfId="0" applyNumberFormat="1" applyFill="1" applyBorder="1"/>
    <xf numFmtId="4" fontId="11" fillId="0" borderId="0" xfId="0" applyNumberFormat="1" applyFont="1" applyFill="1" applyBorder="1" applyAlignment="1">
      <alignment horizontal="right" shrinkToFit="1"/>
    </xf>
    <xf numFmtId="166" fontId="9" fillId="0" borderId="0" xfId="0" applyNumberFormat="1" applyFont="1" applyBorder="1"/>
    <xf numFmtId="4" fontId="0" fillId="3" borderId="0" xfId="0" applyNumberFormat="1" applyFill="1" applyBorder="1"/>
    <xf numFmtId="166" fontId="0" fillId="0" borderId="0" xfId="0" applyNumberFormat="1" applyBorder="1"/>
    <xf numFmtId="0" fontId="0" fillId="3" borderId="0" xfId="0" applyFill="1" applyBorder="1"/>
    <xf numFmtId="166" fontId="0" fillId="3" borderId="0" xfId="0" applyNumberFormat="1" applyFill="1" applyBorder="1"/>
    <xf numFmtId="168" fontId="11" fillId="0" borderId="35" xfId="0" applyNumberFormat="1" applyFont="1" applyFill="1" applyBorder="1" applyAlignment="1">
      <alignment horizontal="center" vertical="center"/>
    </xf>
    <xf numFmtId="168" fontId="11" fillId="0" borderId="36" xfId="0" applyNumberFormat="1" applyFont="1" applyFill="1" applyBorder="1" applyAlignment="1">
      <alignment horizontal="center" vertical="center"/>
    </xf>
    <xf numFmtId="49" fontId="11" fillId="0" borderId="37" xfId="0" applyNumberFormat="1" applyFont="1" applyBorder="1" applyAlignment="1">
      <alignment horizontal="center" vertical="center" shrinkToFit="1"/>
    </xf>
    <xf numFmtId="0" fontId="40" fillId="0" borderId="10" xfId="0" applyFont="1" applyBorder="1" applyAlignment="1">
      <alignment horizontal="right" vertical="center" wrapText="1"/>
    </xf>
    <xf numFmtId="0" fontId="40" fillId="0" borderId="0" xfId="0" applyFont="1" applyBorder="1" applyAlignment="1">
      <alignment horizontal="right" vertical="center" wrapText="1"/>
    </xf>
    <xf numFmtId="0" fontId="40" fillId="0" borderId="38" xfId="0" applyFont="1" applyBorder="1" applyAlignment="1">
      <alignment horizontal="right" vertical="center" wrapText="1"/>
    </xf>
    <xf numFmtId="0" fontId="40" fillId="0" borderId="39" xfId="0" applyFont="1" applyBorder="1" applyAlignment="1">
      <alignment horizontal="right" vertical="center" wrapText="1"/>
    </xf>
    <xf numFmtId="0" fontId="40" fillId="0" borderId="16" xfId="0" applyFont="1" applyBorder="1" applyAlignment="1">
      <alignment horizontal="right" vertical="center" wrapText="1"/>
    </xf>
    <xf numFmtId="0" fontId="25" fillId="0" borderId="0" xfId="0" applyFont="1" applyBorder="1" applyAlignment="1">
      <alignment horizontal="left" vertical="center" wrapText="1"/>
    </xf>
    <xf numFmtId="0" fontId="25" fillId="0" borderId="0" xfId="0" applyFont="1" applyBorder="1" applyAlignment="1">
      <alignment horizontal="center" vertical="center" wrapText="1"/>
    </xf>
    <xf numFmtId="168" fontId="25" fillId="0" borderId="0" xfId="0" applyNumberFormat="1" applyFont="1" applyBorder="1" applyAlignment="1">
      <alignment horizontal="left" vertical="center" wrapText="1"/>
    </xf>
    <xf numFmtId="168" fontId="25" fillId="0" borderId="12" xfId="0" applyNumberFormat="1" applyFont="1" applyBorder="1" applyAlignment="1">
      <alignment horizontal="left" vertical="center" wrapText="1"/>
    </xf>
    <xf numFmtId="168" fontId="26" fillId="9" borderId="1" xfId="0" applyNumberFormat="1" applyFont="1" applyFill="1" applyBorder="1" applyAlignment="1">
      <alignment horizontal="left" vertical="center" wrapText="1"/>
    </xf>
    <xf numFmtId="168" fontId="26" fillId="0" borderId="40" xfId="0" applyNumberFormat="1" applyFont="1" applyBorder="1" applyAlignment="1">
      <alignment horizontal="left" vertical="center" wrapText="1"/>
    </xf>
    <xf numFmtId="168" fontId="26" fillId="0" borderId="41" xfId="0" applyNumberFormat="1" applyFont="1" applyBorder="1" applyAlignment="1">
      <alignment horizontal="left" vertical="center" wrapText="1"/>
    </xf>
    <xf numFmtId="168" fontId="26" fillId="9" borderId="30" xfId="0" applyNumberFormat="1" applyFont="1" applyFill="1" applyBorder="1" applyAlignment="1">
      <alignment horizontal="left" vertical="center" wrapText="1"/>
    </xf>
    <xf numFmtId="168" fontId="26" fillId="0" borderId="16" xfId="0" applyNumberFormat="1" applyFont="1" applyBorder="1" applyAlignment="1">
      <alignment horizontal="left" vertical="center" wrapText="1"/>
    </xf>
    <xf numFmtId="168" fontId="26" fillId="0" borderId="42" xfId="0" applyNumberFormat="1" applyFont="1" applyBorder="1" applyAlignment="1">
      <alignment horizontal="left" vertical="center" wrapText="1"/>
    </xf>
    <xf numFmtId="0" fontId="41" fillId="0" borderId="10" xfId="0" applyFont="1" applyBorder="1" applyAlignment="1">
      <alignment horizontal="center" vertical="center" wrapText="1"/>
    </xf>
    <xf numFmtId="0" fontId="11" fillId="0" borderId="43" xfId="0" applyFont="1" applyFill="1" applyBorder="1" applyAlignment="1">
      <alignment horizontal="center" vertical="center"/>
    </xf>
    <xf numFmtId="0" fontId="11" fillId="0" borderId="44" xfId="0" applyFont="1" applyFill="1" applyBorder="1" applyAlignment="1">
      <alignment horizontal="center" vertical="center"/>
    </xf>
    <xf numFmtId="0" fontId="11" fillId="0" borderId="43" xfId="0" applyFont="1" applyBorder="1" applyAlignment="1">
      <alignment horizontal="center" vertical="center" wrapText="1"/>
    </xf>
    <xf numFmtId="0" fontId="11" fillId="0" borderId="0" xfId="0" applyFont="1" applyBorder="1" applyAlignment="1">
      <alignment horizontal="center" vertical="center" wrapText="1"/>
    </xf>
    <xf numFmtId="2" fontId="11" fillId="0" borderId="0" xfId="0" applyNumberFormat="1" applyFont="1" applyBorder="1" applyAlignment="1">
      <alignment horizontal="center" vertical="center"/>
    </xf>
    <xf numFmtId="168" fontId="11" fillId="0" borderId="0" xfId="0" applyNumberFormat="1" applyFont="1" applyBorder="1" applyAlignment="1">
      <alignment horizontal="center" vertical="center" wrapText="1"/>
    </xf>
    <xf numFmtId="168" fontId="11" fillId="0" borderId="0" xfId="0" applyNumberFormat="1" applyFont="1" applyFill="1" applyBorder="1" applyAlignment="1">
      <alignment horizontal="center" vertical="center"/>
    </xf>
    <xf numFmtId="168" fontId="11" fillId="0" borderId="12" xfId="0" applyNumberFormat="1" applyFont="1" applyFill="1" applyBorder="1" applyAlignment="1">
      <alignment horizontal="center" vertical="center"/>
    </xf>
    <xf numFmtId="0" fontId="30" fillId="0" borderId="0" xfId="0" applyFont="1" applyAlignment="1">
      <alignment horizontal="left"/>
    </xf>
    <xf numFmtId="0" fontId="30" fillId="0" borderId="0" xfId="0" applyNumberFormat="1" applyFont="1" applyAlignment="1">
      <alignment horizontal="left"/>
    </xf>
    <xf numFmtId="0" fontId="11" fillId="0" borderId="45" xfId="0" applyFont="1" applyBorder="1" applyAlignment="1">
      <alignment horizontal="center" vertical="center"/>
    </xf>
    <xf numFmtId="0" fontId="11" fillId="0" borderId="1" xfId="0" applyFont="1" applyBorder="1" applyAlignment="1">
      <alignment horizontal="center" vertical="center"/>
    </xf>
    <xf numFmtId="49" fontId="11" fillId="0" borderId="19" xfId="0" applyNumberFormat="1" applyFont="1" applyBorder="1" applyAlignment="1">
      <alignment horizontal="center" vertical="center" shrinkToFit="1"/>
    </xf>
    <xf numFmtId="0" fontId="11" fillId="0" borderId="6" xfId="0" applyFont="1" applyFill="1" applyBorder="1" applyAlignment="1">
      <alignment horizontal="center" vertical="center"/>
    </xf>
    <xf numFmtId="0" fontId="11" fillId="0" borderId="6" xfId="0" applyFont="1" applyBorder="1" applyAlignment="1">
      <alignment horizontal="center" vertical="center" wrapText="1"/>
    </xf>
    <xf numFmtId="2" fontId="11" fillId="0" borderId="6" xfId="0" applyNumberFormat="1" applyFont="1" applyBorder="1" applyAlignment="1">
      <alignment horizontal="center" vertical="center"/>
    </xf>
    <xf numFmtId="168" fontId="11" fillId="0" borderId="6" xfId="0" applyNumberFormat="1" applyFont="1" applyBorder="1" applyAlignment="1">
      <alignment horizontal="center" vertical="center" wrapText="1"/>
    </xf>
    <xf numFmtId="168" fontId="11" fillId="0" borderId="6" xfId="0" applyNumberFormat="1" applyFont="1" applyFill="1" applyBorder="1" applyAlignment="1">
      <alignment horizontal="center" vertical="center"/>
    </xf>
    <xf numFmtId="0" fontId="11" fillId="0" borderId="0" xfId="0" applyFont="1" applyBorder="1" applyAlignment="1"/>
    <xf numFmtId="0" fontId="9" fillId="0" borderId="0" xfId="7"/>
    <xf numFmtId="0" fontId="19" fillId="0" borderId="0" xfId="7" applyFont="1"/>
    <xf numFmtId="0" fontId="19" fillId="0" borderId="0" xfId="7" applyFont="1" applyAlignment="1">
      <alignment vertical="top"/>
    </xf>
    <xf numFmtId="10" fontId="16" fillId="0" borderId="1" xfId="7" applyNumberFormat="1" applyFont="1" applyBorder="1" applyAlignment="1">
      <alignment horizontal="center"/>
    </xf>
    <xf numFmtId="0" fontId="12" fillId="0" borderId="1" xfId="7" applyFont="1" applyBorder="1" applyAlignment="1">
      <alignment horizontal="center" vertical="center" wrapText="1"/>
    </xf>
    <xf numFmtId="0" fontId="12" fillId="0" borderId="1" xfId="7" applyFont="1" applyBorder="1" applyAlignment="1">
      <alignment horizontal="center"/>
    </xf>
    <xf numFmtId="167" fontId="9" fillId="0" borderId="0" xfId="7" applyNumberFormat="1"/>
    <xf numFmtId="0" fontId="9" fillId="0" borderId="0" xfId="7" applyAlignment="1">
      <alignment horizontal="left"/>
    </xf>
    <xf numFmtId="0" fontId="24" fillId="0" borderId="0" xfId="7" applyFont="1" applyAlignment="1">
      <alignment horizontal="center" vertical="top"/>
    </xf>
    <xf numFmtId="2" fontId="21" fillId="0" borderId="0" xfId="7" applyNumberFormat="1" applyFont="1" applyAlignment="1">
      <alignment horizontal="center" vertical="center"/>
    </xf>
    <xf numFmtId="4" fontId="15" fillId="0" borderId="0" xfId="7" applyNumberFormat="1" applyFont="1" applyAlignment="1">
      <alignment horizontal="center" vertical="center"/>
    </xf>
    <xf numFmtId="10" fontId="20" fillId="0" borderId="0" xfId="7" applyNumberFormat="1" applyFont="1" applyAlignment="1">
      <alignment horizontal="center" vertical="center"/>
    </xf>
    <xf numFmtId="0" fontId="20" fillId="0" borderId="0" xfId="7" applyFont="1" applyAlignment="1">
      <alignment horizontal="center" vertical="center" wrapText="1"/>
    </xf>
    <xf numFmtId="4" fontId="15" fillId="0" borderId="1" xfId="7" applyNumberFormat="1" applyFont="1" applyBorder="1" applyAlignment="1">
      <alignment horizontal="center" vertical="center"/>
    </xf>
    <xf numFmtId="0" fontId="19" fillId="0" borderId="1" xfId="7" applyFont="1" applyBorder="1" applyAlignment="1">
      <alignment horizontal="center" vertical="center" wrapText="1"/>
    </xf>
    <xf numFmtId="10" fontId="19" fillId="0" borderId="1" xfId="7" applyNumberFormat="1" applyFont="1" applyBorder="1" applyAlignment="1">
      <alignment horizontal="center" vertical="center" wrapText="1"/>
    </xf>
    <xf numFmtId="0" fontId="19" fillId="0" borderId="1" xfId="7" applyFont="1" applyBorder="1" applyAlignment="1">
      <alignment horizontal="center" vertical="center"/>
    </xf>
    <xf numFmtId="10" fontId="19" fillId="2" borderId="1" xfId="7" applyNumberFormat="1" applyFont="1" applyFill="1" applyBorder="1" applyAlignment="1" applyProtection="1">
      <alignment horizontal="center" vertical="center"/>
      <protection locked="0"/>
    </xf>
    <xf numFmtId="0" fontId="12" fillId="0" borderId="1" xfId="7" applyFont="1" applyBorder="1" applyAlignment="1">
      <alignment horizontal="center" vertical="center"/>
    </xf>
    <xf numFmtId="0" fontId="12" fillId="0" borderId="0" xfId="7" applyFont="1"/>
    <xf numFmtId="0" fontId="18" fillId="0" borderId="0" xfId="7" applyFont="1"/>
    <xf numFmtId="0" fontId="5" fillId="0" borderId="0" xfId="7" applyFont="1" applyAlignment="1">
      <alignment horizontal="center"/>
    </xf>
    <xf numFmtId="0" fontId="9" fillId="0" borderId="0" xfId="7" applyAlignment="1">
      <alignment horizontal="center"/>
    </xf>
    <xf numFmtId="0" fontId="12" fillId="0" borderId="0" xfId="7" applyFont="1" applyAlignment="1">
      <alignment horizontal="center"/>
    </xf>
    <xf numFmtId="0" fontId="19" fillId="0" borderId="46" xfId="0" applyFont="1" applyBorder="1" applyAlignment="1">
      <alignment horizontal="center"/>
    </xf>
    <xf numFmtId="0" fontId="19" fillId="0" borderId="5" xfId="0" applyFont="1" applyBorder="1" applyAlignment="1">
      <alignment horizontal="center"/>
    </xf>
    <xf numFmtId="0" fontId="0" fillId="0" borderId="5" xfId="0" applyBorder="1" applyAlignment="1"/>
    <xf numFmtId="0" fontId="15" fillId="0" borderId="0" xfId="0" applyFont="1" applyBorder="1" applyAlignment="1"/>
    <xf numFmtId="10" fontId="9" fillId="9" borderId="4" xfId="0" applyNumberFormat="1" applyFont="1" applyFill="1" applyBorder="1" applyAlignment="1">
      <alignment horizontal="center" vertical="center"/>
    </xf>
    <xf numFmtId="168" fontId="10" fillId="4" borderId="47" xfId="0" applyNumberFormat="1" applyFont="1" applyFill="1" applyBorder="1" applyAlignment="1">
      <alignment vertical="center" wrapText="1"/>
    </xf>
    <xf numFmtId="49" fontId="10" fillId="6" borderId="23" xfId="0" applyNumberFormat="1" applyFont="1" applyFill="1" applyBorder="1" applyAlignment="1">
      <alignment horizontal="center" vertical="center" shrinkToFit="1"/>
    </xf>
    <xf numFmtId="0" fontId="9" fillId="6" borderId="2" xfId="0" applyFont="1" applyFill="1" applyBorder="1" applyAlignment="1">
      <alignment horizontal="center" vertical="center"/>
    </xf>
    <xf numFmtId="0" fontId="9" fillId="6" borderId="8" xfId="0" applyFont="1" applyFill="1" applyBorder="1" applyAlignment="1">
      <alignment horizontal="center" vertical="center"/>
    </xf>
    <xf numFmtId="0" fontId="10" fillId="6" borderId="2" xfId="0" applyFont="1" applyFill="1" applyBorder="1" applyAlignment="1">
      <alignment vertical="center" wrapText="1"/>
    </xf>
    <xf numFmtId="168" fontId="10" fillId="6" borderId="47" xfId="0" applyNumberFormat="1" applyFont="1" applyFill="1" applyBorder="1" applyAlignment="1">
      <alignment vertical="center" wrapText="1" shrinkToFit="1"/>
    </xf>
    <xf numFmtId="168" fontId="11" fillId="0" borderId="14" xfId="0" applyNumberFormat="1" applyFont="1" applyFill="1" applyBorder="1" applyAlignment="1">
      <alignment horizontal="center" vertical="center"/>
    </xf>
    <xf numFmtId="0" fontId="9" fillId="0" borderId="5" xfId="0" applyFont="1" applyBorder="1" applyAlignment="1"/>
    <xf numFmtId="0" fontId="32" fillId="0" borderId="0" xfId="0" applyFont="1" applyAlignment="1">
      <alignment horizontal="right"/>
    </xf>
    <xf numFmtId="49" fontId="9" fillId="0" borderId="0" xfId="0" applyNumberFormat="1" applyFont="1" applyBorder="1"/>
    <xf numFmtId="49" fontId="11" fillId="0" borderId="10" xfId="0" applyNumberFormat="1" applyFont="1" applyBorder="1" applyAlignment="1">
      <alignment horizontal="center" vertical="center" shrinkToFit="1"/>
    </xf>
    <xf numFmtId="0" fontId="11" fillId="0" borderId="5" xfId="0" applyFont="1" applyFill="1" applyBorder="1" applyAlignment="1">
      <alignment horizontal="center" vertical="center"/>
    </xf>
    <xf numFmtId="0" fontId="11" fillId="0" borderId="5" xfId="0" applyFont="1" applyBorder="1" applyAlignment="1">
      <alignment horizontal="center" vertical="center" wrapText="1"/>
    </xf>
    <xf numFmtId="2" fontId="11" fillId="0" borderId="5" xfId="0" applyNumberFormat="1" applyFont="1" applyBorder="1" applyAlignment="1">
      <alignment horizontal="center" vertical="center"/>
    </xf>
    <xf numFmtId="168" fontId="11" fillId="0" borderId="5" xfId="0" applyNumberFormat="1" applyFont="1" applyBorder="1" applyAlignment="1">
      <alignment horizontal="center" vertical="center" wrapText="1"/>
    </xf>
    <xf numFmtId="168" fontId="11" fillId="0" borderId="5" xfId="0" applyNumberFormat="1" applyFont="1" applyFill="1" applyBorder="1" applyAlignment="1">
      <alignment horizontal="center" vertical="center"/>
    </xf>
    <xf numFmtId="168" fontId="11" fillId="0" borderId="48" xfId="0" applyNumberFormat="1" applyFont="1" applyFill="1" applyBorder="1" applyAlignment="1">
      <alignment horizontal="center" vertical="center"/>
    </xf>
    <xf numFmtId="0" fontId="11" fillId="0" borderId="44" xfId="0" applyFont="1" applyBorder="1" applyAlignment="1">
      <alignment horizontal="center" vertical="center"/>
    </xf>
    <xf numFmtId="0" fontId="11" fillId="0" borderId="0" xfId="0" applyFont="1" applyFill="1" applyBorder="1" applyAlignment="1">
      <alignment horizontal="center" vertical="center"/>
    </xf>
    <xf numFmtId="0" fontId="11" fillId="0" borderId="0" xfId="0" applyFont="1" applyBorder="1" applyAlignment="1">
      <alignment horizontal="center" vertical="center"/>
    </xf>
    <xf numFmtId="0" fontId="11" fillId="0" borderId="28" xfId="0" applyFont="1" applyBorder="1" applyAlignment="1">
      <alignment horizontal="center" vertical="center"/>
    </xf>
    <xf numFmtId="0" fontId="11" fillId="0" borderId="5" xfId="0" applyFont="1" applyBorder="1" applyAlignment="1">
      <alignment horizontal="center" vertical="center"/>
    </xf>
    <xf numFmtId="0" fontId="9" fillId="0" borderId="0" xfId="0" applyFont="1" applyBorder="1" applyAlignment="1"/>
    <xf numFmtId="0" fontId="33" fillId="4" borderId="2" xfId="0" applyFont="1" applyFill="1" applyBorder="1" applyAlignment="1">
      <alignment horizontal="center" vertical="center"/>
    </xf>
    <xf numFmtId="0" fontId="33" fillId="6" borderId="2" xfId="0" applyFont="1" applyFill="1" applyBorder="1" applyAlignment="1">
      <alignment horizontal="center" vertical="center"/>
    </xf>
    <xf numFmtId="168" fontId="11" fillId="0" borderId="43" xfId="0" applyNumberFormat="1" applyFont="1" applyFill="1" applyBorder="1" applyAlignment="1">
      <alignment horizontal="center" vertical="center"/>
    </xf>
    <xf numFmtId="168" fontId="11" fillId="0" borderId="49" xfId="0" applyNumberFormat="1" applyFont="1" applyFill="1" applyBorder="1" applyAlignment="1">
      <alignment horizontal="center" vertical="center"/>
    </xf>
    <xf numFmtId="168" fontId="10" fillId="4" borderId="13" xfId="0" applyNumberFormat="1" applyFont="1" applyFill="1" applyBorder="1" applyAlignment="1">
      <alignment vertical="center" wrapText="1"/>
    </xf>
    <xf numFmtId="168" fontId="10" fillId="6" borderId="14" xfId="0" applyNumberFormat="1" applyFont="1" applyFill="1" applyBorder="1" applyAlignment="1">
      <alignment vertical="center" wrapText="1" shrinkToFit="1"/>
    </xf>
    <xf numFmtId="0" fontId="0" fillId="0" borderId="0" xfId="0" applyBorder="1" applyAlignment="1"/>
    <xf numFmtId="0" fontId="35" fillId="0" borderId="50" xfId="0" applyFont="1" applyBorder="1" applyAlignment="1">
      <alignment horizontal="center" vertical="center"/>
    </xf>
    <xf numFmtId="2" fontId="11" fillId="0" borderId="28" xfId="0" applyNumberFormat="1" applyFont="1" applyFill="1" applyBorder="1" applyAlignment="1">
      <alignment horizontal="center" vertical="center"/>
    </xf>
    <xf numFmtId="0" fontId="9" fillId="0" borderId="0" xfId="0" applyFont="1" applyAlignment="1">
      <alignment horizontal="center"/>
    </xf>
    <xf numFmtId="49" fontId="10" fillId="0" borderId="0" xfId="0" applyNumberFormat="1" applyFont="1" applyBorder="1" applyAlignment="1">
      <alignment horizontal="left"/>
    </xf>
    <xf numFmtId="0" fontId="5" fillId="0" borderId="10" xfId="0" applyFont="1" applyBorder="1" applyAlignment="1">
      <alignment horizontal="left" vertical="center"/>
    </xf>
    <xf numFmtId="0" fontId="5" fillId="0" borderId="0" xfId="0" applyFont="1" applyBorder="1" applyAlignment="1">
      <alignment horizontal="left" vertical="center"/>
    </xf>
    <xf numFmtId="0" fontId="12" fillId="5" borderId="3" xfId="0" applyFont="1" applyFill="1" applyBorder="1" applyAlignment="1">
      <alignment horizontal="center" vertical="center" wrapText="1"/>
    </xf>
    <xf numFmtId="0" fontId="15" fillId="0" borderId="1" xfId="7" applyFont="1" applyBorder="1" applyAlignment="1">
      <alignment horizontal="center" vertical="center"/>
    </xf>
    <xf numFmtId="10" fontId="19" fillId="0" borderId="1" xfId="7" applyNumberFormat="1" applyFont="1" applyBorder="1" applyAlignment="1">
      <alignment horizontal="center" vertical="center"/>
    </xf>
    <xf numFmtId="0" fontId="9" fillId="0" borderId="0" xfId="7" applyAlignment="1">
      <alignment horizontal="center" vertical="top"/>
    </xf>
    <xf numFmtId="0" fontId="19" fillId="0" borderId="15" xfId="0" applyFont="1" applyBorder="1" applyAlignment="1">
      <alignment horizontal="center"/>
    </xf>
    <xf numFmtId="0" fontId="19" fillId="0" borderId="16" xfId="0" applyFont="1" applyBorder="1" applyAlignment="1">
      <alignment horizontal="center"/>
    </xf>
    <xf numFmtId="166" fontId="9" fillId="0" borderId="0" xfId="0" applyNumberFormat="1" applyFont="1" applyFill="1" applyBorder="1"/>
    <xf numFmtId="49" fontId="11" fillId="0" borderId="24" xfId="0" applyNumberFormat="1" applyFont="1" applyFill="1" applyBorder="1" applyAlignment="1">
      <alignment horizontal="center" vertical="center" shrinkToFit="1"/>
    </xf>
    <xf numFmtId="0" fontId="30" fillId="0" borderId="0" xfId="0" applyFont="1" applyAlignment="1">
      <alignment horizontal="right"/>
    </xf>
    <xf numFmtId="0" fontId="11" fillId="3" borderId="1" xfId="0" applyFont="1" applyFill="1" applyBorder="1" applyAlignment="1">
      <alignment horizontal="center" vertical="center" wrapText="1"/>
    </xf>
    <xf numFmtId="0" fontId="11" fillId="3" borderId="28" xfId="0" applyFont="1" applyFill="1" applyBorder="1" applyAlignment="1">
      <alignment horizontal="center" vertical="center" wrapText="1"/>
    </xf>
    <xf numFmtId="0" fontId="9" fillId="0" borderId="0" xfId="0" applyFont="1" applyAlignment="1">
      <alignment horizontal="center"/>
    </xf>
    <xf numFmtId="49" fontId="10" fillId="0" borderId="10" xfId="0" applyNumberFormat="1" applyFont="1" applyBorder="1" applyAlignment="1">
      <alignment horizontal="left"/>
    </xf>
    <xf numFmtId="49" fontId="10" fillId="0" borderId="0" xfId="0" applyNumberFormat="1" applyFont="1" applyBorder="1" applyAlignment="1">
      <alignment horizontal="left"/>
    </xf>
    <xf numFmtId="49" fontId="2" fillId="0" borderId="51" xfId="0" applyNumberFormat="1" applyFont="1" applyBorder="1" applyAlignment="1">
      <alignment horizontal="center" vertical="center"/>
    </xf>
    <xf numFmtId="49" fontId="2" fillId="0" borderId="52" xfId="0" applyNumberFormat="1" applyFont="1" applyBorder="1" applyAlignment="1">
      <alignment horizontal="center" vertical="center"/>
    </xf>
    <xf numFmtId="49" fontId="7" fillId="0" borderId="10" xfId="0" applyNumberFormat="1" applyFont="1" applyBorder="1" applyAlignment="1">
      <alignment horizontal="left" vertical="center"/>
    </xf>
    <xf numFmtId="49" fontId="7" fillId="0" borderId="0" xfId="0" applyNumberFormat="1" applyFont="1" applyBorder="1" applyAlignment="1">
      <alignment horizontal="left" vertical="center"/>
    </xf>
    <xf numFmtId="49" fontId="4" fillId="0" borderId="0" xfId="0" applyNumberFormat="1" applyFont="1" applyBorder="1" applyAlignment="1">
      <alignment horizontal="left" vertical="center"/>
    </xf>
    <xf numFmtId="49" fontId="28" fillId="0" borderId="10" xfId="0" applyNumberFormat="1" applyFont="1" applyBorder="1" applyAlignment="1">
      <alignment horizontal="center" vertical="center"/>
    </xf>
    <xf numFmtId="49" fontId="13" fillId="0" borderId="0" xfId="0" applyNumberFormat="1" applyFont="1" applyBorder="1" applyAlignment="1">
      <alignment horizontal="center" vertical="center"/>
    </xf>
    <xf numFmtId="49" fontId="13" fillId="0" borderId="12" xfId="0" applyNumberFormat="1" applyFont="1" applyBorder="1" applyAlignment="1">
      <alignment horizontal="center" vertical="center"/>
    </xf>
    <xf numFmtId="49" fontId="4" fillId="0" borderId="10" xfId="0" applyNumberFormat="1" applyFont="1" applyBorder="1" applyAlignment="1">
      <alignment horizontal="center" vertical="center"/>
    </xf>
    <xf numFmtId="49" fontId="4" fillId="0" borderId="0" xfId="0" applyNumberFormat="1" applyFont="1" applyBorder="1" applyAlignment="1">
      <alignment horizontal="center" vertical="center"/>
    </xf>
    <xf numFmtId="49" fontId="4" fillId="0" borderId="12" xfId="0" applyNumberFormat="1" applyFont="1" applyBorder="1" applyAlignment="1">
      <alignment horizontal="center" vertical="center"/>
    </xf>
    <xf numFmtId="49" fontId="10" fillId="0" borderId="10" xfId="0" applyNumberFormat="1" applyFont="1" applyBorder="1" applyAlignment="1">
      <alignment horizontal="left" vertical="center"/>
    </xf>
    <xf numFmtId="49" fontId="10" fillId="0" borderId="0" xfId="0" applyNumberFormat="1" applyFont="1" applyBorder="1" applyAlignment="1">
      <alignment horizontal="left" vertical="center"/>
    </xf>
    <xf numFmtId="0" fontId="11" fillId="0" borderId="6" xfId="0" applyFont="1" applyBorder="1" applyAlignment="1">
      <alignment horizontal="center"/>
    </xf>
    <xf numFmtId="0" fontId="11" fillId="0" borderId="0" xfId="0" applyFont="1" applyBorder="1" applyAlignment="1">
      <alignment horizontal="center"/>
    </xf>
    <xf numFmtId="0" fontId="5" fillId="0" borderId="10" xfId="0" applyFont="1" applyBorder="1" applyAlignment="1">
      <alignment horizontal="left" vertical="center"/>
    </xf>
    <xf numFmtId="0" fontId="5" fillId="0" borderId="0" xfId="0" applyFont="1" applyBorder="1" applyAlignment="1">
      <alignment horizontal="left" vertical="center"/>
    </xf>
    <xf numFmtId="49" fontId="10" fillId="0" borderId="0" xfId="0" applyNumberFormat="1" applyFont="1" applyBorder="1" applyAlignment="1">
      <alignment horizontal="center"/>
    </xf>
    <xf numFmtId="1" fontId="39" fillId="8" borderId="67" xfId="7" applyNumberFormat="1" applyFont="1" applyFill="1" applyBorder="1" applyAlignment="1">
      <alignment horizontal="left" vertical="center" wrapText="1"/>
    </xf>
    <xf numFmtId="1" fontId="39" fillId="8" borderId="68" xfId="7" applyNumberFormat="1" applyFont="1" applyFill="1" applyBorder="1" applyAlignment="1">
      <alignment horizontal="left" vertical="center" wrapText="1"/>
    </xf>
    <xf numFmtId="1" fontId="39" fillId="8" borderId="69" xfId="7" applyNumberFormat="1" applyFont="1" applyFill="1" applyBorder="1" applyAlignment="1">
      <alignment horizontal="left" vertical="center" wrapText="1"/>
    </xf>
    <xf numFmtId="0" fontId="40" fillId="9" borderId="39" xfId="0" applyFont="1" applyFill="1" applyBorder="1" applyAlignment="1">
      <alignment horizontal="right" vertical="center" wrapText="1"/>
    </xf>
    <xf numFmtId="0" fontId="40" fillId="9" borderId="16" xfId="0" applyFont="1" applyFill="1" applyBorder="1" applyAlignment="1">
      <alignment horizontal="right" vertical="center" wrapText="1"/>
    </xf>
    <xf numFmtId="0" fontId="40" fillId="9" borderId="29" xfId="0" applyFont="1" applyFill="1" applyBorder="1" applyAlignment="1">
      <alignment horizontal="right" vertical="center" wrapText="1"/>
    </xf>
    <xf numFmtId="0" fontId="40" fillId="9" borderId="30" xfId="0" applyFont="1" applyFill="1" applyBorder="1" applyAlignment="1">
      <alignment horizontal="right" vertical="center" wrapText="1"/>
    </xf>
    <xf numFmtId="0" fontId="12" fillId="0" borderId="7" xfId="0" applyFont="1" applyBorder="1" applyAlignment="1">
      <alignment horizontal="center" vertical="center"/>
    </xf>
    <xf numFmtId="49" fontId="12" fillId="5" borderId="1" xfId="0" applyNumberFormat="1" applyFont="1" applyFill="1" applyBorder="1" applyAlignment="1">
      <alignment horizontal="center" vertical="center"/>
    </xf>
    <xf numFmtId="0" fontId="10" fillId="0" borderId="10" xfId="0" applyFont="1" applyBorder="1" applyAlignment="1">
      <alignment horizontal="center" vertical="center"/>
    </xf>
    <xf numFmtId="0" fontId="10" fillId="0" borderId="0" xfId="0" applyFont="1" applyBorder="1" applyAlignment="1">
      <alignment horizontal="center" vertical="center"/>
    </xf>
    <xf numFmtId="49" fontId="10" fillId="0" borderId="10" xfId="0" applyNumberFormat="1" applyFont="1" applyBorder="1" applyAlignment="1">
      <alignment horizontal="center" vertical="center"/>
    </xf>
    <xf numFmtId="49" fontId="10" fillId="0" borderId="0" xfId="0" applyNumberFormat="1" applyFont="1" applyBorder="1" applyAlignment="1">
      <alignment horizontal="center" vertical="center"/>
    </xf>
    <xf numFmtId="0" fontId="10" fillId="4" borderId="18" xfId="0" applyFont="1" applyFill="1" applyBorder="1" applyAlignment="1">
      <alignment horizontal="center" vertical="center"/>
    </xf>
    <xf numFmtId="0" fontId="10" fillId="4" borderId="9" xfId="0" applyFont="1" applyFill="1" applyBorder="1" applyAlignment="1">
      <alignment horizontal="center" vertical="center"/>
    </xf>
    <xf numFmtId="0" fontId="12" fillId="5" borderId="53" xfId="0" applyFont="1" applyFill="1" applyBorder="1" applyAlignment="1">
      <alignment horizontal="center" vertical="center"/>
    </xf>
    <xf numFmtId="0" fontId="12" fillId="5" borderId="1" xfId="0" applyFont="1" applyFill="1" applyBorder="1" applyAlignment="1">
      <alignment horizontal="center" vertical="center"/>
    </xf>
    <xf numFmtId="0" fontId="12" fillId="5" borderId="3" xfId="0" applyFont="1" applyFill="1" applyBorder="1" applyAlignment="1">
      <alignment horizontal="center" vertical="center"/>
    </xf>
    <xf numFmtId="0" fontId="12" fillId="5" borderId="57" xfId="0" applyFont="1" applyFill="1" applyBorder="1" applyAlignment="1">
      <alignment horizontal="left" vertical="center"/>
    </xf>
    <xf numFmtId="0" fontId="12" fillId="5" borderId="58" xfId="0" applyFont="1" applyFill="1" applyBorder="1" applyAlignment="1">
      <alignment horizontal="left" vertical="center"/>
    </xf>
    <xf numFmtId="0" fontId="12" fillId="5" borderId="59" xfId="0" applyFont="1" applyFill="1" applyBorder="1" applyAlignment="1">
      <alignment horizontal="left" vertical="center"/>
    </xf>
    <xf numFmtId="0" fontId="10" fillId="0" borderId="51" xfId="0" applyFont="1" applyBorder="1" applyAlignment="1">
      <alignment horizontal="center" vertical="center"/>
    </xf>
    <xf numFmtId="0" fontId="10" fillId="0" borderId="52" xfId="0" applyFont="1" applyBorder="1" applyAlignment="1">
      <alignment horizontal="center" vertical="center"/>
    </xf>
    <xf numFmtId="0" fontId="12" fillId="5" borderId="56" xfId="0" applyFont="1" applyFill="1" applyBorder="1" applyAlignment="1">
      <alignment horizontal="center" vertical="center"/>
    </xf>
    <xf numFmtId="0" fontId="12" fillId="5" borderId="39" xfId="0" applyFont="1" applyFill="1" applyBorder="1" applyAlignment="1">
      <alignment horizontal="center" vertical="center"/>
    </xf>
    <xf numFmtId="0" fontId="12" fillId="5" borderId="37" xfId="0" applyFont="1" applyFill="1" applyBorder="1" applyAlignment="1">
      <alignment horizontal="center" vertical="center"/>
    </xf>
    <xf numFmtId="0" fontId="12" fillId="5" borderId="53"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54" xfId="0" applyFont="1" applyFill="1" applyBorder="1" applyAlignment="1">
      <alignment horizontal="center" vertical="center"/>
    </xf>
    <xf numFmtId="0" fontId="12" fillId="5" borderId="55" xfId="0" applyFont="1" applyFill="1" applyBorder="1" applyAlignment="1">
      <alignment horizontal="center" vertical="center"/>
    </xf>
    <xf numFmtId="0" fontId="9" fillId="0" borderId="10" xfId="0" applyFont="1" applyBorder="1" applyAlignment="1">
      <alignment horizontal="left" vertical="center"/>
    </xf>
    <xf numFmtId="0" fontId="9" fillId="0" borderId="0" xfId="0" applyFont="1" applyBorder="1" applyAlignment="1">
      <alignment horizontal="left" vertical="center"/>
    </xf>
    <xf numFmtId="0" fontId="9" fillId="0" borderId="44" xfId="7" applyBorder="1" applyAlignment="1">
      <alignment horizontal="center"/>
    </xf>
    <xf numFmtId="0" fontId="9" fillId="0" borderId="49" xfId="7" applyBorder="1" applyAlignment="1">
      <alignment horizontal="center"/>
    </xf>
    <xf numFmtId="0" fontId="12" fillId="0" borderId="61" xfId="7" applyFont="1" applyBorder="1" applyAlignment="1">
      <alignment horizontal="center"/>
    </xf>
    <xf numFmtId="0" fontId="12" fillId="0" borderId="62" xfId="7" applyFont="1" applyBorder="1" applyAlignment="1">
      <alignment horizontal="center"/>
    </xf>
    <xf numFmtId="0" fontId="12" fillId="0" borderId="1" xfId="10" applyFont="1" applyBorder="1" applyAlignment="1">
      <alignment horizontal="left" vertical="top"/>
    </xf>
    <xf numFmtId="3" fontId="9" fillId="0" borderId="1" xfId="7" applyNumberFormat="1" applyBorder="1" applyAlignment="1">
      <alignment horizontal="left" vertical="top" wrapText="1"/>
    </xf>
    <xf numFmtId="0" fontId="9" fillId="0" borderId="1" xfId="7" applyBorder="1" applyAlignment="1">
      <alignment horizontal="left" vertical="top" wrapText="1"/>
    </xf>
    <xf numFmtId="49" fontId="9" fillId="2" borderId="1" xfId="7" applyNumberFormat="1" applyFill="1" applyBorder="1" applyAlignment="1">
      <alignment horizontal="left" vertical="top" wrapText="1"/>
    </xf>
    <xf numFmtId="0" fontId="9" fillId="2" borderId="1" xfId="7" applyFill="1" applyBorder="1" applyAlignment="1">
      <alignment horizontal="left" vertical="top" wrapText="1"/>
    </xf>
    <xf numFmtId="165" fontId="17" fillId="2" borderId="1" xfId="2" applyFont="1" applyFill="1" applyBorder="1" applyAlignment="1" applyProtection="1">
      <alignment horizontal="left"/>
      <protection locked="0"/>
    </xf>
    <xf numFmtId="0" fontId="9" fillId="2" borderId="1" xfId="7" applyFill="1" applyBorder="1" applyAlignment="1" applyProtection="1">
      <alignment horizontal="center" vertical="top" wrapText="1"/>
      <protection locked="0"/>
    </xf>
    <xf numFmtId="0" fontId="9" fillId="0" borderId="1" xfId="7" applyBorder="1" applyAlignment="1">
      <alignment horizontal="left" vertical="center"/>
    </xf>
    <xf numFmtId="0" fontId="17" fillId="0" borderId="1" xfId="7" applyFont="1" applyBorder="1" applyAlignment="1">
      <alignment horizontal="left" wrapText="1"/>
    </xf>
    <xf numFmtId="10" fontId="17" fillId="2" borderId="1" xfId="7" applyNumberFormat="1" applyFont="1" applyFill="1" applyBorder="1" applyAlignment="1" applyProtection="1">
      <alignment horizontal="center"/>
      <protection locked="0"/>
    </xf>
    <xf numFmtId="0" fontId="17" fillId="0" borderId="1" xfId="7" applyFont="1" applyBorder="1" applyAlignment="1">
      <alignment horizontal="left"/>
    </xf>
    <xf numFmtId="0" fontId="15" fillId="0" borderId="1" xfId="7" applyFont="1" applyBorder="1" applyAlignment="1">
      <alignment horizontal="center" vertical="center"/>
    </xf>
    <xf numFmtId="4" fontId="15" fillId="0" borderId="1" xfId="7" applyNumberFormat="1" applyFont="1" applyBorder="1" applyAlignment="1">
      <alignment horizontal="center" vertical="center" wrapText="1"/>
    </xf>
    <xf numFmtId="0" fontId="15" fillId="0" borderId="1" xfId="7" applyFont="1" applyBorder="1" applyAlignment="1">
      <alignment horizontal="center"/>
    </xf>
    <xf numFmtId="0" fontId="9" fillId="0" borderId="1" xfId="7" applyBorder="1" applyAlignment="1">
      <alignment horizontal="left" vertical="center" wrapText="1"/>
    </xf>
    <xf numFmtId="0" fontId="9" fillId="0" borderId="15" xfId="7" applyBorder="1" applyAlignment="1">
      <alignment horizontal="left" vertical="center" wrapText="1"/>
    </xf>
    <xf numFmtId="0" fontId="9" fillId="0" borderId="16" xfId="7" applyBorder="1" applyAlignment="1">
      <alignment horizontal="left" vertical="center" wrapText="1"/>
    </xf>
    <xf numFmtId="0" fontId="9" fillId="0" borderId="17" xfId="7" applyBorder="1" applyAlignment="1">
      <alignment horizontal="left" vertical="center" wrapText="1"/>
    </xf>
    <xf numFmtId="0" fontId="20" fillId="0" borderId="0" xfId="7" applyFont="1" applyAlignment="1">
      <alignment horizontal="left" vertical="center" wrapText="1"/>
    </xf>
    <xf numFmtId="2" fontId="21" fillId="0" borderId="5" xfId="7" applyNumberFormat="1" applyFont="1" applyBorder="1" applyAlignment="1">
      <alignment horizontal="center" vertical="center"/>
    </xf>
    <xf numFmtId="0" fontId="6" fillId="0" borderId="1" xfId="7" applyFont="1" applyBorder="1" applyAlignment="1">
      <alignment horizontal="center" vertical="center" wrapText="1"/>
    </xf>
    <xf numFmtId="0" fontId="9" fillId="0" borderId="0" xfId="7" applyAlignment="1">
      <alignment horizontal="left" vertical="center"/>
    </xf>
    <xf numFmtId="49" fontId="9" fillId="2" borderId="0" xfId="7" applyNumberFormat="1" applyFill="1" applyAlignment="1">
      <alignment horizontal="left"/>
    </xf>
    <xf numFmtId="0" fontId="9" fillId="2" borderId="0" xfId="7" applyFill="1" applyAlignment="1">
      <alignment horizontal="left"/>
    </xf>
    <xf numFmtId="0" fontId="9" fillId="0" borderId="46" xfId="7" applyBorder="1" applyAlignment="1">
      <alignment horizontal="center" vertical="center" wrapText="1"/>
    </xf>
    <xf numFmtId="0" fontId="9" fillId="0" borderId="5" xfId="7" applyBorder="1" applyAlignment="1">
      <alignment horizontal="center" vertical="center" wrapText="1"/>
    </xf>
    <xf numFmtId="0" fontId="9" fillId="0" borderId="60" xfId="7" applyBorder="1" applyAlignment="1">
      <alignment horizontal="center" vertical="center" wrapText="1"/>
    </xf>
    <xf numFmtId="0" fontId="9" fillId="0" borderId="61" xfId="7" applyBorder="1" applyAlignment="1">
      <alignment horizontal="center" vertical="center" wrapText="1"/>
    </xf>
    <xf numFmtId="0" fontId="9" fillId="0" borderId="50" xfId="7" applyBorder="1" applyAlignment="1">
      <alignment horizontal="center" vertical="center" wrapText="1"/>
    </xf>
    <xf numFmtId="0" fontId="9" fillId="0" borderId="62" xfId="7" applyBorder="1" applyAlignment="1">
      <alignment horizontal="center" vertical="center" wrapText="1"/>
    </xf>
    <xf numFmtId="0" fontId="9" fillId="0" borderId="1" xfId="7" applyBorder="1" applyAlignment="1">
      <alignment horizontal="center" vertical="center" wrapText="1"/>
    </xf>
    <xf numFmtId="10" fontId="19" fillId="0" borderId="1" xfId="7" applyNumberFormat="1" applyFont="1" applyBorder="1" applyAlignment="1">
      <alignment horizontal="center" vertical="center"/>
    </xf>
    <xf numFmtId="0" fontId="9" fillId="0" borderId="0" xfId="7" applyAlignment="1">
      <alignment horizontal="center" vertical="top"/>
    </xf>
    <xf numFmtId="0" fontId="22" fillId="0" borderId="0" xfId="0" applyFont="1" applyAlignment="1">
      <alignment horizontal="right" vertical="center"/>
    </xf>
    <xf numFmtId="0" fontId="23" fillId="0" borderId="0" xfId="0" applyFont="1" applyAlignment="1">
      <alignment horizontal="center"/>
    </xf>
    <xf numFmtId="0" fontId="22" fillId="0" borderId="0" xfId="0" quotePrefix="1"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vertical="top"/>
    </xf>
    <xf numFmtId="167" fontId="9" fillId="0" borderId="0" xfId="7" applyNumberFormat="1" applyAlignment="1" applyProtection="1">
      <alignment horizontal="left"/>
      <protection locked="0"/>
    </xf>
    <xf numFmtId="167" fontId="9" fillId="2" borderId="0" xfId="7" applyNumberFormat="1" applyFill="1" applyAlignment="1" applyProtection="1">
      <alignment horizontal="left"/>
      <protection locked="0"/>
    </xf>
    <xf numFmtId="0" fontId="15" fillId="0" borderId="0" xfId="7" applyFont="1" applyAlignment="1">
      <alignment horizontal="left" vertical="center"/>
    </xf>
    <xf numFmtId="0" fontId="9" fillId="0" borderId="5" xfId="7" applyBorder="1" applyAlignment="1">
      <alignment horizontal="center" vertical="center"/>
    </xf>
    <xf numFmtId="0" fontId="19" fillId="0" borderId="5" xfId="7" applyFont="1" applyBorder="1" applyAlignment="1">
      <alignment horizontal="center" vertical="center"/>
    </xf>
    <xf numFmtId="0" fontId="9" fillId="0" borderId="0" xfId="10" applyFont="1" applyAlignment="1">
      <alignment horizontal="center" vertical="top"/>
    </xf>
    <xf numFmtId="0" fontId="15" fillId="7" borderId="15" xfId="0" applyFont="1" applyFill="1" applyBorder="1" applyAlignment="1">
      <alignment horizontal="left" wrapText="1"/>
    </xf>
    <xf numFmtId="0" fontId="15" fillId="7" borderId="16" xfId="0" applyFont="1" applyFill="1" applyBorder="1" applyAlignment="1">
      <alignment horizontal="left" wrapText="1"/>
    </xf>
    <xf numFmtId="0" fontId="15" fillId="7" borderId="17" xfId="0" applyFont="1" applyFill="1" applyBorder="1" applyAlignment="1">
      <alignment horizontal="left" wrapText="1"/>
    </xf>
    <xf numFmtId="0" fontId="19" fillId="0" borderId="15" xfId="0" applyFont="1" applyBorder="1" applyAlignment="1">
      <alignment horizontal="center"/>
    </xf>
    <xf numFmtId="0" fontId="19" fillId="0" borderId="16" xfId="0" applyFont="1" applyBorder="1" applyAlignment="1">
      <alignment horizontal="center"/>
    </xf>
    <xf numFmtId="0" fontId="19" fillId="0" borderId="17" xfId="0" applyFont="1" applyBorder="1" applyAlignment="1">
      <alignment horizontal="center"/>
    </xf>
    <xf numFmtId="0" fontId="15" fillId="0" borderId="15" xfId="0" applyFont="1" applyBorder="1" applyAlignment="1">
      <alignment horizontal="center"/>
    </xf>
    <xf numFmtId="0" fontId="15" fillId="0" borderId="16" xfId="0" applyFont="1" applyBorder="1" applyAlignment="1">
      <alignment horizontal="center"/>
    </xf>
    <xf numFmtId="0" fontId="15" fillId="0" borderId="17" xfId="0" applyFont="1" applyBorder="1" applyAlignment="1">
      <alignment horizontal="center"/>
    </xf>
  </cellXfs>
  <cellStyles count="14">
    <cellStyle name="Moeda" xfId="1" builtinId="4"/>
    <cellStyle name="Moeda_Composicao BDI v2.1" xfId="2"/>
    <cellStyle name="Normal" xfId="0" builtinId="0"/>
    <cellStyle name="Normal 147" xfId="3"/>
    <cellStyle name="Normal 152" xfId="4"/>
    <cellStyle name="Normal 2" xfId="5"/>
    <cellStyle name="Normal 2 2 2 2" xfId="6"/>
    <cellStyle name="Normal 2 235" xfId="7"/>
    <cellStyle name="Normal 3" xfId="8"/>
    <cellStyle name="Normal 73" xfId="9"/>
    <cellStyle name="Normal_FICHA DE VERIFICAÇÃO PRELIMINAR - Plano R" xfId="10"/>
    <cellStyle name="Porcentagem" xfId="11" builtinId="5"/>
    <cellStyle name="Porcentagem 2" xfId="12"/>
    <cellStyle name="Separador de milhares 3" xfId="13"/>
  </cellStyles>
  <dxfs count="8">
    <dxf>
      <font>
        <color theme="0"/>
      </font>
      <fill>
        <patternFill patternType="none">
          <bgColor indexed="65"/>
        </patternFill>
      </fill>
      <border>
        <left/>
        <right/>
        <top/>
        <bottom/>
      </border>
    </dxf>
    <dxf>
      <font>
        <b/>
        <i val="0"/>
      </font>
      <fill>
        <patternFill>
          <bgColor theme="0" tint="-0.14996795556505021"/>
        </patternFill>
      </fill>
    </dxf>
    <dxf>
      <font>
        <b/>
        <i val="0"/>
      </font>
      <fill>
        <patternFill>
          <bgColor theme="0" tint="-0.14996795556505021"/>
        </patternFill>
      </fill>
    </dxf>
    <dxf>
      <font>
        <color indexed="9"/>
      </font>
      <fill>
        <patternFill patternType="none">
          <bgColor indexed="65"/>
        </patternFill>
      </fill>
      <border>
        <left/>
        <right/>
        <top/>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Planilha1">
    <tabColor rgb="FF002060"/>
  </sheetPr>
  <dimension ref="A1:E12366"/>
  <sheetViews>
    <sheetView topLeftCell="A2806" zoomScale="90" zoomScaleNormal="90" workbookViewId="0">
      <selection activeCell="B2827" sqref="B2827"/>
    </sheetView>
  </sheetViews>
  <sheetFormatPr defaultColWidth="9.109375" defaultRowHeight="13.2"/>
  <cols>
    <col min="1" max="1" width="8.5546875" style="23" bestFit="1" customWidth="1"/>
    <col min="2" max="2" width="150" style="23" customWidth="1"/>
    <col min="3" max="3" width="8.109375" style="46" customWidth="1"/>
    <col min="4" max="5" width="21.109375" style="46" customWidth="1"/>
    <col min="6" max="16384" width="9.109375" style="23"/>
  </cols>
  <sheetData>
    <row r="1" spans="1:5">
      <c r="A1" s="288" t="s">
        <v>0</v>
      </c>
      <c r="B1" s="288"/>
      <c r="C1" s="288"/>
      <c r="D1" s="288"/>
      <c r="E1" s="288"/>
    </row>
    <row r="2" spans="1:5">
      <c r="A2" s="23" t="s">
        <v>1</v>
      </c>
      <c r="B2" s="23" t="s">
        <v>2</v>
      </c>
      <c r="C2" s="273" t="s">
        <v>3</v>
      </c>
      <c r="D2" s="273" t="s">
        <v>4</v>
      </c>
      <c r="E2" s="273" t="s">
        <v>5</v>
      </c>
    </row>
    <row r="3" spans="1:5" ht="24.75" customHeight="1">
      <c r="A3" s="47"/>
      <c r="B3" s="47"/>
      <c r="C3" s="273"/>
      <c r="D3" s="273"/>
      <c r="E3" s="273"/>
    </row>
    <row r="4" spans="1:5" ht="13.8">
      <c r="A4" s="201">
        <v>97141</v>
      </c>
      <c r="B4" s="201" t="s">
        <v>6</v>
      </c>
      <c r="C4" s="201" t="s">
        <v>7</v>
      </c>
      <c r="D4" s="285" t="s">
        <v>5554</v>
      </c>
      <c r="E4" s="285" t="s">
        <v>8</v>
      </c>
    </row>
    <row r="5" spans="1:5" ht="13.8">
      <c r="A5" s="201">
        <v>97142</v>
      </c>
      <c r="B5" s="201" t="s">
        <v>9</v>
      </c>
      <c r="C5" s="201" t="s">
        <v>7</v>
      </c>
      <c r="D5" s="285" t="s">
        <v>5648</v>
      </c>
      <c r="E5" s="285" t="s">
        <v>11</v>
      </c>
    </row>
    <row r="6" spans="1:5" ht="13.8">
      <c r="A6" s="201">
        <v>97143</v>
      </c>
      <c r="B6" s="201" t="s">
        <v>12</v>
      </c>
      <c r="C6" s="201" t="s">
        <v>7</v>
      </c>
      <c r="D6" s="285" t="s">
        <v>6493</v>
      </c>
      <c r="E6" s="285" t="s">
        <v>3015</v>
      </c>
    </row>
    <row r="7" spans="1:5" ht="13.8">
      <c r="A7" s="201">
        <v>97144</v>
      </c>
      <c r="B7" s="201" t="s">
        <v>14</v>
      </c>
      <c r="C7" s="201" t="s">
        <v>7</v>
      </c>
      <c r="D7" s="285" t="s">
        <v>3664</v>
      </c>
      <c r="E7" s="285" t="s">
        <v>1797</v>
      </c>
    </row>
    <row r="8" spans="1:5" ht="13.8">
      <c r="A8" s="201">
        <v>97145</v>
      </c>
      <c r="B8" s="201" t="s">
        <v>17</v>
      </c>
      <c r="C8" s="201" t="s">
        <v>7</v>
      </c>
      <c r="D8" s="285" t="s">
        <v>7009</v>
      </c>
      <c r="E8" s="285" t="s">
        <v>16211</v>
      </c>
    </row>
    <row r="9" spans="1:5" ht="13.8">
      <c r="A9" s="201">
        <v>97146</v>
      </c>
      <c r="B9" s="201" t="s">
        <v>20</v>
      </c>
      <c r="C9" s="201" t="s">
        <v>7</v>
      </c>
      <c r="D9" s="285" t="s">
        <v>2124</v>
      </c>
      <c r="E9" s="285" t="s">
        <v>22</v>
      </c>
    </row>
    <row r="10" spans="1:5" ht="13.8">
      <c r="A10" s="201">
        <v>97147</v>
      </c>
      <c r="B10" s="201" t="s">
        <v>23</v>
      </c>
      <c r="C10" s="201" t="s">
        <v>7</v>
      </c>
      <c r="D10" s="285" t="s">
        <v>6161</v>
      </c>
      <c r="E10" s="285" t="s">
        <v>6715</v>
      </c>
    </row>
    <row r="11" spans="1:5" ht="13.8">
      <c r="A11" s="201">
        <v>97148</v>
      </c>
      <c r="B11" s="201" t="s">
        <v>26</v>
      </c>
      <c r="C11" s="201" t="s">
        <v>7</v>
      </c>
      <c r="D11" s="285" t="s">
        <v>4230</v>
      </c>
      <c r="E11" s="285" t="s">
        <v>28</v>
      </c>
    </row>
    <row r="12" spans="1:5" ht="13.8">
      <c r="A12" s="201">
        <v>97149</v>
      </c>
      <c r="B12" s="201" t="s">
        <v>29</v>
      </c>
      <c r="C12" s="201" t="s">
        <v>7</v>
      </c>
      <c r="D12" s="285" t="s">
        <v>21614</v>
      </c>
      <c r="E12" s="285" t="s">
        <v>1808</v>
      </c>
    </row>
    <row r="13" spans="1:5" ht="13.8">
      <c r="A13" s="201">
        <v>97150</v>
      </c>
      <c r="B13" s="201" t="s">
        <v>32</v>
      </c>
      <c r="C13" s="201" t="s">
        <v>7</v>
      </c>
      <c r="D13" s="285" t="s">
        <v>13117</v>
      </c>
      <c r="E13" s="285" t="s">
        <v>4750</v>
      </c>
    </row>
    <row r="14" spans="1:5" ht="13.8">
      <c r="A14" s="201">
        <v>97151</v>
      </c>
      <c r="B14" s="201" t="s">
        <v>35</v>
      </c>
      <c r="C14" s="201" t="s">
        <v>7</v>
      </c>
      <c r="D14" s="285" t="s">
        <v>4386</v>
      </c>
      <c r="E14" s="285" t="s">
        <v>7573</v>
      </c>
    </row>
    <row r="15" spans="1:5" ht="13.8">
      <c r="A15" s="201">
        <v>97152</v>
      </c>
      <c r="B15" s="201" t="s">
        <v>38</v>
      </c>
      <c r="C15" s="201" t="s">
        <v>7</v>
      </c>
      <c r="D15" s="285" t="s">
        <v>915</v>
      </c>
      <c r="E15" s="285" t="s">
        <v>2094</v>
      </c>
    </row>
    <row r="16" spans="1:5" ht="13.8">
      <c r="A16" s="201">
        <v>97153</v>
      </c>
      <c r="B16" s="201" t="s">
        <v>41</v>
      </c>
      <c r="C16" s="201" t="s">
        <v>7</v>
      </c>
      <c r="D16" s="285" t="s">
        <v>9092</v>
      </c>
      <c r="E16" s="285" t="s">
        <v>18929</v>
      </c>
    </row>
    <row r="17" spans="1:5" ht="13.8">
      <c r="A17" s="201">
        <v>97154</v>
      </c>
      <c r="B17" s="201" t="s">
        <v>43</v>
      </c>
      <c r="C17" s="201" t="s">
        <v>7</v>
      </c>
      <c r="D17" s="285" t="s">
        <v>2564</v>
      </c>
      <c r="E17" s="285" t="s">
        <v>18930</v>
      </c>
    </row>
    <row r="18" spans="1:5" ht="13.8">
      <c r="A18" s="201">
        <v>97155</v>
      </c>
      <c r="B18" s="201" t="s">
        <v>45</v>
      </c>
      <c r="C18" s="201" t="s">
        <v>7</v>
      </c>
      <c r="D18" s="285" t="s">
        <v>20744</v>
      </c>
      <c r="E18" s="285" t="s">
        <v>5300</v>
      </c>
    </row>
    <row r="19" spans="1:5" ht="13.8">
      <c r="A19" s="201">
        <v>97156</v>
      </c>
      <c r="B19" s="201" t="s">
        <v>48</v>
      </c>
      <c r="C19" s="201" t="s">
        <v>7</v>
      </c>
      <c r="D19" s="285" t="s">
        <v>21615</v>
      </c>
      <c r="E19" s="285" t="s">
        <v>15054</v>
      </c>
    </row>
    <row r="20" spans="1:5" ht="13.8">
      <c r="A20" s="201">
        <v>97157</v>
      </c>
      <c r="B20" s="201" t="s">
        <v>50</v>
      </c>
      <c r="C20" s="201" t="s">
        <v>7</v>
      </c>
      <c r="D20" s="285" t="s">
        <v>7767</v>
      </c>
      <c r="E20" s="285" t="s">
        <v>52</v>
      </c>
    </row>
    <row r="21" spans="1:5" ht="13.8">
      <c r="A21" s="201">
        <v>97158</v>
      </c>
      <c r="B21" s="201" t="s">
        <v>53</v>
      </c>
      <c r="C21" s="201" t="s">
        <v>7</v>
      </c>
      <c r="D21" s="285" t="s">
        <v>961</v>
      </c>
      <c r="E21" s="285" t="s">
        <v>55</v>
      </c>
    </row>
    <row r="22" spans="1:5" ht="13.8">
      <c r="A22" s="201">
        <v>97159</v>
      </c>
      <c r="B22" s="201" t="s">
        <v>56</v>
      </c>
      <c r="C22" s="201" t="s">
        <v>7</v>
      </c>
      <c r="D22" s="285" t="s">
        <v>5646</v>
      </c>
      <c r="E22" s="285" t="s">
        <v>5682</v>
      </c>
    </row>
    <row r="23" spans="1:5" ht="13.8">
      <c r="A23" s="201">
        <v>97160</v>
      </c>
      <c r="B23" s="201" t="s">
        <v>59</v>
      </c>
      <c r="C23" s="201" t="s">
        <v>7</v>
      </c>
      <c r="D23" s="285" t="s">
        <v>8878</v>
      </c>
      <c r="E23" s="285" t="s">
        <v>5615</v>
      </c>
    </row>
    <row r="24" spans="1:5" ht="13.8">
      <c r="A24" s="201">
        <v>97161</v>
      </c>
      <c r="B24" s="201" t="s">
        <v>62</v>
      </c>
      <c r="C24" s="201" t="s">
        <v>7</v>
      </c>
      <c r="D24" s="285" t="s">
        <v>6111</v>
      </c>
      <c r="E24" s="285" t="s">
        <v>3560</v>
      </c>
    </row>
    <row r="25" spans="1:5" ht="13.8">
      <c r="A25" s="201">
        <v>97162</v>
      </c>
      <c r="B25" s="201" t="s">
        <v>64</v>
      </c>
      <c r="C25" s="201" t="s">
        <v>7</v>
      </c>
      <c r="D25" s="285" t="s">
        <v>12196</v>
      </c>
      <c r="E25" s="285" t="s">
        <v>66</v>
      </c>
    </row>
    <row r="26" spans="1:5" ht="13.8">
      <c r="A26" s="201">
        <v>97163</v>
      </c>
      <c r="B26" s="201" t="s">
        <v>67</v>
      </c>
      <c r="C26" s="201" t="s">
        <v>7</v>
      </c>
      <c r="D26" s="285" t="s">
        <v>5679</v>
      </c>
      <c r="E26" s="285" t="s">
        <v>18931</v>
      </c>
    </row>
    <row r="27" spans="1:5" ht="13.8">
      <c r="A27" s="201">
        <v>97164</v>
      </c>
      <c r="B27" s="201" t="s">
        <v>70</v>
      </c>
      <c r="C27" s="201" t="s">
        <v>7</v>
      </c>
      <c r="D27" s="285" t="s">
        <v>4071</v>
      </c>
      <c r="E27" s="285" t="s">
        <v>277</v>
      </c>
    </row>
    <row r="28" spans="1:5" ht="13.8">
      <c r="A28" s="201">
        <v>97165</v>
      </c>
      <c r="B28" s="201" t="s">
        <v>73</v>
      </c>
      <c r="C28" s="201" t="s">
        <v>7</v>
      </c>
      <c r="D28" s="285" t="s">
        <v>21616</v>
      </c>
      <c r="E28" s="285" t="s">
        <v>5153</v>
      </c>
    </row>
    <row r="29" spans="1:5" ht="13.8">
      <c r="A29" s="201">
        <v>97166</v>
      </c>
      <c r="B29" s="201" t="s">
        <v>76</v>
      </c>
      <c r="C29" s="201" t="s">
        <v>7</v>
      </c>
      <c r="D29" s="285" t="s">
        <v>6076</v>
      </c>
      <c r="E29" s="285" t="s">
        <v>78</v>
      </c>
    </row>
    <row r="30" spans="1:5" ht="13.8">
      <c r="A30" s="201">
        <v>97167</v>
      </c>
      <c r="B30" s="201" t="s">
        <v>79</v>
      </c>
      <c r="C30" s="201" t="s">
        <v>7</v>
      </c>
      <c r="D30" s="285" t="s">
        <v>10193</v>
      </c>
      <c r="E30" s="285" t="s">
        <v>779</v>
      </c>
    </row>
    <row r="31" spans="1:5" ht="13.8">
      <c r="A31" s="201">
        <v>97168</v>
      </c>
      <c r="B31" s="201" t="s">
        <v>82</v>
      </c>
      <c r="C31" s="201" t="s">
        <v>7</v>
      </c>
      <c r="D31" s="285" t="s">
        <v>6690</v>
      </c>
      <c r="E31" s="285" t="s">
        <v>84</v>
      </c>
    </row>
    <row r="32" spans="1:5" ht="13.8">
      <c r="A32" s="201">
        <v>97169</v>
      </c>
      <c r="B32" s="201" t="s">
        <v>85</v>
      </c>
      <c r="C32" s="201" t="s">
        <v>7</v>
      </c>
      <c r="D32" s="285" t="s">
        <v>6986</v>
      </c>
      <c r="E32" s="285" t="s">
        <v>87</v>
      </c>
    </row>
    <row r="33" spans="1:5" ht="13.8">
      <c r="A33" s="201">
        <v>97170</v>
      </c>
      <c r="B33" s="201" t="s">
        <v>88</v>
      </c>
      <c r="C33" s="201" t="s">
        <v>7</v>
      </c>
      <c r="D33" s="285" t="s">
        <v>4860</v>
      </c>
      <c r="E33" s="285" t="s">
        <v>89</v>
      </c>
    </row>
    <row r="34" spans="1:5" ht="13.8">
      <c r="A34" s="201">
        <v>97171</v>
      </c>
      <c r="B34" s="201" t="s">
        <v>90</v>
      </c>
      <c r="C34" s="201" t="s">
        <v>7</v>
      </c>
      <c r="D34" s="285" t="s">
        <v>5988</v>
      </c>
      <c r="E34" s="285" t="s">
        <v>11992</v>
      </c>
    </row>
    <row r="35" spans="1:5" ht="13.8">
      <c r="A35" s="201">
        <v>97172</v>
      </c>
      <c r="B35" s="201" t="s">
        <v>93</v>
      </c>
      <c r="C35" s="201" t="s">
        <v>7</v>
      </c>
      <c r="D35" s="285" t="s">
        <v>21617</v>
      </c>
      <c r="E35" s="285" t="s">
        <v>3969</v>
      </c>
    </row>
    <row r="36" spans="1:5" ht="13.8">
      <c r="A36" s="201">
        <v>97173</v>
      </c>
      <c r="B36" s="201" t="s">
        <v>96</v>
      </c>
      <c r="C36" s="201" t="s">
        <v>7</v>
      </c>
      <c r="D36" s="285" t="s">
        <v>21618</v>
      </c>
      <c r="E36" s="285" t="s">
        <v>15162</v>
      </c>
    </row>
    <row r="37" spans="1:5" ht="13.8">
      <c r="A37" s="201">
        <v>97174</v>
      </c>
      <c r="B37" s="201" t="s">
        <v>98</v>
      </c>
      <c r="C37" s="201" t="s">
        <v>7</v>
      </c>
      <c r="D37" s="285" t="s">
        <v>21619</v>
      </c>
      <c r="E37" s="285" t="s">
        <v>5072</v>
      </c>
    </row>
    <row r="38" spans="1:5" ht="13.8">
      <c r="A38" s="201">
        <v>97175</v>
      </c>
      <c r="B38" s="201" t="s">
        <v>100</v>
      </c>
      <c r="C38" s="201" t="s">
        <v>7</v>
      </c>
      <c r="D38" s="285" t="s">
        <v>6239</v>
      </c>
      <c r="E38" s="285" t="s">
        <v>3840</v>
      </c>
    </row>
    <row r="39" spans="1:5" ht="13.8">
      <c r="A39" s="201">
        <v>97176</v>
      </c>
      <c r="B39" s="201" t="s">
        <v>101</v>
      </c>
      <c r="C39" s="201" t="s">
        <v>7</v>
      </c>
      <c r="D39" s="285" t="s">
        <v>16759</v>
      </c>
      <c r="E39" s="285" t="s">
        <v>166</v>
      </c>
    </row>
    <row r="40" spans="1:5" ht="13.8">
      <c r="A40" s="201">
        <v>97177</v>
      </c>
      <c r="B40" s="201" t="s">
        <v>102</v>
      </c>
      <c r="C40" s="201" t="s">
        <v>7</v>
      </c>
      <c r="D40" s="285" t="s">
        <v>21620</v>
      </c>
      <c r="E40" s="285" t="s">
        <v>18932</v>
      </c>
    </row>
    <row r="41" spans="1:5" ht="13.8">
      <c r="A41" s="201">
        <v>97178</v>
      </c>
      <c r="B41" s="201" t="s">
        <v>104</v>
      </c>
      <c r="C41" s="201" t="s">
        <v>7</v>
      </c>
      <c r="D41" s="285" t="s">
        <v>15475</v>
      </c>
      <c r="E41" s="285" t="s">
        <v>7271</v>
      </c>
    </row>
    <row r="42" spans="1:5" ht="13.8">
      <c r="A42" s="201">
        <v>97179</v>
      </c>
      <c r="B42" s="201" t="s">
        <v>105</v>
      </c>
      <c r="C42" s="201" t="s">
        <v>7</v>
      </c>
      <c r="D42" s="285" t="s">
        <v>836</v>
      </c>
      <c r="E42" s="285" t="s">
        <v>18933</v>
      </c>
    </row>
    <row r="43" spans="1:5" ht="13.8">
      <c r="A43" s="201">
        <v>97180</v>
      </c>
      <c r="B43" s="201" t="s">
        <v>106</v>
      </c>
      <c r="C43" s="201" t="s">
        <v>7</v>
      </c>
      <c r="D43" s="285" t="s">
        <v>21621</v>
      </c>
      <c r="E43" s="285" t="s">
        <v>4904</v>
      </c>
    </row>
    <row r="44" spans="1:5" ht="13.8">
      <c r="A44" s="201">
        <v>97181</v>
      </c>
      <c r="B44" s="201" t="s">
        <v>108</v>
      </c>
      <c r="C44" s="201" t="s">
        <v>7</v>
      </c>
      <c r="D44" s="285" t="s">
        <v>4968</v>
      </c>
      <c r="E44" s="285" t="s">
        <v>18934</v>
      </c>
    </row>
    <row r="45" spans="1:5" ht="13.8">
      <c r="A45" s="201">
        <v>97182</v>
      </c>
      <c r="B45" s="201" t="s">
        <v>109</v>
      </c>
      <c r="C45" s="201" t="s">
        <v>7</v>
      </c>
      <c r="D45" s="285" t="s">
        <v>6282</v>
      </c>
      <c r="E45" s="285" t="s">
        <v>7307</v>
      </c>
    </row>
    <row r="46" spans="1:5" ht="13.8">
      <c r="A46" s="201">
        <v>97183</v>
      </c>
      <c r="B46" s="201" t="s">
        <v>111</v>
      </c>
      <c r="C46" s="201" t="s">
        <v>7</v>
      </c>
      <c r="D46" s="285" t="s">
        <v>7107</v>
      </c>
      <c r="E46" s="285" t="s">
        <v>14777</v>
      </c>
    </row>
    <row r="47" spans="1:5" ht="13.8">
      <c r="A47" s="201">
        <v>97184</v>
      </c>
      <c r="B47" s="201" t="s">
        <v>114</v>
      </c>
      <c r="C47" s="201" t="s">
        <v>7</v>
      </c>
      <c r="D47" s="285" t="s">
        <v>6234</v>
      </c>
      <c r="E47" s="285" t="s">
        <v>645</v>
      </c>
    </row>
    <row r="48" spans="1:5" ht="13.8">
      <c r="A48" s="201">
        <v>97185</v>
      </c>
      <c r="B48" s="201" t="s">
        <v>116</v>
      </c>
      <c r="C48" s="201" t="s">
        <v>7</v>
      </c>
      <c r="D48" s="285" t="s">
        <v>19983</v>
      </c>
      <c r="E48" s="285" t="s">
        <v>18345</v>
      </c>
    </row>
    <row r="49" spans="1:5" ht="13.8">
      <c r="A49" s="201">
        <v>97186</v>
      </c>
      <c r="B49" s="201" t="s">
        <v>117</v>
      </c>
      <c r="C49" s="201" t="s">
        <v>7</v>
      </c>
      <c r="D49" s="285" t="s">
        <v>21622</v>
      </c>
      <c r="E49" s="285" t="s">
        <v>18935</v>
      </c>
    </row>
    <row r="50" spans="1:5" ht="13.8">
      <c r="A50" s="201">
        <v>97187</v>
      </c>
      <c r="B50" s="201" t="s">
        <v>119</v>
      </c>
      <c r="C50" s="201" t="s">
        <v>7</v>
      </c>
      <c r="D50" s="285" t="s">
        <v>7283</v>
      </c>
      <c r="E50" s="285" t="s">
        <v>18936</v>
      </c>
    </row>
    <row r="51" spans="1:5" ht="13.8">
      <c r="A51" s="201">
        <v>97188</v>
      </c>
      <c r="B51" s="201" t="s">
        <v>120</v>
      </c>
      <c r="C51" s="201" t="s">
        <v>7</v>
      </c>
      <c r="D51" s="285" t="s">
        <v>21623</v>
      </c>
      <c r="E51" s="285" t="s">
        <v>9445</v>
      </c>
    </row>
    <row r="52" spans="1:5" ht="13.8">
      <c r="A52" s="201">
        <v>97189</v>
      </c>
      <c r="B52" s="201" t="s">
        <v>123</v>
      </c>
      <c r="C52" s="201" t="s">
        <v>7</v>
      </c>
      <c r="D52" s="285" t="s">
        <v>8147</v>
      </c>
      <c r="E52" s="285" t="s">
        <v>18284</v>
      </c>
    </row>
    <row r="53" spans="1:5" ht="13.8">
      <c r="A53" s="201">
        <v>97190</v>
      </c>
      <c r="B53" s="201" t="s">
        <v>125</v>
      </c>
      <c r="C53" s="201" t="s">
        <v>7</v>
      </c>
      <c r="D53" s="285" t="s">
        <v>2885</v>
      </c>
      <c r="E53" s="285" t="s">
        <v>14860</v>
      </c>
    </row>
    <row r="54" spans="1:5" ht="13.8">
      <c r="A54" s="201">
        <v>97191</v>
      </c>
      <c r="B54" s="201" t="s">
        <v>127</v>
      </c>
      <c r="C54" s="201" t="s">
        <v>7</v>
      </c>
      <c r="D54" s="285" t="s">
        <v>21624</v>
      </c>
      <c r="E54" s="285" t="s">
        <v>18937</v>
      </c>
    </row>
    <row r="55" spans="1:5" ht="13.8">
      <c r="A55" s="201">
        <v>97192</v>
      </c>
      <c r="B55" s="201" t="s">
        <v>129</v>
      </c>
      <c r="C55" s="201" t="s">
        <v>7</v>
      </c>
      <c r="D55" s="285" t="s">
        <v>388</v>
      </c>
      <c r="E55" s="285" t="s">
        <v>18938</v>
      </c>
    </row>
    <row r="56" spans="1:5" ht="13.8">
      <c r="A56" s="201">
        <v>90694</v>
      </c>
      <c r="B56" s="201" t="s">
        <v>131</v>
      </c>
      <c r="C56" s="201" t="s">
        <v>7</v>
      </c>
      <c r="D56" s="285" t="s">
        <v>4608</v>
      </c>
      <c r="E56" s="285" t="s">
        <v>6049</v>
      </c>
    </row>
    <row r="57" spans="1:5" ht="13.8">
      <c r="A57" s="201">
        <v>90695</v>
      </c>
      <c r="B57" s="201" t="s">
        <v>132</v>
      </c>
      <c r="C57" s="201" t="s">
        <v>7</v>
      </c>
      <c r="D57" s="285" t="s">
        <v>21625</v>
      </c>
      <c r="E57" s="285" t="s">
        <v>18939</v>
      </c>
    </row>
    <row r="58" spans="1:5" ht="13.8">
      <c r="A58" s="201">
        <v>90696</v>
      </c>
      <c r="B58" s="201" t="s">
        <v>134</v>
      </c>
      <c r="C58" s="201" t="s">
        <v>7</v>
      </c>
      <c r="D58" s="285" t="s">
        <v>21626</v>
      </c>
      <c r="E58" s="285" t="s">
        <v>18940</v>
      </c>
    </row>
    <row r="59" spans="1:5" ht="13.8">
      <c r="A59" s="201">
        <v>90697</v>
      </c>
      <c r="B59" s="201" t="s">
        <v>136</v>
      </c>
      <c r="C59" s="201" t="s">
        <v>7</v>
      </c>
      <c r="D59" s="285" t="s">
        <v>21627</v>
      </c>
      <c r="E59" s="285" t="s">
        <v>18941</v>
      </c>
    </row>
    <row r="60" spans="1:5" ht="13.8">
      <c r="A60" s="201">
        <v>90698</v>
      </c>
      <c r="B60" s="201" t="s">
        <v>137</v>
      </c>
      <c r="C60" s="201" t="s">
        <v>7</v>
      </c>
      <c r="D60" s="285" t="s">
        <v>21628</v>
      </c>
      <c r="E60" s="285" t="s">
        <v>18942</v>
      </c>
    </row>
    <row r="61" spans="1:5" ht="13.8">
      <c r="A61" s="201">
        <v>90699</v>
      </c>
      <c r="B61" s="201" t="s">
        <v>138</v>
      </c>
      <c r="C61" s="201" t="s">
        <v>7</v>
      </c>
      <c r="D61" s="285" t="s">
        <v>21629</v>
      </c>
      <c r="E61" s="285" t="s">
        <v>18943</v>
      </c>
    </row>
    <row r="62" spans="1:5" ht="13.8">
      <c r="A62" s="201">
        <v>90700</v>
      </c>
      <c r="B62" s="201" t="s">
        <v>139</v>
      </c>
      <c r="C62" s="201" t="s">
        <v>7</v>
      </c>
      <c r="D62" s="285" t="s">
        <v>21630</v>
      </c>
      <c r="E62" s="285" t="s">
        <v>18944</v>
      </c>
    </row>
    <row r="63" spans="1:5" ht="13.8">
      <c r="A63" s="201">
        <v>90701</v>
      </c>
      <c r="B63" s="201" t="s">
        <v>140</v>
      </c>
      <c r="C63" s="201" t="s">
        <v>7</v>
      </c>
      <c r="D63" s="285" t="s">
        <v>21631</v>
      </c>
      <c r="E63" s="285" t="s">
        <v>15754</v>
      </c>
    </row>
    <row r="64" spans="1:5" ht="13.8">
      <c r="A64" s="201">
        <v>90702</v>
      </c>
      <c r="B64" s="201" t="s">
        <v>143</v>
      </c>
      <c r="C64" s="201" t="s">
        <v>7</v>
      </c>
      <c r="D64" s="285" t="s">
        <v>8672</v>
      </c>
      <c r="E64" s="285" t="s">
        <v>18945</v>
      </c>
    </row>
    <row r="65" spans="1:5" ht="13.8">
      <c r="A65" s="201">
        <v>90703</v>
      </c>
      <c r="B65" s="201" t="s">
        <v>145</v>
      </c>
      <c r="C65" s="201" t="s">
        <v>7</v>
      </c>
      <c r="D65" s="285" t="s">
        <v>21632</v>
      </c>
      <c r="E65" s="285" t="s">
        <v>18946</v>
      </c>
    </row>
    <row r="66" spans="1:5" ht="13.8">
      <c r="A66" s="201">
        <v>90704</v>
      </c>
      <c r="B66" s="201" t="s">
        <v>147</v>
      </c>
      <c r="C66" s="201" t="s">
        <v>7</v>
      </c>
      <c r="D66" s="285" t="s">
        <v>21633</v>
      </c>
      <c r="E66" s="285" t="s">
        <v>18947</v>
      </c>
    </row>
    <row r="67" spans="1:5" ht="13.8">
      <c r="A67" s="201">
        <v>90705</v>
      </c>
      <c r="B67" s="201" t="s">
        <v>148</v>
      </c>
      <c r="C67" s="201" t="s">
        <v>7</v>
      </c>
      <c r="D67" s="285" t="s">
        <v>21634</v>
      </c>
      <c r="E67" s="285" t="s">
        <v>18948</v>
      </c>
    </row>
    <row r="68" spans="1:5" ht="13.8">
      <c r="A68" s="201">
        <v>90706</v>
      </c>
      <c r="B68" s="201" t="s">
        <v>150</v>
      </c>
      <c r="C68" s="201" t="s">
        <v>7</v>
      </c>
      <c r="D68" s="285" t="s">
        <v>21635</v>
      </c>
      <c r="E68" s="285" t="s">
        <v>18949</v>
      </c>
    </row>
    <row r="69" spans="1:5" ht="13.8">
      <c r="A69" s="201">
        <v>90708</v>
      </c>
      <c r="B69" s="201" t="s">
        <v>151</v>
      </c>
      <c r="C69" s="201" t="s">
        <v>7</v>
      </c>
      <c r="D69" s="285" t="s">
        <v>21636</v>
      </c>
      <c r="E69" s="285" t="s">
        <v>18950</v>
      </c>
    </row>
    <row r="70" spans="1:5" ht="13.8">
      <c r="A70" s="201">
        <v>90724</v>
      </c>
      <c r="B70" s="201" t="s">
        <v>152</v>
      </c>
      <c r="C70" s="201" t="s">
        <v>153</v>
      </c>
      <c r="D70" s="285" t="s">
        <v>5336</v>
      </c>
      <c r="E70" s="285" t="s">
        <v>1043</v>
      </c>
    </row>
    <row r="71" spans="1:5" ht="13.8">
      <c r="A71" s="201">
        <v>90725</v>
      </c>
      <c r="B71" s="201" t="s">
        <v>156</v>
      </c>
      <c r="C71" s="201" t="s">
        <v>153</v>
      </c>
      <c r="D71" s="285" t="s">
        <v>17602</v>
      </c>
      <c r="E71" s="285" t="s">
        <v>7054</v>
      </c>
    </row>
    <row r="72" spans="1:5" ht="13.8">
      <c r="A72" s="201">
        <v>90726</v>
      </c>
      <c r="B72" s="201" t="s">
        <v>158</v>
      </c>
      <c r="C72" s="201" t="s">
        <v>153</v>
      </c>
      <c r="D72" s="285" t="s">
        <v>9389</v>
      </c>
      <c r="E72" s="285" t="s">
        <v>18951</v>
      </c>
    </row>
    <row r="73" spans="1:5" ht="13.8">
      <c r="A73" s="201">
        <v>90727</v>
      </c>
      <c r="B73" s="201" t="s">
        <v>161</v>
      </c>
      <c r="C73" s="201" t="s">
        <v>153</v>
      </c>
      <c r="D73" s="285" t="s">
        <v>5382</v>
      </c>
      <c r="E73" s="285" t="s">
        <v>9059</v>
      </c>
    </row>
    <row r="74" spans="1:5" ht="13.8">
      <c r="A74" s="201">
        <v>90728</v>
      </c>
      <c r="B74" s="201" t="s">
        <v>163</v>
      </c>
      <c r="C74" s="201" t="s">
        <v>153</v>
      </c>
      <c r="D74" s="285" t="s">
        <v>4004</v>
      </c>
      <c r="E74" s="285" t="s">
        <v>18952</v>
      </c>
    </row>
    <row r="75" spans="1:5" ht="13.8">
      <c r="A75" s="201">
        <v>90729</v>
      </c>
      <c r="B75" s="201" t="s">
        <v>165</v>
      </c>
      <c r="C75" s="201" t="s">
        <v>153</v>
      </c>
      <c r="D75" s="285" t="s">
        <v>18047</v>
      </c>
      <c r="E75" s="285" t="s">
        <v>18953</v>
      </c>
    </row>
    <row r="76" spans="1:5" ht="13.8">
      <c r="A76" s="201">
        <v>90730</v>
      </c>
      <c r="B76" s="201" t="s">
        <v>167</v>
      </c>
      <c r="C76" s="201" t="s">
        <v>153</v>
      </c>
      <c r="D76" s="285" t="s">
        <v>19271</v>
      </c>
      <c r="E76" s="285" t="s">
        <v>3261</v>
      </c>
    </row>
    <row r="77" spans="1:5" ht="13.8">
      <c r="A77" s="201">
        <v>90731</v>
      </c>
      <c r="B77" s="201" t="s">
        <v>169</v>
      </c>
      <c r="C77" s="201" t="s">
        <v>153</v>
      </c>
      <c r="D77" s="285" t="s">
        <v>5198</v>
      </c>
      <c r="E77" s="285" t="s">
        <v>8128</v>
      </c>
    </row>
    <row r="78" spans="1:5" ht="13.8">
      <c r="A78" s="201">
        <v>90732</v>
      </c>
      <c r="B78" s="201" t="s">
        <v>171</v>
      </c>
      <c r="C78" s="201" t="s">
        <v>153</v>
      </c>
      <c r="D78" s="285" t="s">
        <v>3296</v>
      </c>
      <c r="E78" s="285" t="s">
        <v>18954</v>
      </c>
    </row>
    <row r="79" spans="1:5" ht="13.8">
      <c r="A79" s="201">
        <v>90733</v>
      </c>
      <c r="B79" s="201" t="s">
        <v>173</v>
      </c>
      <c r="C79" s="201" t="s">
        <v>7</v>
      </c>
      <c r="D79" s="285" t="s">
        <v>174</v>
      </c>
      <c r="E79" s="285" t="s">
        <v>175</v>
      </c>
    </row>
    <row r="80" spans="1:5" ht="13.8">
      <c r="A80" s="201">
        <v>90734</v>
      </c>
      <c r="B80" s="201" t="s">
        <v>176</v>
      </c>
      <c r="C80" s="201" t="s">
        <v>7</v>
      </c>
      <c r="D80" s="285" t="s">
        <v>177</v>
      </c>
      <c r="E80" s="285" t="s">
        <v>178</v>
      </c>
    </row>
    <row r="81" spans="1:5" ht="13.8">
      <c r="A81" s="201">
        <v>90735</v>
      </c>
      <c r="B81" s="201" t="s">
        <v>179</v>
      </c>
      <c r="C81" s="201" t="s">
        <v>7</v>
      </c>
      <c r="D81" s="285" t="s">
        <v>180</v>
      </c>
      <c r="E81" s="285" t="s">
        <v>181</v>
      </c>
    </row>
    <row r="82" spans="1:5" ht="13.8">
      <c r="A82" s="201">
        <v>90736</v>
      </c>
      <c r="B82" s="201" t="s">
        <v>182</v>
      </c>
      <c r="C82" s="201" t="s">
        <v>7</v>
      </c>
      <c r="D82" s="285" t="s">
        <v>183</v>
      </c>
      <c r="E82" s="285" t="s">
        <v>184</v>
      </c>
    </row>
    <row r="83" spans="1:5" ht="13.8">
      <c r="A83" s="201">
        <v>90737</v>
      </c>
      <c r="B83" s="201" t="s">
        <v>185</v>
      </c>
      <c r="C83" s="201" t="s">
        <v>7</v>
      </c>
      <c r="D83" s="285" t="s">
        <v>186</v>
      </c>
      <c r="E83" s="285" t="s">
        <v>187</v>
      </c>
    </row>
    <row r="84" spans="1:5" ht="13.8">
      <c r="A84" s="201">
        <v>90738</v>
      </c>
      <c r="B84" s="201" t="s">
        <v>188</v>
      </c>
      <c r="C84" s="201" t="s">
        <v>7</v>
      </c>
      <c r="D84" s="285" t="s">
        <v>189</v>
      </c>
      <c r="E84" s="285" t="s">
        <v>190</v>
      </c>
    </row>
    <row r="85" spans="1:5" ht="13.8">
      <c r="A85" s="201">
        <v>90739</v>
      </c>
      <c r="B85" s="201" t="s">
        <v>191</v>
      </c>
      <c r="C85" s="201" t="s">
        <v>7</v>
      </c>
      <c r="D85" s="285" t="s">
        <v>5078</v>
      </c>
      <c r="E85" s="285" t="s">
        <v>4109</v>
      </c>
    </row>
    <row r="86" spans="1:5" ht="13.8">
      <c r="A86" s="201">
        <v>90740</v>
      </c>
      <c r="B86" s="201" t="s">
        <v>194</v>
      </c>
      <c r="C86" s="201" t="s">
        <v>7</v>
      </c>
      <c r="D86" s="285" t="s">
        <v>178</v>
      </c>
      <c r="E86" s="285" t="s">
        <v>195</v>
      </c>
    </row>
    <row r="87" spans="1:5" ht="13.8">
      <c r="A87" s="201">
        <v>90741</v>
      </c>
      <c r="B87" s="201" t="s">
        <v>196</v>
      </c>
      <c r="C87" s="201" t="s">
        <v>7</v>
      </c>
      <c r="D87" s="285" t="s">
        <v>197</v>
      </c>
      <c r="E87" s="285" t="s">
        <v>198</v>
      </c>
    </row>
    <row r="88" spans="1:5" ht="13.8">
      <c r="A88" s="201">
        <v>90742</v>
      </c>
      <c r="B88" s="201" t="s">
        <v>199</v>
      </c>
      <c r="C88" s="201" t="s">
        <v>7</v>
      </c>
      <c r="D88" s="285" t="s">
        <v>200</v>
      </c>
      <c r="E88" s="285" t="s">
        <v>201</v>
      </c>
    </row>
    <row r="89" spans="1:5" ht="13.8">
      <c r="A89" s="201">
        <v>90743</v>
      </c>
      <c r="B89" s="201" t="s">
        <v>202</v>
      </c>
      <c r="C89" s="201" t="s">
        <v>7</v>
      </c>
      <c r="D89" s="285" t="s">
        <v>203</v>
      </c>
      <c r="E89" s="285" t="s">
        <v>204</v>
      </c>
    </row>
    <row r="90" spans="1:5" ht="13.8">
      <c r="A90" s="201">
        <v>90744</v>
      </c>
      <c r="B90" s="201" t="s">
        <v>205</v>
      </c>
      <c r="C90" s="201" t="s">
        <v>7</v>
      </c>
      <c r="D90" s="285" t="s">
        <v>206</v>
      </c>
      <c r="E90" s="285" t="s">
        <v>207</v>
      </c>
    </row>
    <row r="91" spans="1:5" ht="13.8">
      <c r="A91" s="201">
        <v>90745</v>
      </c>
      <c r="B91" s="201" t="s">
        <v>208</v>
      </c>
      <c r="C91" s="201" t="s">
        <v>7</v>
      </c>
      <c r="D91" s="285" t="s">
        <v>5616</v>
      </c>
      <c r="E91" s="285" t="s">
        <v>4191</v>
      </c>
    </row>
    <row r="92" spans="1:5" ht="13.8">
      <c r="A92" s="201">
        <v>90746</v>
      </c>
      <c r="B92" s="201" t="s">
        <v>211</v>
      </c>
      <c r="C92" s="201" t="s">
        <v>7</v>
      </c>
      <c r="D92" s="285" t="s">
        <v>212</v>
      </c>
      <c r="E92" s="285" t="s">
        <v>213</v>
      </c>
    </row>
    <row r="93" spans="1:5" ht="13.8">
      <c r="A93" s="201">
        <v>90747</v>
      </c>
      <c r="B93" s="201" t="s">
        <v>214</v>
      </c>
      <c r="C93" s="201" t="s">
        <v>7</v>
      </c>
      <c r="D93" s="285" t="s">
        <v>597</v>
      </c>
      <c r="E93" s="285" t="s">
        <v>7922</v>
      </c>
    </row>
    <row r="94" spans="1:5" ht="13.8">
      <c r="A94" s="201">
        <v>94869</v>
      </c>
      <c r="B94" s="201" t="s">
        <v>217</v>
      </c>
      <c r="C94" s="201" t="s">
        <v>7</v>
      </c>
      <c r="D94" s="285" t="s">
        <v>21637</v>
      </c>
      <c r="E94" s="285" t="s">
        <v>18955</v>
      </c>
    </row>
    <row r="95" spans="1:5" ht="13.8">
      <c r="A95" s="201">
        <v>94870</v>
      </c>
      <c r="B95" s="201" t="s">
        <v>218</v>
      </c>
      <c r="C95" s="201" t="s">
        <v>7</v>
      </c>
      <c r="D95" s="285" t="s">
        <v>219</v>
      </c>
      <c r="E95" s="285" t="s">
        <v>5092</v>
      </c>
    </row>
    <row r="96" spans="1:5" ht="13.8">
      <c r="A96" s="201">
        <v>94871</v>
      </c>
      <c r="B96" s="201" t="s">
        <v>221</v>
      </c>
      <c r="C96" s="201" t="s">
        <v>7</v>
      </c>
      <c r="D96" s="285" t="s">
        <v>21638</v>
      </c>
      <c r="E96" s="285" t="s">
        <v>18956</v>
      </c>
    </row>
    <row r="97" spans="1:5" ht="13.8">
      <c r="A97" s="201">
        <v>94872</v>
      </c>
      <c r="B97" s="201" t="s">
        <v>222</v>
      </c>
      <c r="C97" s="201" t="s">
        <v>7</v>
      </c>
      <c r="D97" s="285" t="s">
        <v>223</v>
      </c>
      <c r="E97" s="285" t="s">
        <v>5095</v>
      </c>
    </row>
    <row r="98" spans="1:5" ht="13.8">
      <c r="A98" s="201">
        <v>94875</v>
      </c>
      <c r="B98" s="201" t="s">
        <v>225</v>
      </c>
      <c r="C98" s="201" t="s">
        <v>7</v>
      </c>
      <c r="D98" s="285" t="s">
        <v>21639</v>
      </c>
      <c r="E98" s="285" t="s">
        <v>18957</v>
      </c>
    </row>
    <row r="99" spans="1:5" ht="13.8">
      <c r="A99" s="201">
        <v>94876</v>
      </c>
      <c r="B99" s="201" t="s">
        <v>226</v>
      </c>
      <c r="C99" s="201" t="s">
        <v>7</v>
      </c>
      <c r="D99" s="285" t="s">
        <v>9272</v>
      </c>
      <c r="E99" s="285" t="s">
        <v>18958</v>
      </c>
    </row>
    <row r="100" spans="1:5" ht="13.8">
      <c r="A100" s="201">
        <v>94878</v>
      </c>
      <c r="B100" s="201" t="s">
        <v>23906</v>
      </c>
      <c r="C100" s="201" t="s">
        <v>7</v>
      </c>
      <c r="D100" s="285" t="s">
        <v>13085</v>
      </c>
      <c r="E100" s="285" t="s">
        <v>4379</v>
      </c>
    </row>
    <row r="101" spans="1:5" ht="13.8">
      <c r="A101" s="201">
        <v>94879</v>
      </c>
      <c r="B101" s="201" t="s">
        <v>23907</v>
      </c>
      <c r="C101" s="201" t="s">
        <v>7</v>
      </c>
      <c r="D101" s="285" t="s">
        <v>21640</v>
      </c>
      <c r="E101" s="285" t="s">
        <v>18959</v>
      </c>
    </row>
    <row r="102" spans="1:5" ht="13.8">
      <c r="A102" s="201">
        <v>94880</v>
      </c>
      <c r="B102" s="201" t="s">
        <v>23908</v>
      </c>
      <c r="C102" s="201" t="s">
        <v>7</v>
      </c>
      <c r="D102" s="285" t="s">
        <v>4507</v>
      </c>
      <c r="E102" s="285" t="s">
        <v>94</v>
      </c>
    </row>
    <row r="103" spans="1:5" ht="13.8">
      <c r="A103" s="201">
        <v>94881</v>
      </c>
      <c r="B103" s="201" t="s">
        <v>23909</v>
      </c>
      <c r="C103" s="201" t="s">
        <v>7</v>
      </c>
      <c r="D103" s="285" t="s">
        <v>21641</v>
      </c>
      <c r="E103" s="285" t="s">
        <v>18960</v>
      </c>
    </row>
    <row r="104" spans="1:5" ht="13.8">
      <c r="A104" s="201">
        <v>94882</v>
      </c>
      <c r="B104" s="201" t="s">
        <v>23910</v>
      </c>
      <c r="C104" s="201" t="s">
        <v>7</v>
      </c>
      <c r="D104" s="285" t="s">
        <v>21343</v>
      </c>
      <c r="E104" s="285" t="s">
        <v>2598</v>
      </c>
    </row>
    <row r="105" spans="1:5" ht="13.8">
      <c r="A105" s="201">
        <v>94884</v>
      </c>
      <c r="B105" s="201" t="s">
        <v>23911</v>
      </c>
      <c r="C105" s="201" t="s">
        <v>7</v>
      </c>
      <c r="D105" s="285" t="s">
        <v>4571</v>
      </c>
      <c r="E105" s="285" t="s">
        <v>18961</v>
      </c>
    </row>
    <row r="106" spans="1:5" ht="13.8">
      <c r="A106" s="201">
        <v>97121</v>
      </c>
      <c r="B106" s="201" t="s">
        <v>235</v>
      </c>
      <c r="C106" s="201" t="s">
        <v>7</v>
      </c>
      <c r="D106" s="285" t="s">
        <v>236</v>
      </c>
      <c r="E106" s="285" t="s">
        <v>9834</v>
      </c>
    </row>
    <row r="107" spans="1:5" ht="13.8">
      <c r="A107" s="201">
        <v>97122</v>
      </c>
      <c r="B107" s="201" t="s">
        <v>238</v>
      </c>
      <c r="C107" s="201" t="s">
        <v>7</v>
      </c>
      <c r="D107" s="285" t="s">
        <v>239</v>
      </c>
      <c r="E107" s="285" t="s">
        <v>1574</v>
      </c>
    </row>
    <row r="108" spans="1:5" ht="13.8">
      <c r="A108" s="201">
        <v>97123</v>
      </c>
      <c r="B108" s="201" t="s">
        <v>241</v>
      </c>
      <c r="C108" s="201" t="s">
        <v>7</v>
      </c>
      <c r="D108" s="285" t="s">
        <v>1317</v>
      </c>
      <c r="E108" s="285" t="s">
        <v>5785</v>
      </c>
    </row>
    <row r="109" spans="1:5" ht="13.8">
      <c r="A109" s="201">
        <v>97124</v>
      </c>
      <c r="B109" s="201" t="s">
        <v>243</v>
      </c>
      <c r="C109" s="201" t="s">
        <v>7</v>
      </c>
      <c r="D109" s="285" t="s">
        <v>244</v>
      </c>
      <c r="E109" s="285" t="s">
        <v>1404</v>
      </c>
    </row>
    <row r="110" spans="1:5" ht="13.8">
      <c r="A110" s="201">
        <v>97125</v>
      </c>
      <c r="B110" s="201" t="s">
        <v>246</v>
      </c>
      <c r="C110" s="201" t="s">
        <v>7</v>
      </c>
      <c r="D110" s="285" t="s">
        <v>247</v>
      </c>
      <c r="E110" s="285" t="s">
        <v>1418</v>
      </c>
    </row>
    <row r="111" spans="1:5" ht="13.8">
      <c r="A111" s="201">
        <v>97126</v>
      </c>
      <c r="B111" s="201" t="s">
        <v>249</v>
      </c>
      <c r="C111" s="201" t="s">
        <v>7</v>
      </c>
      <c r="D111" s="285" t="s">
        <v>14294</v>
      </c>
      <c r="E111" s="285" t="s">
        <v>8209</v>
      </c>
    </row>
    <row r="112" spans="1:5" ht="13.8">
      <c r="A112" s="201">
        <v>102264</v>
      </c>
      <c r="B112" s="201" t="s">
        <v>252</v>
      </c>
      <c r="C112" s="201" t="s">
        <v>7</v>
      </c>
      <c r="D112" s="285" t="s">
        <v>78</v>
      </c>
      <c r="E112" s="285" t="s">
        <v>3278</v>
      </c>
    </row>
    <row r="113" spans="1:5" ht="13.8">
      <c r="A113" s="201">
        <v>102265</v>
      </c>
      <c r="B113" s="201" t="s">
        <v>255</v>
      </c>
      <c r="C113" s="201" t="s">
        <v>153</v>
      </c>
      <c r="D113" s="285" t="s">
        <v>8277</v>
      </c>
      <c r="E113" s="285" t="s">
        <v>18962</v>
      </c>
    </row>
    <row r="114" spans="1:5" ht="13.8">
      <c r="A114" s="201">
        <v>102266</v>
      </c>
      <c r="B114" s="201" t="s">
        <v>257</v>
      </c>
      <c r="C114" s="201" t="s">
        <v>153</v>
      </c>
      <c r="D114" s="285" t="s">
        <v>21642</v>
      </c>
      <c r="E114" s="285" t="s">
        <v>3901</v>
      </c>
    </row>
    <row r="115" spans="1:5" ht="13.8">
      <c r="A115" s="201">
        <v>102267</v>
      </c>
      <c r="B115" s="201" t="s">
        <v>259</v>
      </c>
      <c r="C115" s="201" t="s">
        <v>153</v>
      </c>
      <c r="D115" s="285" t="s">
        <v>21643</v>
      </c>
      <c r="E115" s="285" t="s">
        <v>18963</v>
      </c>
    </row>
    <row r="116" spans="1:5" ht="13.8">
      <c r="A116" s="201">
        <v>102268</v>
      </c>
      <c r="B116" s="201" t="s">
        <v>261</v>
      </c>
      <c r="C116" s="201" t="s">
        <v>153</v>
      </c>
      <c r="D116" s="285" t="s">
        <v>21644</v>
      </c>
      <c r="E116" s="285" t="s">
        <v>18964</v>
      </c>
    </row>
    <row r="117" spans="1:5" ht="13.8">
      <c r="A117" s="201">
        <v>102269</v>
      </c>
      <c r="B117" s="201" t="s">
        <v>263</v>
      </c>
      <c r="C117" s="201" t="s">
        <v>153</v>
      </c>
      <c r="D117" s="285" t="s">
        <v>21541</v>
      </c>
      <c r="E117" s="285" t="s">
        <v>7369</v>
      </c>
    </row>
    <row r="118" spans="1:5" ht="13.8">
      <c r="A118" s="201">
        <v>92833</v>
      </c>
      <c r="B118" s="201" t="s">
        <v>264</v>
      </c>
      <c r="C118" s="201" t="s">
        <v>7</v>
      </c>
      <c r="D118" s="285" t="s">
        <v>21645</v>
      </c>
      <c r="E118" s="285" t="s">
        <v>18965</v>
      </c>
    </row>
    <row r="119" spans="1:5" ht="13.8">
      <c r="A119" s="201">
        <v>92834</v>
      </c>
      <c r="B119" s="201" t="s">
        <v>265</v>
      </c>
      <c r="C119" s="201" t="s">
        <v>7</v>
      </c>
      <c r="D119" s="285" t="s">
        <v>8031</v>
      </c>
      <c r="E119" s="285" t="s">
        <v>5697</v>
      </c>
    </row>
    <row r="120" spans="1:5" ht="13.8">
      <c r="A120" s="201">
        <v>92835</v>
      </c>
      <c r="B120" s="201" t="s">
        <v>267</v>
      </c>
      <c r="C120" s="201" t="s">
        <v>7</v>
      </c>
      <c r="D120" s="285" t="s">
        <v>21646</v>
      </c>
      <c r="E120" s="285" t="s">
        <v>18966</v>
      </c>
    </row>
    <row r="121" spans="1:5" ht="13.8">
      <c r="A121" s="201">
        <v>92836</v>
      </c>
      <c r="B121" s="201" t="s">
        <v>268</v>
      </c>
      <c r="C121" s="201" t="s">
        <v>7</v>
      </c>
      <c r="D121" s="285" t="s">
        <v>8041</v>
      </c>
      <c r="E121" s="285" t="s">
        <v>533</v>
      </c>
    </row>
    <row r="122" spans="1:5" ht="13.8">
      <c r="A122" s="201">
        <v>92837</v>
      </c>
      <c r="B122" s="201" t="s">
        <v>271</v>
      </c>
      <c r="C122" s="201" t="s">
        <v>7</v>
      </c>
      <c r="D122" s="285" t="s">
        <v>21647</v>
      </c>
      <c r="E122" s="285" t="s">
        <v>18967</v>
      </c>
    </row>
    <row r="123" spans="1:5" ht="13.8">
      <c r="A123" s="201">
        <v>92838</v>
      </c>
      <c r="B123" s="201" t="s">
        <v>272</v>
      </c>
      <c r="C123" s="201" t="s">
        <v>7</v>
      </c>
      <c r="D123" s="285" t="s">
        <v>3950</v>
      </c>
      <c r="E123" s="285" t="s">
        <v>1200</v>
      </c>
    </row>
    <row r="124" spans="1:5" ht="13.8">
      <c r="A124" s="201">
        <v>92839</v>
      </c>
      <c r="B124" s="201" t="s">
        <v>275</v>
      </c>
      <c r="C124" s="201" t="s">
        <v>7</v>
      </c>
      <c r="D124" s="285" t="s">
        <v>21648</v>
      </c>
      <c r="E124" s="285" t="s">
        <v>18968</v>
      </c>
    </row>
    <row r="125" spans="1:5" ht="13.8">
      <c r="A125" s="201">
        <v>92840</v>
      </c>
      <c r="B125" s="201" t="s">
        <v>276</v>
      </c>
      <c r="C125" s="201" t="s">
        <v>7</v>
      </c>
      <c r="D125" s="285" t="s">
        <v>3524</v>
      </c>
      <c r="E125" s="285" t="s">
        <v>3478</v>
      </c>
    </row>
    <row r="126" spans="1:5" ht="13.8">
      <c r="A126" s="201">
        <v>92841</v>
      </c>
      <c r="B126" s="201" t="s">
        <v>279</v>
      </c>
      <c r="C126" s="201" t="s">
        <v>7</v>
      </c>
      <c r="D126" s="285" t="s">
        <v>21649</v>
      </c>
      <c r="E126" s="285" t="s">
        <v>18969</v>
      </c>
    </row>
    <row r="127" spans="1:5" ht="13.8">
      <c r="A127" s="201">
        <v>92842</v>
      </c>
      <c r="B127" s="201" t="s">
        <v>280</v>
      </c>
      <c r="C127" s="201" t="s">
        <v>7</v>
      </c>
      <c r="D127" s="285" t="s">
        <v>1139</v>
      </c>
      <c r="E127" s="285" t="s">
        <v>7099</v>
      </c>
    </row>
    <row r="128" spans="1:5" ht="13.8">
      <c r="A128" s="201">
        <v>92843</v>
      </c>
      <c r="B128" s="201" t="s">
        <v>283</v>
      </c>
      <c r="C128" s="201" t="s">
        <v>7</v>
      </c>
      <c r="D128" s="285" t="s">
        <v>21650</v>
      </c>
      <c r="E128" s="285" t="s">
        <v>18970</v>
      </c>
    </row>
    <row r="129" spans="1:5" ht="13.8">
      <c r="A129" s="201">
        <v>92844</v>
      </c>
      <c r="B129" s="201" t="s">
        <v>284</v>
      </c>
      <c r="C129" s="201" t="s">
        <v>7</v>
      </c>
      <c r="D129" s="285" t="s">
        <v>1614</v>
      </c>
      <c r="E129" s="285" t="s">
        <v>1655</v>
      </c>
    </row>
    <row r="130" spans="1:5" ht="13.8">
      <c r="A130" s="201">
        <v>92845</v>
      </c>
      <c r="B130" s="201" t="s">
        <v>285</v>
      </c>
      <c r="C130" s="201" t="s">
        <v>7</v>
      </c>
      <c r="D130" s="285" t="s">
        <v>21651</v>
      </c>
      <c r="E130" s="285" t="s">
        <v>18971</v>
      </c>
    </row>
    <row r="131" spans="1:5" ht="13.8">
      <c r="A131" s="201">
        <v>92846</v>
      </c>
      <c r="B131" s="201" t="s">
        <v>286</v>
      </c>
      <c r="C131" s="201" t="s">
        <v>7</v>
      </c>
      <c r="D131" s="285" t="s">
        <v>1344</v>
      </c>
      <c r="E131" s="285" t="s">
        <v>4611</v>
      </c>
    </row>
    <row r="132" spans="1:5" ht="13.8">
      <c r="A132" s="201">
        <v>92847</v>
      </c>
      <c r="B132" s="201" t="s">
        <v>288</v>
      </c>
      <c r="C132" s="201" t="s">
        <v>7</v>
      </c>
      <c r="D132" s="285" t="s">
        <v>21652</v>
      </c>
      <c r="E132" s="285" t="s">
        <v>18972</v>
      </c>
    </row>
    <row r="133" spans="1:5" ht="13.8">
      <c r="A133" s="201">
        <v>92848</v>
      </c>
      <c r="B133" s="201" t="s">
        <v>289</v>
      </c>
      <c r="C133" s="201" t="s">
        <v>7</v>
      </c>
      <c r="D133" s="285" t="s">
        <v>974</v>
      </c>
      <c r="E133" s="285" t="s">
        <v>4464</v>
      </c>
    </row>
    <row r="134" spans="1:5" ht="13.8">
      <c r="A134" s="201">
        <v>92849</v>
      </c>
      <c r="B134" s="201" t="s">
        <v>292</v>
      </c>
      <c r="C134" s="201" t="s">
        <v>7</v>
      </c>
      <c r="D134" s="285" t="s">
        <v>21653</v>
      </c>
      <c r="E134" s="285" t="s">
        <v>18973</v>
      </c>
    </row>
    <row r="135" spans="1:5" ht="13.8">
      <c r="A135" s="201">
        <v>92850</v>
      </c>
      <c r="B135" s="201" t="s">
        <v>293</v>
      </c>
      <c r="C135" s="201" t="s">
        <v>7</v>
      </c>
      <c r="D135" s="285" t="s">
        <v>4182</v>
      </c>
      <c r="E135" s="285" t="s">
        <v>4183</v>
      </c>
    </row>
    <row r="136" spans="1:5" ht="13.8">
      <c r="A136" s="201">
        <v>92851</v>
      </c>
      <c r="B136" s="201" t="s">
        <v>296</v>
      </c>
      <c r="C136" s="201" t="s">
        <v>7</v>
      </c>
      <c r="D136" s="285" t="s">
        <v>21654</v>
      </c>
      <c r="E136" s="285" t="s">
        <v>18974</v>
      </c>
    </row>
    <row r="137" spans="1:5" ht="13.8">
      <c r="A137" s="201">
        <v>92852</v>
      </c>
      <c r="B137" s="201" t="s">
        <v>298</v>
      </c>
      <c r="C137" s="201" t="s">
        <v>7</v>
      </c>
      <c r="D137" s="285" t="s">
        <v>8821</v>
      </c>
      <c r="E137" s="285" t="s">
        <v>8835</v>
      </c>
    </row>
    <row r="138" spans="1:5" ht="13.8">
      <c r="A138" s="201">
        <v>92853</v>
      </c>
      <c r="B138" s="201" t="s">
        <v>301</v>
      </c>
      <c r="C138" s="201" t="s">
        <v>7</v>
      </c>
      <c r="D138" s="285" t="s">
        <v>21655</v>
      </c>
      <c r="E138" s="285" t="s">
        <v>18975</v>
      </c>
    </row>
    <row r="139" spans="1:5" ht="13.8">
      <c r="A139" s="201">
        <v>92854</v>
      </c>
      <c r="B139" s="201" t="s">
        <v>302</v>
      </c>
      <c r="C139" s="201" t="s">
        <v>7</v>
      </c>
      <c r="D139" s="285" t="s">
        <v>18130</v>
      </c>
      <c r="E139" s="285" t="s">
        <v>10215</v>
      </c>
    </row>
    <row r="140" spans="1:5" ht="13.8">
      <c r="A140" s="201">
        <v>92855</v>
      </c>
      <c r="B140" s="201" t="s">
        <v>305</v>
      </c>
      <c r="C140" s="201" t="s">
        <v>7</v>
      </c>
      <c r="D140" s="285" t="s">
        <v>21656</v>
      </c>
      <c r="E140" s="285" t="s">
        <v>18976</v>
      </c>
    </row>
    <row r="141" spans="1:5" ht="13.8">
      <c r="A141" s="201">
        <v>92856</v>
      </c>
      <c r="B141" s="201" t="s">
        <v>306</v>
      </c>
      <c r="C141" s="201" t="s">
        <v>7</v>
      </c>
      <c r="D141" s="285" t="s">
        <v>7568</v>
      </c>
      <c r="E141" s="285" t="s">
        <v>13126</v>
      </c>
    </row>
    <row r="142" spans="1:5" ht="13.8">
      <c r="A142" s="201">
        <v>92857</v>
      </c>
      <c r="B142" s="201" t="s">
        <v>308</v>
      </c>
      <c r="C142" s="201" t="s">
        <v>7</v>
      </c>
      <c r="D142" s="285" t="s">
        <v>21657</v>
      </c>
      <c r="E142" s="285" t="s">
        <v>18977</v>
      </c>
    </row>
    <row r="143" spans="1:5" ht="13.8">
      <c r="A143" s="201">
        <v>92858</v>
      </c>
      <c r="B143" s="201" t="s">
        <v>309</v>
      </c>
      <c r="C143" s="201" t="s">
        <v>7</v>
      </c>
      <c r="D143" s="285" t="s">
        <v>6007</v>
      </c>
      <c r="E143" s="285" t="s">
        <v>7829</v>
      </c>
    </row>
    <row r="144" spans="1:5" ht="13.8">
      <c r="A144" s="201">
        <v>92859</v>
      </c>
      <c r="B144" s="201" t="s">
        <v>311</v>
      </c>
      <c r="C144" s="201" t="s">
        <v>7</v>
      </c>
      <c r="D144" s="285" t="s">
        <v>21658</v>
      </c>
      <c r="E144" s="285" t="s">
        <v>18978</v>
      </c>
    </row>
    <row r="145" spans="1:5" ht="13.8">
      <c r="A145" s="201">
        <v>92860</v>
      </c>
      <c r="B145" s="201" t="s">
        <v>312</v>
      </c>
      <c r="C145" s="201" t="s">
        <v>7</v>
      </c>
      <c r="D145" s="285" t="s">
        <v>930</v>
      </c>
      <c r="E145" s="285" t="s">
        <v>17441</v>
      </c>
    </row>
    <row r="146" spans="1:5" ht="13.8">
      <c r="A146" s="201">
        <v>92861</v>
      </c>
      <c r="B146" s="201" t="s">
        <v>315</v>
      </c>
      <c r="C146" s="201" t="s">
        <v>7</v>
      </c>
      <c r="D146" s="285" t="s">
        <v>21659</v>
      </c>
      <c r="E146" s="285" t="s">
        <v>18979</v>
      </c>
    </row>
    <row r="147" spans="1:5" ht="13.8">
      <c r="A147" s="201">
        <v>92862</v>
      </c>
      <c r="B147" s="201" t="s">
        <v>316</v>
      </c>
      <c r="C147" s="201" t="s">
        <v>7</v>
      </c>
      <c r="D147" s="285" t="s">
        <v>21660</v>
      </c>
      <c r="E147" s="285" t="s">
        <v>18980</v>
      </c>
    </row>
    <row r="148" spans="1:5" ht="13.8">
      <c r="A148" s="201">
        <v>92863</v>
      </c>
      <c r="B148" s="201" t="s">
        <v>318</v>
      </c>
      <c r="C148" s="201" t="s">
        <v>7</v>
      </c>
      <c r="D148" s="285" t="s">
        <v>21661</v>
      </c>
      <c r="E148" s="285" t="s">
        <v>18981</v>
      </c>
    </row>
    <row r="149" spans="1:5" ht="13.8">
      <c r="A149" s="201">
        <v>92864</v>
      </c>
      <c r="B149" s="201" t="s">
        <v>319</v>
      </c>
      <c r="C149" s="201" t="s">
        <v>7</v>
      </c>
      <c r="D149" s="285" t="s">
        <v>21662</v>
      </c>
      <c r="E149" s="285" t="s">
        <v>8187</v>
      </c>
    </row>
    <row r="150" spans="1:5" ht="13.8">
      <c r="A150" s="201">
        <v>92210</v>
      </c>
      <c r="B150" s="201" t="s">
        <v>322</v>
      </c>
      <c r="C150" s="201" t="s">
        <v>7</v>
      </c>
      <c r="D150" s="285" t="s">
        <v>19004</v>
      </c>
      <c r="E150" s="285" t="s">
        <v>18982</v>
      </c>
    </row>
    <row r="151" spans="1:5" ht="13.8">
      <c r="A151" s="201">
        <v>92211</v>
      </c>
      <c r="B151" s="201" t="s">
        <v>323</v>
      </c>
      <c r="C151" s="201" t="s">
        <v>7</v>
      </c>
      <c r="D151" s="285" t="s">
        <v>21663</v>
      </c>
      <c r="E151" s="285" t="s">
        <v>377</v>
      </c>
    </row>
    <row r="152" spans="1:5" ht="13.8">
      <c r="A152" s="201">
        <v>92212</v>
      </c>
      <c r="B152" s="201" t="s">
        <v>325</v>
      </c>
      <c r="C152" s="201" t="s">
        <v>7</v>
      </c>
      <c r="D152" s="285" t="s">
        <v>21664</v>
      </c>
      <c r="E152" s="285" t="s">
        <v>18983</v>
      </c>
    </row>
    <row r="153" spans="1:5" ht="13.8">
      <c r="A153" s="201">
        <v>92213</v>
      </c>
      <c r="B153" s="201" t="s">
        <v>327</v>
      </c>
      <c r="C153" s="201" t="s">
        <v>7</v>
      </c>
      <c r="D153" s="285" t="s">
        <v>21665</v>
      </c>
      <c r="E153" s="285" t="s">
        <v>18984</v>
      </c>
    </row>
    <row r="154" spans="1:5" ht="13.8">
      <c r="A154" s="201">
        <v>92214</v>
      </c>
      <c r="B154" s="201" t="s">
        <v>328</v>
      </c>
      <c r="C154" s="201" t="s">
        <v>7</v>
      </c>
      <c r="D154" s="285" t="s">
        <v>21666</v>
      </c>
      <c r="E154" s="285" t="s">
        <v>18985</v>
      </c>
    </row>
    <row r="155" spans="1:5" ht="13.8">
      <c r="A155" s="201">
        <v>92215</v>
      </c>
      <c r="B155" s="201" t="s">
        <v>329</v>
      </c>
      <c r="C155" s="201" t="s">
        <v>7</v>
      </c>
      <c r="D155" s="285" t="s">
        <v>21667</v>
      </c>
      <c r="E155" s="285" t="s">
        <v>7411</v>
      </c>
    </row>
    <row r="156" spans="1:5" ht="13.8">
      <c r="A156" s="201">
        <v>92216</v>
      </c>
      <c r="B156" s="201" t="s">
        <v>330</v>
      </c>
      <c r="C156" s="201" t="s">
        <v>7</v>
      </c>
      <c r="D156" s="285" t="s">
        <v>21668</v>
      </c>
      <c r="E156" s="285" t="s">
        <v>18986</v>
      </c>
    </row>
    <row r="157" spans="1:5" ht="13.8">
      <c r="A157" s="201">
        <v>92219</v>
      </c>
      <c r="B157" s="201" t="s">
        <v>331</v>
      </c>
      <c r="C157" s="201" t="s">
        <v>7</v>
      </c>
      <c r="D157" s="285" t="s">
        <v>21669</v>
      </c>
      <c r="E157" s="285" t="s">
        <v>7619</v>
      </c>
    </row>
    <row r="158" spans="1:5" ht="13.8">
      <c r="A158" s="201">
        <v>92220</v>
      </c>
      <c r="B158" s="201" t="s">
        <v>332</v>
      </c>
      <c r="C158" s="201" t="s">
        <v>7</v>
      </c>
      <c r="D158" s="285" t="s">
        <v>21670</v>
      </c>
      <c r="E158" s="285" t="s">
        <v>18987</v>
      </c>
    </row>
    <row r="159" spans="1:5" ht="13.8">
      <c r="A159" s="201">
        <v>92221</v>
      </c>
      <c r="B159" s="201" t="s">
        <v>333</v>
      </c>
      <c r="C159" s="201" t="s">
        <v>7</v>
      </c>
      <c r="D159" s="285" t="s">
        <v>21671</v>
      </c>
      <c r="E159" s="285" t="s">
        <v>18988</v>
      </c>
    </row>
    <row r="160" spans="1:5" ht="13.8">
      <c r="A160" s="201">
        <v>92222</v>
      </c>
      <c r="B160" s="201" t="s">
        <v>334</v>
      </c>
      <c r="C160" s="201" t="s">
        <v>7</v>
      </c>
      <c r="D160" s="285" t="s">
        <v>21672</v>
      </c>
      <c r="E160" s="285" t="s">
        <v>18989</v>
      </c>
    </row>
    <row r="161" spans="1:5" ht="13.8">
      <c r="A161" s="201">
        <v>92223</v>
      </c>
      <c r="B161" s="201" t="s">
        <v>335</v>
      </c>
      <c r="C161" s="201" t="s">
        <v>7</v>
      </c>
      <c r="D161" s="285" t="s">
        <v>21673</v>
      </c>
      <c r="E161" s="285" t="s">
        <v>18990</v>
      </c>
    </row>
    <row r="162" spans="1:5" ht="13.8">
      <c r="A162" s="201">
        <v>92224</v>
      </c>
      <c r="B162" s="201" t="s">
        <v>336</v>
      </c>
      <c r="C162" s="201" t="s">
        <v>7</v>
      </c>
      <c r="D162" s="285" t="s">
        <v>21674</v>
      </c>
      <c r="E162" s="285" t="s">
        <v>18991</v>
      </c>
    </row>
    <row r="163" spans="1:5" ht="13.8">
      <c r="A163" s="201">
        <v>92226</v>
      </c>
      <c r="B163" s="201" t="s">
        <v>337</v>
      </c>
      <c r="C163" s="201" t="s">
        <v>7</v>
      </c>
      <c r="D163" s="285" t="s">
        <v>21675</v>
      </c>
      <c r="E163" s="285" t="s">
        <v>18992</v>
      </c>
    </row>
    <row r="164" spans="1:5" ht="13.8">
      <c r="A164" s="201">
        <v>92808</v>
      </c>
      <c r="B164" s="201" t="s">
        <v>338</v>
      </c>
      <c r="C164" s="201" t="s">
        <v>7</v>
      </c>
      <c r="D164" s="285" t="s">
        <v>9821</v>
      </c>
      <c r="E164" s="285" t="s">
        <v>18993</v>
      </c>
    </row>
    <row r="165" spans="1:5" ht="13.8">
      <c r="A165" s="201">
        <v>92809</v>
      </c>
      <c r="B165" s="201" t="s">
        <v>341</v>
      </c>
      <c r="C165" s="201" t="s">
        <v>7</v>
      </c>
      <c r="D165" s="285" t="s">
        <v>13119</v>
      </c>
      <c r="E165" s="285" t="s">
        <v>6375</v>
      </c>
    </row>
    <row r="166" spans="1:5" ht="13.8">
      <c r="A166" s="201">
        <v>92810</v>
      </c>
      <c r="B166" s="201" t="s">
        <v>344</v>
      </c>
      <c r="C166" s="201" t="s">
        <v>7</v>
      </c>
      <c r="D166" s="285" t="s">
        <v>13265</v>
      </c>
      <c r="E166" s="285" t="s">
        <v>1388</v>
      </c>
    </row>
    <row r="167" spans="1:5" ht="13.8">
      <c r="A167" s="201">
        <v>92811</v>
      </c>
      <c r="B167" s="201" t="s">
        <v>346</v>
      </c>
      <c r="C167" s="201" t="s">
        <v>7</v>
      </c>
      <c r="D167" s="285" t="s">
        <v>20157</v>
      </c>
      <c r="E167" s="285" t="s">
        <v>18994</v>
      </c>
    </row>
    <row r="168" spans="1:5" ht="13.8">
      <c r="A168" s="201">
        <v>92812</v>
      </c>
      <c r="B168" s="201" t="s">
        <v>347</v>
      </c>
      <c r="C168" s="201" t="s">
        <v>7</v>
      </c>
      <c r="D168" s="285" t="s">
        <v>21676</v>
      </c>
      <c r="E168" s="285" t="s">
        <v>6820</v>
      </c>
    </row>
    <row r="169" spans="1:5" ht="13.8">
      <c r="A169" s="201">
        <v>92813</v>
      </c>
      <c r="B169" s="201" t="s">
        <v>349</v>
      </c>
      <c r="C169" s="201" t="s">
        <v>7</v>
      </c>
      <c r="D169" s="285" t="s">
        <v>21677</v>
      </c>
      <c r="E169" s="285" t="s">
        <v>6412</v>
      </c>
    </row>
    <row r="170" spans="1:5" ht="13.8">
      <c r="A170" s="201">
        <v>92814</v>
      </c>
      <c r="B170" s="201" t="s">
        <v>352</v>
      </c>
      <c r="C170" s="201" t="s">
        <v>7</v>
      </c>
      <c r="D170" s="285" t="s">
        <v>21678</v>
      </c>
      <c r="E170" s="285" t="s">
        <v>18995</v>
      </c>
    </row>
    <row r="171" spans="1:5" ht="13.8">
      <c r="A171" s="201">
        <v>92815</v>
      </c>
      <c r="B171" s="201" t="s">
        <v>355</v>
      </c>
      <c r="C171" s="201" t="s">
        <v>7</v>
      </c>
      <c r="D171" s="285" t="s">
        <v>21679</v>
      </c>
      <c r="E171" s="285" t="s">
        <v>18996</v>
      </c>
    </row>
    <row r="172" spans="1:5" ht="13.8">
      <c r="A172" s="201">
        <v>92816</v>
      </c>
      <c r="B172" s="201" t="s">
        <v>357</v>
      </c>
      <c r="C172" s="201" t="s">
        <v>7</v>
      </c>
      <c r="D172" s="285" t="s">
        <v>21680</v>
      </c>
      <c r="E172" s="285" t="s">
        <v>18997</v>
      </c>
    </row>
    <row r="173" spans="1:5" ht="13.8">
      <c r="A173" s="201">
        <v>92817</v>
      </c>
      <c r="B173" s="201" t="s">
        <v>358</v>
      </c>
      <c r="C173" s="201" t="s">
        <v>7</v>
      </c>
      <c r="D173" s="285" t="s">
        <v>21681</v>
      </c>
      <c r="E173" s="285" t="s">
        <v>18998</v>
      </c>
    </row>
    <row r="174" spans="1:5" ht="13.8">
      <c r="A174" s="201">
        <v>92818</v>
      </c>
      <c r="B174" s="201" t="s">
        <v>360</v>
      </c>
      <c r="C174" s="201" t="s">
        <v>7</v>
      </c>
      <c r="D174" s="285" t="s">
        <v>21682</v>
      </c>
      <c r="E174" s="285" t="s">
        <v>18999</v>
      </c>
    </row>
    <row r="175" spans="1:5" ht="13.8">
      <c r="A175" s="201">
        <v>92819</v>
      </c>
      <c r="B175" s="201" t="s">
        <v>361</v>
      </c>
      <c r="C175" s="201" t="s">
        <v>7</v>
      </c>
      <c r="D175" s="285" t="s">
        <v>21683</v>
      </c>
      <c r="E175" s="285" t="s">
        <v>19000</v>
      </c>
    </row>
    <row r="176" spans="1:5" ht="13.8">
      <c r="A176" s="201">
        <v>92820</v>
      </c>
      <c r="B176" s="201" t="s">
        <v>362</v>
      </c>
      <c r="C176" s="201" t="s">
        <v>7</v>
      </c>
      <c r="D176" s="285" t="s">
        <v>21684</v>
      </c>
      <c r="E176" s="285" t="s">
        <v>342</v>
      </c>
    </row>
    <row r="177" spans="1:5" ht="13.8">
      <c r="A177" s="201">
        <v>92821</v>
      </c>
      <c r="B177" s="201" t="s">
        <v>365</v>
      </c>
      <c r="C177" s="201" t="s">
        <v>7</v>
      </c>
      <c r="D177" s="285" t="s">
        <v>18953</v>
      </c>
      <c r="E177" s="285" t="s">
        <v>4717</v>
      </c>
    </row>
    <row r="178" spans="1:5" ht="13.8">
      <c r="A178" s="201">
        <v>92822</v>
      </c>
      <c r="B178" s="201" t="s">
        <v>367</v>
      </c>
      <c r="C178" s="201" t="s">
        <v>7</v>
      </c>
      <c r="D178" s="285" t="s">
        <v>21685</v>
      </c>
      <c r="E178" s="285" t="s">
        <v>19001</v>
      </c>
    </row>
    <row r="179" spans="1:5" ht="13.8">
      <c r="A179" s="201">
        <v>92824</v>
      </c>
      <c r="B179" s="201" t="s">
        <v>369</v>
      </c>
      <c r="C179" s="201" t="s">
        <v>7</v>
      </c>
      <c r="D179" s="285" t="s">
        <v>21686</v>
      </c>
      <c r="E179" s="285" t="s">
        <v>19002</v>
      </c>
    </row>
    <row r="180" spans="1:5" ht="13.8">
      <c r="A180" s="201">
        <v>92825</v>
      </c>
      <c r="B180" s="201" t="s">
        <v>370</v>
      </c>
      <c r="C180" s="201" t="s">
        <v>7</v>
      </c>
      <c r="D180" s="285" t="s">
        <v>21687</v>
      </c>
      <c r="E180" s="285" t="s">
        <v>11600</v>
      </c>
    </row>
    <row r="181" spans="1:5" ht="13.8">
      <c r="A181" s="201">
        <v>92826</v>
      </c>
      <c r="B181" s="201" t="s">
        <v>372</v>
      </c>
      <c r="C181" s="201" t="s">
        <v>7</v>
      </c>
      <c r="D181" s="285" t="s">
        <v>8946</v>
      </c>
      <c r="E181" s="285" t="s">
        <v>19003</v>
      </c>
    </row>
    <row r="182" spans="1:5" ht="13.8">
      <c r="A182" s="201">
        <v>92827</v>
      </c>
      <c r="B182" s="201" t="s">
        <v>373</v>
      </c>
      <c r="C182" s="201" t="s">
        <v>7</v>
      </c>
      <c r="D182" s="285" t="s">
        <v>21688</v>
      </c>
      <c r="E182" s="285" t="s">
        <v>12873</v>
      </c>
    </row>
    <row r="183" spans="1:5" ht="13.8">
      <c r="A183" s="201">
        <v>92828</v>
      </c>
      <c r="B183" s="201" t="s">
        <v>374</v>
      </c>
      <c r="C183" s="201" t="s">
        <v>7</v>
      </c>
      <c r="D183" s="285" t="s">
        <v>21689</v>
      </c>
      <c r="E183" s="285" t="s">
        <v>19004</v>
      </c>
    </row>
    <row r="184" spans="1:5" ht="13.8">
      <c r="A184" s="201">
        <v>92829</v>
      </c>
      <c r="B184" s="201" t="s">
        <v>375</v>
      </c>
      <c r="C184" s="201" t="s">
        <v>7</v>
      </c>
      <c r="D184" s="285" t="s">
        <v>21690</v>
      </c>
      <c r="E184" s="285" t="s">
        <v>19005</v>
      </c>
    </row>
    <row r="185" spans="1:5" ht="13.8">
      <c r="A185" s="201">
        <v>92830</v>
      </c>
      <c r="B185" s="201" t="s">
        <v>376</v>
      </c>
      <c r="C185" s="201" t="s">
        <v>7</v>
      </c>
      <c r="D185" s="285" t="s">
        <v>13393</v>
      </c>
      <c r="E185" s="285" t="s">
        <v>19006</v>
      </c>
    </row>
    <row r="186" spans="1:5" ht="13.8">
      <c r="A186" s="201">
        <v>92831</v>
      </c>
      <c r="B186" s="201" t="s">
        <v>378</v>
      </c>
      <c r="C186" s="201" t="s">
        <v>7</v>
      </c>
      <c r="D186" s="285" t="s">
        <v>21691</v>
      </c>
      <c r="E186" s="285" t="s">
        <v>19007</v>
      </c>
    </row>
    <row r="187" spans="1:5" ht="13.8">
      <c r="A187" s="201">
        <v>92832</v>
      </c>
      <c r="B187" s="201" t="s">
        <v>379</v>
      </c>
      <c r="C187" s="201" t="s">
        <v>7</v>
      </c>
      <c r="D187" s="285" t="s">
        <v>21692</v>
      </c>
      <c r="E187" s="285" t="s">
        <v>19008</v>
      </c>
    </row>
    <row r="188" spans="1:5" ht="13.8">
      <c r="A188" s="201">
        <v>95565</v>
      </c>
      <c r="B188" s="201" t="s">
        <v>380</v>
      </c>
      <c r="C188" s="201" t="s">
        <v>7</v>
      </c>
      <c r="D188" s="285" t="s">
        <v>21693</v>
      </c>
      <c r="E188" s="285" t="s">
        <v>3228</v>
      </c>
    </row>
    <row r="189" spans="1:5" ht="13.8">
      <c r="A189" s="201">
        <v>95566</v>
      </c>
      <c r="B189" s="201" t="s">
        <v>381</v>
      </c>
      <c r="C189" s="201" t="s">
        <v>7</v>
      </c>
      <c r="D189" s="285" t="s">
        <v>21239</v>
      </c>
      <c r="E189" s="285" t="s">
        <v>19009</v>
      </c>
    </row>
    <row r="190" spans="1:5" ht="13.8">
      <c r="A190" s="201">
        <v>95567</v>
      </c>
      <c r="B190" s="201" t="s">
        <v>382</v>
      </c>
      <c r="C190" s="201" t="s">
        <v>7</v>
      </c>
      <c r="D190" s="285" t="s">
        <v>19858</v>
      </c>
      <c r="E190" s="285" t="s">
        <v>19010</v>
      </c>
    </row>
    <row r="191" spans="1:5" ht="13.8">
      <c r="A191" s="201">
        <v>95568</v>
      </c>
      <c r="B191" s="201" t="s">
        <v>384</v>
      </c>
      <c r="C191" s="201" t="s">
        <v>7</v>
      </c>
      <c r="D191" s="285" t="s">
        <v>21694</v>
      </c>
      <c r="E191" s="285" t="s">
        <v>19011</v>
      </c>
    </row>
    <row r="192" spans="1:5" ht="13.8">
      <c r="A192" s="201">
        <v>95569</v>
      </c>
      <c r="B192" s="201" t="s">
        <v>385</v>
      </c>
      <c r="C192" s="201" t="s">
        <v>7</v>
      </c>
      <c r="D192" s="285" t="s">
        <v>21695</v>
      </c>
      <c r="E192" s="285" t="s">
        <v>7264</v>
      </c>
    </row>
    <row r="193" spans="1:5" ht="13.8">
      <c r="A193" s="201">
        <v>95570</v>
      </c>
      <c r="B193" s="201" t="s">
        <v>387</v>
      </c>
      <c r="C193" s="201" t="s">
        <v>7</v>
      </c>
      <c r="D193" s="285" t="s">
        <v>21696</v>
      </c>
      <c r="E193" s="285" t="s">
        <v>19012</v>
      </c>
    </row>
    <row r="194" spans="1:5" ht="13.8">
      <c r="A194" s="201">
        <v>95571</v>
      </c>
      <c r="B194" s="201" t="s">
        <v>389</v>
      </c>
      <c r="C194" s="201" t="s">
        <v>7</v>
      </c>
      <c r="D194" s="285" t="s">
        <v>21697</v>
      </c>
      <c r="E194" s="285" t="s">
        <v>7793</v>
      </c>
    </row>
    <row r="195" spans="1:5" ht="13.8">
      <c r="A195" s="201">
        <v>95572</v>
      </c>
      <c r="B195" s="201" t="s">
        <v>391</v>
      </c>
      <c r="C195" s="201" t="s">
        <v>7</v>
      </c>
      <c r="D195" s="285" t="s">
        <v>21698</v>
      </c>
      <c r="E195" s="285" t="s">
        <v>19013</v>
      </c>
    </row>
    <row r="196" spans="1:5" ht="13.8">
      <c r="A196" s="201">
        <v>97127</v>
      </c>
      <c r="B196" s="201" t="s">
        <v>393</v>
      </c>
      <c r="C196" s="201" t="s">
        <v>7</v>
      </c>
      <c r="D196" s="285" t="s">
        <v>804</v>
      </c>
      <c r="E196" s="285" t="s">
        <v>8089</v>
      </c>
    </row>
    <row r="197" spans="1:5" ht="13.8">
      <c r="A197" s="201">
        <v>97128</v>
      </c>
      <c r="B197" s="201" t="s">
        <v>395</v>
      </c>
      <c r="C197" s="201" t="s">
        <v>7</v>
      </c>
      <c r="D197" s="285" t="s">
        <v>396</v>
      </c>
      <c r="E197" s="285" t="s">
        <v>4044</v>
      </c>
    </row>
    <row r="198" spans="1:5" ht="13.8">
      <c r="A198" s="201">
        <v>97129</v>
      </c>
      <c r="B198" s="201" t="s">
        <v>398</v>
      </c>
      <c r="C198" s="201" t="s">
        <v>7</v>
      </c>
      <c r="D198" s="285" t="s">
        <v>5611</v>
      </c>
      <c r="E198" s="285" t="s">
        <v>2342</v>
      </c>
    </row>
    <row r="199" spans="1:5" ht="13.8">
      <c r="A199" s="201">
        <v>97130</v>
      </c>
      <c r="B199" s="201" t="s">
        <v>401</v>
      </c>
      <c r="C199" s="201" t="s">
        <v>7</v>
      </c>
      <c r="D199" s="285" t="s">
        <v>1797</v>
      </c>
      <c r="E199" s="285" t="s">
        <v>3109</v>
      </c>
    </row>
    <row r="200" spans="1:5" ht="13.8">
      <c r="A200" s="201">
        <v>97131</v>
      </c>
      <c r="B200" s="201" t="s">
        <v>403</v>
      </c>
      <c r="C200" s="201" t="s">
        <v>7</v>
      </c>
      <c r="D200" s="285" t="s">
        <v>2046</v>
      </c>
      <c r="E200" s="285" t="s">
        <v>6809</v>
      </c>
    </row>
    <row r="201" spans="1:5" ht="13.8">
      <c r="A201" s="201">
        <v>97132</v>
      </c>
      <c r="B201" s="201" t="s">
        <v>406</v>
      </c>
      <c r="C201" s="201" t="s">
        <v>7</v>
      </c>
      <c r="D201" s="285" t="s">
        <v>1283</v>
      </c>
      <c r="E201" s="285" t="s">
        <v>10076</v>
      </c>
    </row>
    <row r="202" spans="1:5" ht="13.8">
      <c r="A202" s="201">
        <v>97133</v>
      </c>
      <c r="B202" s="201" t="s">
        <v>408</v>
      </c>
      <c r="C202" s="201" t="s">
        <v>7</v>
      </c>
      <c r="D202" s="285" t="s">
        <v>8915</v>
      </c>
      <c r="E202" s="285" t="s">
        <v>6150</v>
      </c>
    </row>
    <row r="203" spans="1:5" ht="13.8">
      <c r="A203" s="201">
        <v>97134</v>
      </c>
      <c r="B203" s="201" t="s">
        <v>411</v>
      </c>
      <c r="C203" s="201" t="s">
        <v>7</v>
      </c>
      <c r="D203" s="285" t="s">
        <v>1092</v>
      </c>
      <c r="E203" s="285" t="s">
        <v>1177</v>
      </c>
    </row>
    <row r="204" spans="1:5" ht="13.8">
      <c r="A204" s="201">
        <v>97135</v>
      </c>
      <c r="B204" s="201" t="s">
        <v>413</v>
      </c>
      <c r="C204" s="201" t="s">
        <v>7</v>
      </c>
      <c r="D204" s="285" t="s">
        <v>414</v>
      </c>
      <c r="E204" s="285" t="s">
        <v>961</v>
      </c>
    </row>
    <row r="205" spans="1:5" ht="13.8">
      <c r="A205" s="201">
        <v>97136</v>
      </c>
      <c r="B205" s="201" t="s">
        <v>416</v>
      </c>
      <c r="C205" s="201" t="s">
        <v>7</v>
      </c>
      <c r="D205" s="285" t="s">
        <v>2988</v>
      </c>
      <c r="E205" s="285" t="s">
        <v>1869</v>
      </c>
    </row>
    <row r="206" spans="1:5" ht="13.8">
      <c r="A206" s="201">
        <v>97137</v>
      </c>
      <c r="B206" s="201" t="s">
        <v>419</v>
      </c>
      <c r="C206" s="201" t="s">
        <v>7</v>
      </c>
      <c r="D206" s="285" t="s">
        <v>4077</v>
      </c>
      <c r="E206" s="285" t="s">
        <v>5554</v>
      </c>
    </row>
    <row r="207" spans="1:5" ht="13.8">
      <c r="A207" s="201">
        <v>97138</v>
      </c>
      <c r="B207" s="201" t="s">
        <v>422</v>
      </c>
      <c r="C207" s="201" t="s">
        <v>7</v>
      </c>
      <c r="D207" s="285" t="s">
        <v>5968</v>
      </c>
      <c r="E207" s="285" t="s">
        <v>3957</v>
      </c>
    </row>
    <row r="208" spans="1:5" ht="13.8">
      <c r="A208" s="201">
        <v>97139</v>
      </c>
      <c r="B208" s="201" t="s">
        <v>425</v>
      </c>
      <c r="C208" s="201" t="s">
        <v>7</v>
      </c>
      <c r="D208" s="285" t="s">
        <v>6601</v>
      </c>
      <c r="E208" s="285" t="s">
        <v>3578</v>
      </c>
    </row>
    <row r="209" spans="1:5" ht="13.8">
      <c r="A209" s="201">
        <v>97140</v>
      </c>
      <c r="B209" s="201" t="s">
        <v>428</v>
      </c>
      <c r="C209" s="201" t="s">
        <v>7</v>
      </c>
      <c r="D209" s="285" t="s">
        <v>3121</v>
      </c>
      <c r="E209" s="285" t="s">
        <v>3006</v>
      </c>
    </row>
    <row r="210" spans="1:5" ht="13.8">
      <c r="A210" s="201">
        <v>93206</v>
      </c>
      <c r="B210" s="201" t="s">
        <v>431</v>
      </c>
      <c r="C210" s="201" t="s">
        <v>432</v>
      </c>
      <c r="D210" s="285" t="s">
        <v>21699</v>
      </c>
      <c r="E210" s="285" t="s">
        <v>19014</v>
      </c>
    </row>
    <row r="211" spans="1:5" ht="13.8">
      <c r="A211" s="201">
        <v>93207</v>
      </c>
      <c r="B211" s="201" t="s">
        <v>433</v>
      </c>
      <c r="C211" s="201" t="s">
        <v>432</v>
      </c>
      <c r="D211" s="285" t="s">
        <v>21700</v>
      </c>
      <c r="E211" s="285" t="s">
        <v>19015</v>
      </c>
    </row>
    <row r="212" spans="1:5" ht="13.8">
      <c r="A212" s="201">
        <v>93208</v>
      </c>
      <c r="B212" s="201" t="s">
        <v>434</v>
      </c>
      <c r="C212" s="201" t="s">
        <v>432</v>
      </c>
      <c r="D212" s="285" t="s">
        <v>21701</v>
      </c>
      <c r="E212" s="285" t="s">
        <v>19016</v>
      </c>
    </row>
    <row r="213" spans="1:5" ht="13.8">
      <c r="A213" s="201">
        <v>93209</v>
      </c>
      <c r="B213" s="201" t="s">
        <v>435</v>
      </c>
      <c r="C213" s="201" t="s">
        <v>432</v>
      </c>
      <c r="D213" s="285" t="s">
        <v>21702</v>
      </c>
      <c r="E213" s="285" t="s">
        <v>19017</v>
      </c>
    </row>
    <row r="214" spans="1:5" ht="13.8">
      <c r="A214" s="201">
        <v>93210</v>
      </c>
      <c r="B214" s="201" t="s">
        <v>436</v>
      </c>
      <c r="C214" s="201" t="s">
        <v>432</v>
      </c>
      <c r="D214" s="285" t="s">
        <v>4924</v>
      </c>
      <c r="E214" s="285" t="s">
        <v>19018</v>
      </c>
    </row>
    <row r="215" spans="1:5" ht="13.8">
      <c r="A215" s="201">
        <v>93211</v>
      </c>
      <c r="B215" s="201" t="s">
        <v>437</v>
      </c>
      <c r="C215" s="201" t="s">
        <v>432</v>
      </c>
      <c r="D215" s="285" t="s">
        <v>21703</v>
      </c>
      <c r="E215" s="285" t="s">
        <v>19019</v>
      </c>
    </row>
    <row r="216" spans="1:5" ht="13.8">
      <c r="A216" s="201">
        <v>93212</v>
      </c>
      <c r="B216" s="201" t="s">
        <v>439</v>
      </c>
      <c r="C216" s="201" t="s">
        <v>432</v>
      </c>
      <c r="D216" s="285" t="s">
        <v>21704</v>
      </c>
      <c r="E216" s="285" t="s">
        <v>19020</v>
      </c>
    </row>
    <row r="217" spans="1:5" ht="13.8">
      <c r="A217" s="201">
        <v>93213</v>
      </c>
      <c r="B217" s="201" t="s">
        <v>440</v>
      </c>
      <c r="C217" s="201" t="s">
        <v>432</v>
      </c>
      <c r="D217" s="285" t="s">
        <v>21705</v>
      </c>
      <c r="E217" s="285" t="s">
        <v>19021</v>
      </c>
    </row>
    <row r="218" spans="1:5" ht="13.8">
      <c r="A218" s="201">
        <v>93214</v>
      </c>
      <c r="B218" s="201" t="s">
        <v>441</v>
      </c>
      <c r="C218" s="201" t="s">
        <v>153</v>
      </c>
      <c r="D218" s="285" t="s">
        <v>21706</v>
      </c>
      <c r="E218" s="285" t="s">
        <v>19022</v>
      </c>
    </row>
    <row r="219" spans="1:5" ht="13.8">
      <c r="A219" s="201">
        <v>93243</v>
      </c>
      <c r="B219" s="201" t="s">
        <v>442</v>
      </c>
      <c r="C219" s="201" t="s">
        <v>153</v>
      </c>
      <c r="D219" s="285" t="s">
        <v>21707</v>
      </c>
      <c r="E219" s="285" t="s">
        <v>19023</v>
      </c>
    </row>
    <row r="220" spans="1:5" ht="13.8">
      <c r="A220" s="201">
        <v>93582</v>
      </c>
      <c r="B220" s="201" t="s">
        <v>443</v>
      </c>
      <c r="C220" s="201" t="s">
        <v>432</v>
      </c>
      <c r="D220" s="285" t="s">
        <v>21708</v>
      </c>
      <c r="E220" s="285" t="s">
        <v>19024</v>
      </c>
    </row>
    <row r="221" spans="1:5" ht="13.8">
      <c r="A221" s="201">
        <v>93583</v>
      </c>
      <c r="B221" s="201" t="s">
        <v>444</v>
      </c>
      <c r="C221" s="201" t="s">
        <v>432</v>
      </c>
      <c r="D221" s="285" t="s">
        <v>21709</v>
      </c>
      <c r="E221" s="285" t="s">
        <v>19025</v>
      </c>
    </row>
    <row r="222" spans="1:5" ht="13.8">
      <c r="A222" s="201">
        <v>93584</v>
      </c>
      <c r="B222" s="201" t="s">
        <v>445</v>
      </c>
      <c r="C222" s="201" t="s">
        <v>432</v>
      </c>
      <c r="D222" s="285" t="s">
        <v>21710</v>
      </c>
      <c r="E222" s="285" t="s">
        <v>19026</v>
      </c>
    </row>
    <row r="223" spans="1:5" ht="13.8">
      <c r="A223" s="201">
        <v>93585</v>
      </c>
      <c r="B223" s="201" t="s">
        <v>446</v>
      </c>
      <c r="C223" s="201" t="s">
        <v>432</v>
      </c>
      <c r="D223" s="285" t="s">
        <v>21711</v>
      </c>
      <c r="E223" s="285" t="s">
        <v>19027</v>
      </c>
    </row>
    <row r="224" spans="1:5" ht="13.8">
      <c r="A224" s="201">
        <v>98441</v>
      </c>
      <c r="B224" s="201" t="s">
        <v>447</v>
      </c>
      <c r="C224" s="201" t="s">
        <v>432</v>
      </c>
      <c r="D224" s="285" t="s">
        <v>21712</v>
      </c>
      <c r="E224" s="285" t="s">
        <v>258</v>
      </c>
    </row>
    <row r="225" spans="1:5" ht="13.8">
      <c r="A225" s="201">
        <v>98442</v>
      </c>
      <c r="B225" s="201" t="s">
        <v>449</v>
      </c>
      <c r="C225" s="201" t="s">
        <v>432</v>
      </c>
      <c r="D225" s="285" t="s">
        <v>21713</v>
      </c>
      <c r="E225" s="285" t="s">
        <v>9379</v>
      </c>
    </row>
    <row r="226" spans="1:5" ht="13.8">
      <c r="A226" s="201">
        <v>98443</v>
      </c>
      <c r="B226" s="201" t="s">
        <v>450</v>
      </c>
      <c r="C226" s="201" t="s">
        <v>432</v>
      </c>
      <c r="D226" s="285" t="s">
        <v>451</v>
      </c>
      <c r="E226" s="285" t="s">
        <v>19028</v>
      </c>
    </row>
    <row r="227" spans="1:5" ht="13.8">
      <c r="A227" s="201">
        <v>98444</v>
      </c>
      <c r="B227" s="201" t="s">
        <v>452</v>
      </c>
      <c r="C227" s="201" t="s">
        <v>432</v>
      </c>
      <c r="D227" s="285" t="s">
        <v>453</v>
      </c>
      <c r="E227" s="285" t="s">
        <v>19029</v>
      </c>
    </row>
    <row r="228" spans="1:5" ht="13.8">
      <c r="A228" s="201">
        <v>98445</v>
      </c>
      <c r="B228" s="201" t="s">
        <v>454</v>
      </c>
      <c r="C228" s="201" t="s">
        <v>432</v>
      </c>
      <c r="D228" s="285" t="s">
        <v>21714</v>
      </c>
      <c r="E228" s="285" t="s">
        <v>19030</v>
      </c>
    </row>
    <row r="229" spans="1:5" ht="13.8">
      <c r="A229" s="201">
        <v>98446</v>
      </c>
      <c r="B229" s="201" t="s">
        <v>456</v>
      </c>
      <c r="C229" s="201" t="s">
        <v>432</v>
      </c>
      <c r="D229" s="285" t="s">
        <v>21715</v>
      </c>
      <c r="E229" s="285" t="s">
        <v>19031</v>
      </c>
    </row>
    <row r="230" spans="1:5" ht="13.8">
      <c r="A230" s="201">
        <v>98447</v>
      </c>
      <c r="B230" s="201" t="s">
        <v>459</v>
      </c>
      <c r="C230" s="201" t="s">
        <v>432</v>
      </c>
      <c r="D230" s="285" t="s">
        <v>460</v>
      </c>
      <c r="E230" s="285" t="s">
        <v>19032</v>
      </c>
    </row>
    <row r="231" spans="1:5" ht="13.8">
      <c r="A231" s="201">
        <v>98448</v>
      </c>
      <c r="B231" s="201" t="s">
        <v>461</v>
      </c>
      <c r="C231" s="201" t="s">
        <v>432</v>
      </c>
      <c r="D231" s="285" t="s">
        <v>462</v>
      </c>
      <c r="E231" s="285" t="s">
        <v>7228</v>
      </c>
    </row>
    <row r="232" spans="1:5" ht="13.8">
      <c r="A232" s="201">
        <v>98449</v>
      </c>
      <c r="B232" s="201" t="s">
        <v>463</v>
      </c>
      <c r="C232" s="201" t="s">
        <v>432</v>
      </c>
      <c r="D232" s="285" t="s">
        <v>21716</v>
      </c>
      <c r="E232" s="285" t="s">
        <v>19033</v>
      </c>
    </row>
    <row r="233" spans="1:5" ht="13.8">
      <c r="A233" s="201">
        <v>98450</v>
      </c>
      <c r="B233" s="201" t="s">
        <v>464</v>
      </c>
      <c r="C233" s="201" t="s">
        <v>432</v>
      </c>
      <c r="D233" s="285" t="s">
        <v>3903</v>
      </c>
      <c r="E233" s="285" t="s">
        <v>498</v>
      </c>
    </row>
    <row r="234" spans="1:5" ht="13.8">
      <c r="A234" s="201">
        <v>98451</v>
      </c>
      <c r="B234" s="201" t="s">
        <v>466</v>
      </c>
      <c r="C234" s="201" t="s">
        <v>432</v>
      </c>
      <c r="D234" s="285" t="s">
        <v>21717</v>
      </c>
      <c r="E234" s="285" t="s">
        <v>19034</v>
      </c>
    </row>
    <row r="235" spans="1:5" ht="13.8">
      <c r="A235" s="201">
        <v>98452</v>
      </c>
      <c r="B235" s="201" t="s">
        <v>468</v>
      </c>
      <c r="C235" s="201" t="s">
        <v>432</v>
      </c>
      <c r="D235" s="285" t="s">
        <v>469</v>
      </c>
      <c r="E235" s="285" t="s">
        <v>19035</v>
      </c>
    </row>
    <row r="236" spans="1:5" ht="13.8">
      <c r="A236" s="201">
        <v>98453</v>
      </c>
      <c r="B236" s="201" t="s">
        <v>471</v>
      </c>
      <c r="C236" s="201" t="s">
        <v>432</v>
      </c>
      <c r="D236" s="285" t="s">
        <v>21718</v>
      </c>
      <c r="E236" s="285" t="s">
        <v>19036</v>
      </c>
    </row>
    <row r="237" spans="1:5" ht="13.8">
      <c r="A237" s="201">
        <v>98454</v>
      </c>
      <c r="B237" s="201" t="s">
        <v>473</v>
      </c>
      <c r="C237" s="201" t="s">
        <v>432</v>
      </c>
      <c r="D237" s="285" t="s">
        <v>21719</v>
      </c>
      <c r="E237" s="285" t="s">
        <v>19037</v>
      </c>
    </row>
    <row r="238" spans="1:5" ht="13.8">
      <c r="A238" s="201">
        <v>98455</v>
      </c>
      <c r="B238" s="201" t="s">
        <v>474</v>
      </c>
      <c r="C238" s="201" t="s">
        <v>432</v>
      </c>
      <c r="D238" s="285" t="s">
        <v>21720</v>
      </c>
      <c r="E238" s="285" t="s">
        <v>3978</v>
      </c>
    </row>
    <row r="239" spans="1:5" ht="13.8">
      <c r="A239" s="201">
        <v>98456</v>
      </c>
      <c r="B239" s="201" t="s">
        <v>475</v>
      </c>
      <c r="C239" s="201" t="s">
        <v>432</v>
      </c>
      <c r="D239" s="285" t="s">
        <v>476</v>
      </c>
      <c r="E239" s="285" t="s">
        <v>19038</v>
      </c>
    </row>
    <row r="240" spans="1:5" ht="13.8">
      <c r="A240" s="201">
        <v>98458</v>
      </c>
      <c r="B240" s="201" t="s">
        <v>477</v>
      </c>
      <c r="C240" s="201" t="s">
        <v>432</v>
      </c>
      <c r="D240" s="285" t="s">
        <v>9040</v>
      </c>
      <c r="E240" s="285" t="s">
        <v>19039</v>
      </c>
    </row>
    <row r="241" spans="1:5" ht="13.8">
      <c r="A241" s="201">
        <v>98459</v>
      </c>
      <c r="B241" s="201" t="s">
        <v>478</v>
      </c>
      <c r="C241" s="201" t="s">
        <v>432</v>
      </c>
      <c r="D241" s="285" t="s">
        <v>21721</v>
      </c>
      <c r="E241" s="285" t="s">
        <v>19003</v>
      </c>
    </row>
    <row r="242" spans="1:5" ht="13.8">
      <c r="A242" s="201">
        <v>98460</v>
      </c>
      <c r="B242" s="201" t="s">
        <v>480</v>
      </c>
      <c r="C242" s="201" t="s">
        <v>432</v>
      </c>
      <c r="D242" s="285" t="s">
        <v>21722</v>
      </c>
      <c r="E242" s="285" t="s">
        <v>19040</v>
      </c>
    </row>
    <row r="243" spans="1:5" ht="13.8">
      <c r="A243" s="201">
        <v>98461</v>
      </c>
      <c r="B243" s="201" t="s">
        <v>481</v>
      </c>
      <c r="C243" s="201" t="s">
        <v>153</v>
      </c>
      <c r="D243" s="285" t="s">
        <v>21723</v>
      </c>
      <c r="E243" s="285" t="s">
        <v>19041</v>
      </c>
    </row>
    <row r="244" spans="1:5" ht="13.8">
      <c r="A244" s="201">
        <v>98462</v>
      </c>
      <c r="B244" s="201" t="s">
        <v>483</v>
      </c>
      <c r="C244" s="201" t="s">
        <v>153</v>
      </c>
      <c r="D244" s="285" t="s">
        <v>21724</v>
      </c>
      <c r="E244" s="285" t="s">
        <v>19042</v>
      </c>
    </row>
    <row r="245" spans="1:5" ht="13.8">
      <c r="A245" s="201">
        <v>5631</v>
      </c>
      <c r="B245" s="201" t="s">
        <v>484</v>
      </c>
      <c r="C245" s="201" t="s">
        <v>485</v>
      </c>
      <c r="D245" s="285" t="s">
        <v>21725</v>
      </c>
      <c r="E245" s="285" t="s">
        <v>19043</v>
      </c>
    </row>
    <row r="246" spans="1:5" ht="13.8">
      <c r="A246" s="201">
        <v>5678</v>
      </c>
      <c r="B246" s="201" t="s">
        <v>486</v>
      </c>
      <c r="C246" s="201" t="s">
        <v>485</v>
      </c>
      <c r="D246" s="285" t="s">
        <v>17323</v>
      </c>
      <c r="E246" s="285" t="s">
        <v>19044</v>
      </c>
    </row>
    <row r="247" spans="1:5" ht="13.8">
      <c r="A247" s="201">
        <v>5680</v>
      </c>
      <c r="B247" s="201" t="s">
        <v>487</v>
      </c>
      <c r="C247" s="201" t="s">
        <v>485</v>
      </c>
      <c r="D247" s="285" t="s">
        <v>21721</v>
      </c>
      <c r="E247" s="285" t="s">
        <v>8955</v>
      </c>
    </row>
    <row r="248" spans="1:5" ht="13.8">
      <c r="A248" s="201">
        <v>5684</v>
      </c>
      <c r="B248" s="201" t="s">
        <v>489</v>
      </c>
      <c r="C248" s="201" t="s">
        <v>485</v>
      </c>
      <c r="D248" s="285" t="s">
        <v>21726</v>
      </c>
      <c r="E248" s="285" t="s">
        <v>3379</v>
      </c>
    </row>
    <row r="249" spans="1:5" ht="13.8">
      <c r="A249" s="201">
        <v>5689</v>
      </c>
      <c r="B249" s="201" t="s">
        <v>490</v>
      </c>
      <c r="C249" s="201" t="s">
        <v>485</v>
      </c>
      <c r="D249" s="285" t="s">
        <v>552</v>
      </c>
      <c r="E249" s="285" t="s">
        <v>923</v>
      </c>
    </row>
    <row r="250" spans="1:5" ht="13.8">
      <c r="A250" s="201">
        <v>5795</v>
      </c>
      <c r="B250" s="201" t="s">
        <v>491</v>
      </c>
      <c r="C250" s="201" t="s">
        <v>485</v>
      </c>
      <c r="D250" s="285" t="s">
        <v>492</v>
      </c>
      <c r="E250" s="285" t="s">
        <v>493</v>
      </c>
    </row>
    <row r="251" spans="1:5" ht="13.8">
      <c r="A251" s="201">
        <v>5811</v>
      </c>
      <c r="B251" s="201" t="s">
        <v>494</v>
      </c>
      <c r="C251" s="201" t="s">
        <v>485</v>
      </c>
      <c r="D251" s="285" t="s">
        <v>21727</v>
      </c>
      <c r="E251" s="285" t="s">
        <v>19045</v>
      </c>
    </row>
    <row r="252" spans="1:5" ht="13.8">
      <c r="A252" s="201">
        <v>5823</v>
      </c>
      <c r="B252" s="201" t="s">
        <v>495</v>
      </c>
      <c r="C252" s="201" t="s">
        <v>485</v>
      </c>
      <c r="D252" s="285" t="s">
        <v>21728</v>
      </c>
      <c r="E252" s="285" t="s">
        <v>19046</v>
      </c>
    </row>
    <row r="253" spans="1:5" ht="13.8">
      <c r="A253" s="201">
        <v>5824</v>
      </c>
      <c r="B253" s="201" t="s">
        <v>497</v>
      </c>
      <c r="C253" s="201" t="s">
        <v>485</v>
      </c>
      <c r="D253" s="285" t="s">
        <v>18375</v>
      </c>
      <c r="E253" s="285" t="s">
        <v>19047</v>
      </c>
    </row>
    <row r="254" spans="1:5" ht="13.8">
      <c r="A254" s="201">
        <v>5835</v>
      </c>
      <c r="B254" s="201" t="s">
        <v>499</v>
      </c>
      <c r="C254" s="201" t="s">
        <v>485</v>
      </c>
      <c r="D254" s="285" t="s">
        <v>21729</v>
      </c>
      <c r="E254" s="285" t="s">
        <v>19048</v>
      </c>
    </row>
    <row r="255" spans="1:5" ht="13.8">
      <c r="A255" s="201">
        <v>5839</v>
      </c>
      <c r="B255" s="201" t="s">
        <v>500</v>
      </c>
      <c r="C255" s="201" t="s">
        <v>485</v>
      </c>
      <c r="D255" s="285" t="s">
        <v>677</v>
      </c>
      <c r="E255" s="285" t="s">
        <v>6603</v>
      </c>
    </row>
    <row r="256" spans="1:5" ht="13.8">
      <c r="A256" s="201">
        <v>5843</v>
      </c>
      <c r="B256" s="201" t="s">
        <v>502</v>
      </c>
      <c r="C256" s="201" t="s">
        <v>485</v>
      </c>
      <c r="D256" s="285" t="s">
        <v>21730</v>
      </c>
      <c r="E256" s="285" t="s">
        <v>19049</v>
      </c>
    </row>
    <row r="257" spans="1:5" ht="13.8">
      <c r="A257" s="201">
        <v>5847</v>
      </c>
      <c r="B257" s="201" t="s">
        <v>503</v>
      </c>
      <c r="C257" s="201" t="s">
        <v>485</v>
      </c>
      <c r="D257" s="285" t="s">
        <v>21731</v>
      </c>
      <c r="E257" s="285" t="s">
        <v>19050</v>
      </c>
    </row>
    <row r="258" spans="1:5" ht="13.8">
      <c r="A258" s="201">
        <v>5851</v>
      </c>
      <c r="B258" s="201" t="s">
        <v>504</v>
      </c>
      <c r="C258" s="201" t="s">
        <v>485</v>
      </c>
      <c r="D258" s="285" t="s">
        <v>21732</v>
      </c>
      <c r="E258" s="285" t="s">
        <v>19051</v>
      </c>
    </row>
    <row r="259" spans="1:5" ht="13.8">
      <c r="A259" s="201">
        <v>5855</v>
      </c>
      <c r="B259" s="201" t="s">
        <v>505</v>
      </c>
      <c r="C259" s="201" t="s">
        <v>485</v>
      </c>
      <c r="D259" s="285" t="s">
        <v>21733</v>
      </c>
      <c r="E259" s="285" t="s">
        <v>19052</v>
      </c>
    </row>
    <row r="260" spans="1:5" ht="13.8">
      <c r="A260" s="201">
        <v>5863</v>
      </c>
      <c r="B260" s="201" t="s">
        <v>506</v>
      </c>
      <c r="C260" s="201" t="s">
        <v>485</v>
      </c>
      <c r="D260" s="285" t="s">
        <v>5731</v>
      </c>
      <c r="E260" s="285" t="s">
        <v>3816</v>
      </c>
    </row>
    <row r="261" spans="1:5" ht="13.8">
      <c r="A261" s="201">
        <v>5867</v>
      </c>
      <c r="B261" s="201" t="s">
        <v>508</v>
      </c>
      <c r="C261" s="201" t="s">
        <v>485</v>
      </c>
      <c r="D261" s="285" t="s">
        <v>21734</v>
      </c>
      <c r="E261" s="285" t="s">
        <v>19053</v>
      </c>
    </row>
    <row r="262" spans="1:5" ht="13.8">
      <c r="A262" s="201">
        <v>5875</v>
      </c>
      <c r="B262" s="201" t="s">
        <v>509</v>
      </c>
      <c r="C262" s="201" t="s">
        <v>485</v>
      </c>
      <c r="D262" s="285" t="s">
        <v>21735</v>
      </c>
      <c r="E262" s="285" t="s">
        <v>19054</v>
      </c>
    </row>
    <row r="263" spans="1:5" ht="13.8">
      <c r="A263" s="201">
        <v>5879</v>
      </c>
      <c r="B263" s="201" t="s">
        <v>510</v>
      </c>
      <c r="C263" s="201" t="s">
        <v>485</v>
      </c>
      <c r="D263" s="285" t="s">
        <v>12094</v>
      </c>
      <c r="E263" s="285" t="s">
        <v>19055</v>
      </c>
    </row>
    <row r="264" spans="1:5" ht="13.8">
      <c r="A264" s="201">
        <v>5882</v>
      </c>
      <c r="B264" s="201" t="s">
        <v>512</v>
      </c>
      <c r="C264" s="201" t="s">
        <v>485</v>
      </c>
      <c r="D264" s="285" t="s">
        <v>21736</v>
      </c>
      <c r="E264" s="285" t="s">
        <v>13198</v>
      </c>
    </row>
    <row r="265" spans="1:5" ht="13.8">
      <c r="A265" s="201">
        <v>5890</v>
      </c>
      <c r="B265" s="201" t="s">
        <v>513</v>
      </c>
      <c r="C265" s="201" t="s">
        <v>485</v>
      </c>
      <c r="D265" s="285" t="s">
        <v>758</v>
      </c>
      <c r="E265" s="285" t="s">
        <v>19056</v>
      </c>
    </row>
    <row r="266" spans="1:5" ht="13.8">
      <c r="A266" s="201">
        <v>5894</v>
      </c>
      <c r="B266" s="201" t="s">
        <v>514</v>
      </c>
      <c r="C266" s="201" t="s">
        <v>485</v>
      </c>
      <c r="D266" s="285" t="s">
        <v>21737</v>
      </c>
      <c r="E266" s="285" t="s">
        <v>19057</v>
      </c>
    </row>
    <row r="267" spans="1:5" ht="13.8">
      <c r="A267" s="201">
        <v>5901</v>
      </c>
      <c r="B267" s="201" t="s">
        <v>515</v>
      </c>
      <c r="C267" s="201" t="s">
        <v>485</v>
      </c>
      <c r="D267" s="285" t="s">
        <v>21738</v>
      </c>
      <c r="E267" s="285" t="s">
        <v>19058</v>
      </c>
    </row>
    <row r="268" spans="1:5" ht="13.8">
      <c r="A268" s="201">
        <v>5909</v>
      </c>
      <c r="B268" s="201" t="s">
        <v>516</v>
      </c>
      <c r="C268" s="201" t="s">
        <v>485</v>
      </c>
      <c r="D268" s="285" t="s">
        <v>990</v>
      </c>
      <c r="E268" s="285" t="s">
        <v>8709</v>
      </c>
    </row>
    <row r="269" spans="1:5" ht="13.8">
      <c r="A269" s="201">
        <v>5921</v>
      </c>
      <c r="B269" s="201" t="s">
        <v>519</v>
      </c>
      <c r="C269" s="201" t="s">
        <v>485</v>
      </c>
      <c r="D269" s="285" t="s">
        <v>1152</v>
      </c>
      <c r="E269" s="285" t="s">
        <v>4148</v>
      </c>
    </row>
    <row r="270" spans="1:5" ht="13.8">
      <c r="A270" s="201">
        <v>5928</v>
      </c>
      <c r="B270" s="201" t="s">
        <v>521</v>
      </c>
      <c r="C270" s="201" t="s">
        <v>485</v>
      </c>
      <c r="D270" s="285" t="s">
        <v>21739</v>
      </c>
      <c r="E270" s="285" t="s">
        <v>13148</v>
      </c>
    </row>
    <row r="271" spans="1:5" ht="13.8">
      <c r="A271" s="201">
        <v>5932</v>
      </c>
      <c r="B271" s="201" t="s">
        <v>522</v>
      </c>
      <c r="C271" s="201" t="s">
        <v>485</v>
      </c>
      <c r="D271" s="285" t="s">
        <v>21740</v>
      </c>
      <c r="E271" s="285" t="s">
        <v>9043</v>
      </c>
    </row>
    <row r="272" spans="1:5" ht="13.8">
      <c r="A272" s="201">
        <v>5940</v>
      </c>
      <c r="B272" s="201" t="s">
        <v>524</v>
      </c>
      <c r="C272" s="201" t="s">
        <v>485</v>
      </c>
      <c r="D272" s="285" t="s">
        <v>21741</v>
      </c>
      <c r="E272" s="285" t="s">
        <v>19059</v>
      </c>
    </row>
    <row r="273" spans="1:5" ht="13.8">
      <c r="A273" s="201">
        <v>5944</v>
      </c>
      <c r="B273" s="201" t="s">
        <v>525</v>
      </c>
      <c r="C273" s="201" t="s">
        <v>485</v>
      </c>
      <c r="D273" s="285" t="s">
        <v>21742</v>
      </c>
      <c r="E273" s="285" t="s">
        <v>19060</v>
      </c>
    </row>
    <row r="274" spans="1:5" ht="13.8">
      <c r="A274" s="201">
        <v>5953</v>
      </c>
      <c r="B274" s="201" t="s">
        <v>526</v>
      </c>
      <c r="C274" s="201" t="s">
        <v>485</v>
      </c>
      <c r="D274" s="285" t="s">
        <v>20756</v>
      </c>
      <c r="E274" s="285" t="s">
        <v>9285</v>
      </c>
    </row>
    <row r="275" spans="1:5" ht="13.8">
      <c r="A275" s="201">
        <v>6259</v>
      </c>
      <c r="B275" s="201" t="s">
        <v>528</v>
      </c>
      <c r="C275" s="201" t="s">
        <v>485</v>
      </c>
      <c r="D275" s="285" t="s">
        <v>21743</v>
      </c>
      <c r="E275" s="285" t="s">
        <v>19061</v>
      </c>
    </row>
    <row r="276" spans="1:5" ht="13.8">
      <c r="A276" s="201">
        <v>6879</v>
      </c>
      <c r="B276" s="201" t="s">
        <v>529</v>
      </c>
      <c r="C276" s="201" t="s">
        <v>485</v>
      </c>
      <c r="D276" s="285" t="s">
        <v>20523</v>
      </c>
      <c r="E276" s="285" t="s">
        <v>19062</v>
      </c>
    </row>
    <row r="277" spans="1:5" ht="13.8">
      <c r="A277" s="201">
        <v>7030</v>
      </c>
      <c r="B277" s="201" t="s">
        <v>531</v>
      </c>
      <c r="C277" s="201" t="s">
        <v>485</v>
      </c>
      <c r="D277" s="285" t="s">
        <v>21744</v>
      </c>
      <c r="E277" s="285" t="s">
        <v>19063</v>
      </c>
    </row>
    <row r="278" spans="1:5" ht="13.8">
      <c r="A278" s="201">
        <v>7042</v>
      </c>
      <c r="B278" s="201" t="s">
        <v>532</v>
      </c>
      <c r="C278" s="201" t="s">
        <v>485</v>
      </c>
      <c r="D278" s="285" t="s">
        <v>5674</v>
      </c>
      <c r="E278" s="285" t="s">
        <v>3656</v>
      </c>
    </row>
    <row r="279" spans="1:5" ht="13.8">
      <c r="A279" s="201">
        <v>7049</v>
      </c>
      <c r="B279" s="201" t="s">
        <v>534</v>
      </c>
      <c r="C279" s="201" t="s">
        <v>485</v>
      </c>
      <c r="D279" s="285" t="s">
        <v>21745</v>
      </c>
      <c r="E279" s="285" t="s">
        <v>19064</v>
      </c>
    </row>
    <row r="280" spans="1:5" ht="13.8">
      <c r="A280" s="201">
        <v>67826</v>
      </c>
      <c r="B280" s="201" t="s">
        <v>535</v>
      </c>
      <c r="C280" s="201" t="s">
        <v>485</v>
      </c>
      <c r="D280" s="285" t="s">
        <v>21746</v>
      </c>
      <c r="E280" s="285" t="s">
        <v>19065</v>
      </c>
    </row>
    <row r="281" spans="1:5" ht="13.8">
      <c r="A281" s="201">
        <v>73417</v>
      </c>
      <c r="B281" s="201" t="s">
        <v>538</v>
      </c>
      <c r="C281" s="201" t="s">
        <v>485</v>
      </c>
      <c r="D281" s="285" t="s">
        <v>21747</v>
      </c>
      <c r="E281" s="285" t="s">
        <v>19066</v>
      </c>
    </row>
    <row r="282" spans="1:5" ht="13.8">
      <c r="A282" s="201">
        <v>73436</v>
      </c>
      <c r="B282" s="201" t="s">
        <v>539</v>
      </c>
      <c r="C282" s="201" t="s">
        <v>485</v>
      </c>
      <c r="D282" s="285" t="s">
        <v>21748</v>
      </c>
      <c r="E282" s="285" t="s">
        <v>19067</v>
      </c>
    </row>
    <row r="283" spans="1:5" ht="13.8">
      <c r="A283" s="201">
        <v>73467</v>
      </c>
      <c r="B283" s="201" t="s">
        <v>541</v>
      </c>
      <c r="C283" s="201" t="s">
        <v>485</v>
      </c>
      <c r="D283" s="285" t="s">
        <v>21749</v>
      </c>
      <c r="E283" s="285" t="s">
        <v>19068</v>
      </c>
    </row>
    <row r="284" spans="1:5" ht="13.8">
      <c r="A284" s="201">
        <v>73536</v>
      </c>
      <c r="B284" s="201" t="s">
        <v>542</v>
      </c>
      <c r="C284" s="201" t="s">
        <v>485</v>
      </c>
      <c r="D284" s="285" t="s">
        <v>4068</v>
      </c>
      <c r="E284" s="285" t="s">
        <v>269</v>
      </c>
    </row>
    <row r="285" spans="1:5" ht="13.8">
      <c r="A285" s="201">
        <v>83362</v>
      </c>
      <c r="B285" s="201" t="s">
        <v>544</v>
      </c>
      <c r="C285" s="201" t="s">
        <v>485</v>
      </c>
      <c r="D285" s="285" t="s">
        <v>21750</v>
      </c>
      <c r="E285" s="285" t="s">
        <v>19069</v>
      </c>
    </row>
    <row r="286" spans="1:5" ht="13.8">
      <c r="A286" s="201">
        <v>83765</v>
      </c>
      <c r="B286" s="201" t="s">
        <v>546</v>
      </c>
      <c r="C286" s="201" t="s">
        <v>485</v>
      </c>
      <c r="D286" s="285" t="s">
        <v>20799</v>
      </c>
      <c r="E286" s="285" t="s">
        <v>19070</v>
      </c>
    </row>
    <row r="287" spans="1:5" ht="13.8">
      <c r="A287" s="201">
        <v>87445</v>
      </c>
      <c r="B287" s="201" t="s">
        <v>549</v>
      </c>
      <c r="C287" s="201" t="s">
        <v>485</v>
      </c>
      <c r="D287" s="285" t="s">
        <v>5100</v>
      </c>
      <c r="E287" s="285" t="s">
        <v>1099</v>
      </c>
    </row>
    <row r="288" spans="1:5" ht="13.8">
      <c r="A288" s="201">
        <v>88386</v>
      </c>
      <c r="B288" s="201" t="s">
        <v>551</v>
      </c>
      <c r="C288" s="201" t="s">
        <v>485</v>
      </c>
      <c r="D288" s="285" t="s">
        <v>20710</v>
      </c>
      <c r="E288" s="285" t="s">
        <v>183</v>
      </c>
    </row>
    <row r="289" spans="1:5" ht="13.8">
      <c r="A289" s="201">
        <v>88393</v>
      </c>
      <c r="B289" s="201" t="s">
        <v>553</v>
      </c>
      <c r="C289" s="201" t="s">
        <v>485</v>
      </c>
      <c r="D289" s="285" t="s">
        <v>4828</v>
      </c>
      <c r="E289" s="285" t="s">
        <v>5682</v>
      </c>
    </row>
    <row r="290" spans="1:5" ht="13.8">
      <c r="A290" s="201">
        <v>88399</v>
      </c>
      <c r="B290" s="201" t="s">
        <v>555</v>
      </c>
      <c r="C290" s="201" t="s">
        <v>485</v>
      </c>
      <c r="D290" s="285" t="s">
        <v>1424</v>
      </c>
      <c r="E290" s="285" t="s">
        <v>1272</v>
      </c>
    </row>
    <row r="291" spans="1:5" ht="13.8">
      <c r="A291" s="201">
        <v>88418</v>
      </c>
      <c r="B291" s="201" t="s">
        <v>557</v>
      </c>
      <c r="C291" s="201" t="s">
        <v>485</v>
      </c>
      <c r="D291" s="285" t="s">
        <v>2618</v>
      </c>
      <c r="E291" s="285" t="s">
        <v>3475</v>
      </c>
    </row>
    <row r="292" spans="1:5" ht="13.8">
      <c r="A292" s="201">
        <v>88433</v>
      </c>
      <c r="B292" s="201" t="s">
        <v>559</v>
      </c>
      <c r="C292" s="201" t="s">
        <v>485</v>
      </c>
      <c r="D292" s="285" t="s">
        <v>1895</v>
      </c>
      <c r="E292" s="285" t="s">
        <v>6136</v>
      </c>
    </row>
    <row r="293" spans="1:5" ht="13.8">
      <c r="A293" s="201">
        <v>88830</v>
      </c>
      <c r="B293" s="201" t="s">
        <v>561</v>
      </c>
      <c r="C293" s="201" t="s">
        <v>485</v>
      </c>
      <c r="D293" s="285" t="s">
        <v>1180</v>
      </c>
      <c r="E293" s="285" t="s">
        <v>1233</v>
      </c>
    </row>
    <row r="294" spans="1:5" ht="13.8">
      <c r="A294" s="201">
        <v>88843</v>
      </c>
      <c r="B294" s="201" t="s">
        <v>563</v>
      </c>
      <c r="C294" s="201" t="s">
        <v>485</v>
      </c>
      <c r="D294" s="285" t="s">
        <v>21751</v>
      </c>
      <c r="E294" s="285" t="s">
        <v>19071</v>
      </c>
    </row>
    <row r="295" spans="1:5" ht="13.8">
      <c r="A295" s="201">
        <v>88907</v>
      </c>
      <c r="B295" s="201" t="s">
        <v>564</v>
      </c>
      <c r="C295" s="201" t="s">
        <v>485</v>
      </c>
      <c r="D295" s="285" t="s">
        <v>3181</v>
      </c>
      <c r="E295" s="285" t="s">
        <v>19072</v>
      </c>
    </row>
    <row r="296" spans="1:5" ht="13.8">
      <c r="A296" s="201">
        <v>89021</v>
      </c>
      <c r="B296" s="201" t="s">
        <v>565</v>
      </c>
      <c r="C296" s="201" t="s">
        <v>485</v>
      </c>
      <c r="D296" s="285" t="s">
        <v>239</v>
      </c>
      <c r="E296" s="285" t="s">
        <v>1300</v>
      </c>
    </row>
    <row r="297" spans="1:5" ht="13.8">
      <c r="A297" s="201">
        <v>89028</v>
      </c>
      <c r="B297" s="201" t="s">
        <v>567</v>
      </c>
      <c r="C297" s="201" t="s">
        <v>485</v>
      </c>
      <c r="D297" s="285" t="s">
        <v>21752</v>
      </c>
      <c r="E297" s="285" t="s">
        <v>19073</v>
      </c>
    </row>
    <row r="298" spans="1:5" ht="13.8">
      <c r="A298" s="201">
        <v>89032</v>
      </c>
      <c r="B298" s="201" t="s">
        <v>569</v>
      </c>
      <c r="C298" s="201" t="s">
        <v>485</v>
      </c>
      <c r="D298" s="285" t="s">
        <v>21753</v>
      </c>
      <c r="E298" s="285" t="s">
        <v>19074</v>
      </c>
    </row>
    <row r="299" spans="1:5" ht="13.8">
      <c r="A299" s="201">
        <v>89035</v>
      </c>
      <c r="B299" s="201" t="s">
        <v>570</v>
      </c>
      <c r="C299" s="201" t="s">
        <v>485</v>
      </c>
      <c r="D299" s="285" t="s">
        <v>21754</v>
      </c>
      <c r="E299" s="285" t="s">
        <v>19075</v>
      </c>
    </row>
    <row r="300" spans="1:5" ht="13.8">
      <c r="A300" s="201">
        <v>89225</v>
      </c>
      <c r="B300" s="201" t="s">
        <v>571</v>
      </c>
      <c r="C300" s="201" t="s">
        <v>485</v>
      </c>
      <c r="D300" s="285" t="s">
        <v>961</v>
      </c>
      <c r="E300" s="285" t="s">
        <v>6295</v>
      </c>
    </row>
    <row r="301" spans="1:5" ht="13.8">
      <c r="A301" s="201">
        <v>89234</v>
      </c>
      <c r="B301" s="201" t="s">
        <v>573</v>
      </c>
      <c r="C301" s="201" t="s">
        <v>485</v>
      </c>
      <c r="D301" s="285" t="s">
        <v>21755</v>
      </c>
      <c r="E301" s="285" t="s">
        <v>19076</v>
      </c>
    </row>
    <row r="302" spans="1:5" ht="13.8">
      <c r="A302" s="201">
        <v>89242</v>
      </c>
      <c r="B302" s="201" t="s">
        <v>574</v>
      </c>
      <c r="C302" s="201" t="s">
        <v>485</v>
      </c>
      <c r="D302" s="285" t="s">
        <v>21756</v>
      </c>
      <c r="E302" s="285" t="s">
        <v>19077</v>
      </c>
    </row>
    <row r="303" spans="1:5" ht="13.8">
      <c r="A303" s="201">
        <v>89250</v>
      </c>
      <c r="B303" s="201" t="s">
        <v>575</v>
      </c>
      <c r="C303" s="201" t="s">
        <v>485</v>
      </c>
      <c r="D303" s="285" t="s">
        <v>21757</v>
      </c>
      <c r="E303" s="285" t="s">
        <v>19078</v>
      </c>
    </row>
    <row r="304" spans="1:5" ht="13.8">
      <c r="A304" s="201">
        <v>89257</v>
      </c>
      <c r="B304" s="201" t="s">
        <v>576</v>
      </c>
      <c r="C304" s="201" t="s">
        <v>485</v>
      </c>
      <c r="D304" s="285" t="s">
        <v>21758</v>
      </c>
      <c r="E304" s="285" t="s">
        <v>19079</v>
      </c>
    </row>
    <row r="305" spans="1:5" ht="13.8">
      <c r="A305" s="201">
        <v>89272</v>
      </c>
      <c r="B305" s="201" t="s">
        <v>577</v>
      </c>
      <c r="C305" s="201" t="s">
        <v>485</v>
      </c>
      <c r="D305" s="285" t="s">
        <v>21759</v>
      </c>
      <c r="E305" s="285" t="s">
        <v>19080</v>
      </c>
    </row>
    <row r="306" spans="1:5" ht="13.8">
      <c r="A306" s="201">
        <v>89278</v>
      </c>
      <c r="B306" s="201" t="s">
        <v>578</v>
      </c>
      <c r="C306" s="201" t="s">
        <v>485</v>
      </c>
      <c r="D306" s="285" t="s">
        <v>12130</v>
      </c>
      <c r="E306" s="285" t="s">
        <v>5408</v>
      </c>
    </row>
    <row r="307" spans="1:5" ht="13.8">
      <c r="A307" s="201">
        <v>89843</v>
      </c>
      <c r="B307" s="201" t="s">
        <v>580</v>
      </c>
      <c r="C307" s="201" t="s">
        <v>485</v>
      </c>
      <c r="D307" s="285" t="s">
        <v>21745</v>
      </c>
      <c r="E307" s="285" t="s">
        <v>19081</v>
      </c>
    </row>
    <row r="308" spans="1:5" ht="13.8">
      <c r="A308" s="201">
        <v>89876</v>
      </c>
      <c r="B308" s="201" t="s">
        <v>581</v>
      </c>
      <c r="C308" s="201" t="s">
        <v>485</v>
      </c>
      <c r="D308" s="285" t="s">
        <v>21760</v>
      </c>
      <c r="E308" s="285" t="s">
        <v>19082</v>
      </c>
    </row>
    <row r="309" spans="1:5" ht="13.8">
      <c r="A309" s="201">
        <v>89883</v>
      </c>
      <c r="B309" s="201" t="s">
        <v>582</v>
      </c>
      <c r="C309" s="201" t="s">
        <v>485</v>
      </c>
      <c r="D309" s="285" t="s">
        <v>21761</v>
      </c>
      <c r="E309" s="285" t="s">
        <v>19083</v>
      </c>
    </row>
    <row r="310" spans="1:5" ht="13.8">
      <c r="A310" s="201">
        <v>90586</v>
      </c>
      <c r="B310" s="201" t="s">
        <v>583</v>
      </c>
      <c r="C310" s="201" t="s">
        <v>485</v>
      </c>
      <c r="D310" s="285" t="s">
        <v>9930</v>
      </c>
      <c r="E310" s="285" t="s">
        <v>3072</v>
      </c>
    </row>
    <row r="311" spans="1:5" ht="13.8">
      <c r="A311" s="201">
        <v>90625</v>
      </c>
      <c r="B311" s="201" t="s">
        <v>585</v>
      </c>
      <c r="C311" s="201" t="s">
        <v>485</v>
      </c>
      <c r="D311" s="285" t="s">
        <v>6801</v>
      </c>
      <c r="E311" s="285" t="s">
        <v>5082</v>
      </c>
    </row>
    <row r="312" spans="1:5" ht="13.8">
      <c r="A312" s="201">
        <v>90631</v>
      </c>
      <c r="B312" s="201" t="s">
        <v>587</v>
      </c>
      <c r="C312" s="201" t="s">
        <v>485</v>
      </c>
      <c r="D312" s="285" t="s">
        <v>21762</v>
      </c>
      <c r="E312" s="285" t="s">
        <v>19084</v>
      </c>
    </row>
    <row r="313" spans="1:5" ht="13.8">
      <c r="A313" s="201">
        <v>90637</v>
      </c>
      <c r="B313" s="201" t="s">
        <v>588</v>
      </c>
      <c r="C313" s="201" t="s">
        <v>485</v>
      </c>
      <c r="D313" s="285" t="s">
        <v>7009</v>
      </c>
      <c r="E313" s="285" t="s">
        <v>3692</v>
      </c>
    </row>
    <row r="314" spans="1:5" ht="13.8">
      <c r="A314" s="201">
        <v>90643</v>
      </c>
      <c r="B314" s="201" t="s">
        <v>590</v>
      </c>
      <c r="C314" s="201" t="s">
        <v>485</v>
      </c>
      <c r="D314" s="285" t="s">
        <v>2024</v>
      </c>
      <c r="E314" s="285" t="s">
        <v>5725</v>
      </c>
    </row>
    <row r="315" spans="1:5" ht="13.8">
      <c r="A315" s="201">
        <v>90650</v>
      </c>
      <c r="B315" s="201" t="s">
        <v>592</v>
      </c>
      <c r="C315" s="201" t="s">
        <v>485</v>
      </c>
      <c r="D315" s="285" t="s">
        <v>3621</v>
      </c>
      <c r="E315" s="285" t="s">
        <v>3016</v>
      </c>
    </row>
    <row r="316" spans="1:5" ht="13.8">
      <c r="A316" s="201">
        <v>90656</v>
      </c>
      <c r="B316" s="201" t="s">
        <v>594</v>
      </c>
      <c r="C316" s="201" t="s">
        <v>485</v>
      </c>
      <c r="D316" s="285" t="s">
        <v>4196</v>
      </c>
      <c r="E316" s="285" t="s">
        <v>3525</v>
      </c>
    </row>
    <row r="317" spans="1:5" ht="13.8">
      <c r="A317" s="201">
        <v>90662</v>
      </c>
      <c r="B317" s="201" t="s">
        <v>596</v>
      </c>
      <c r="C317" s="201" t="s">
        <v>485</v>
      </c>
      <c r="D317" s="285" t="s">
        <v>6224</v>
      </c>
      <c r="E317" s="285" t="s">
        <v>1917</v>
      </c>
    </row>
    <row r="318" spans="1:5" ht="13.8">
      <c r="A318" s="201">
        <v>90668</v>
      </c>
      <c r="B318" s="201" t="s">
        <v>598</v>
      </c>
      <c r="C318" s="201" t="s">
        <v>485</v>
      </c>
      <c r="D318" s="285" t="s">
        <v>6687</v>
      </c>
      <c r="E318" s="285" t="s">
        <v>921</v>
      </c>
    </row>
    <row r="319" spans="1:5" ht="13.8">
      <c r="A319" s="201">
        <v>90674</v>
      </c>
      <c r="B319" s="201" t="s">
        <v>600</v>
      </c>
      <c r="C319" s="201" t="s">
        <v>485</v>
      </c>
      <c r="D319" s="285" t="s">
        <v>21763</v>
      </c>
      <c r="E319" s="285" t="s">
        <v>19085</v>
      </c>
    </row>
    <row r="320" spans="1:5" ht="13.8">
      <c r="A320" s="201">
        <v>90680</v>
      </c>
      <c r="B320" s="201" t="s">
        <v>601</v>
      </c>
      <c r="C320" s="201" t="s">
        <v>485</v>
      </c>
      <c r="D320" s="285" t="s">
        <v>21764</v>
      </c>
      <c r="E320" s="285" t="s">
        <v>19086</v>
      </c>
    </row>
    <row r="321" spans="1:5" ht="13.8">
      <c r="A321" s="201">
        <v>90686</v>
      </c>
      <c r="B321" s="201" t="s">
        <v>602</v>
      </c>
      <c r="C321" s="201" t="s">
        <v>485</v>
      </c>
      <c r="D321" s="285" t="s">
        <v>21765</v>
      </c>
      <c r="E321" s="285" t="s">
        <v>19087</v>
      </c>
    </row>
    <row r="322" spans="1:5" ht="13.8">
      <c r="A322" s="201">
        <v>90692</v>
      </c>
      <c r="B322" s="201" t="s">
        <v>603</v>
      </c>
      <c r="C322" s="201" t="s">
        <v>485</v>
      </c>
      <c r="D322" s="285" t="s">
        <v>353</v>
      </c>
      <c r="E322" s="285" t="s">
        <v>19088</v>
      </c>
    </row>
    <row r="323" spans="1:5" ht="13.8">
      <c r="A323" s="201">
        <v>90964</v>
      </c>
      <c r="B323" s="201" t="s">
        <v>605</v>
      </c>
      <c r="C323" s="201" t="s">
        <v>485</v>
      </c>
      <c r="D323" s="285" t="s">
        <v>10064</v>
      </c>
      <c r="E323" s="285" t="s">
        <v>4434</v>
      </c>
    </row>
    <row r="324" spans="1:5" ht="13.8">
      <c r="A324" s="201">
        <v>90972</v>
      </c>
      <c r="B324" s="201" t="s">
        <v>607</v>
      </c>
      <c r="C324" s="201" t="s">
        <v>485</v>
      </c>
      <c r="D324" s="285" t="s">
        <v>21766</v>
      </c>
      <c r="E324" s="285" t="s">
        <v>19089</v>
      </c>
    </row>
    <row r="325" spans="1:5" ht="13.8">
      <c r="A325" s="201">
        <v>90979</v>
      </c>
      <c r="B325" s="201" t="s">
        <v>609</v>
      </c>
      <c r="C325" s="201" t="s">
        <v>485</v>
      </c>
      <c r="D325" s="285" t="s">
        <v>18339</v>
      </c>
      <c r="E325" s="285" t="s">
        <v>19090</v>
      </c>
    </row>
    <row r="326" spans="1:5" ht="13.8">
      <c r="A326" s="201">
        <v>90991</v>
      </c>
      <c r="B326" s="201" t="s">
        <v>611</v>
      </c>
      <c r="C326" s="201" t="s">
        <v>485</v>
      </c>
      <c r="D326" s="285" t="s">
        <v>21767</v>
      </c>
      <c r="E326" s="285" t="s">
        <v>2145</v>
      </c>
    </row>
    <row r="327" spans="1:5" ht="13.8">
      <c r="A327" s="201">
        <v>90999</v>
      </c>
      <c r="B327" s="201" t="s">
        <v>612</v>
      </c>
      <c r="C327" s="201" t="s">
        <v>485</v>
      </c>
      <c r="D327" s="285" t="s">
        <v>21768</v>
      </c>
      <c r="E327" s="285" t="s">
        <v>6462</v>
      </c>
    </row>
    <row r="328" spans="1:5" ht="13.8">
      <c r="A328" s="201">
        <v>91031</v>
      </c>
      <c r="B328" s="201" t="s">
        <v>614</v>
      </c>
      <c r="C328" s="201" t="s">
        <v>485</v>
      </c>
      <c r="D328" s="285" t="s">
        <v>21769</v>
      </c>
      <c r="E328" s="285" t="s">
        <v>19091</v>
      </c>
    </row>
    <row r="329" spans="1:5" ht="13.8">
      <c r="A329" s="201">
        <v>91277</v>
      </c>
      <c r="B329" s="201" t="s">
        <v>615</v>
      </c>
      <c r="C329" s="201" t="s">
        <v>485</v>
      </c>
      <c r="D329" s="285" t="s">
        <v>4017</v>
      </c>
      <c r="E329" s="285" t="s">
        <v>5701</v>
      </c>
    </row>
    <row r="330" spans="1:5" ht="13.8">
      <c r="A330" s="201">
        <v>91283</v>
      </c>
      <c r="B330" s="201" t="s">
        <v>617</v>
      </c>
      <c r="C330" s="201" t="s">
        <v>485</v>
      </c>
      <c r="D330" s="285" t="s">
        <v>6673</v>
      </c>
      <c r="E330" s="285" t="s">
        <v>4627</v>
      </c>
    </row>
    <row r="331" spans="1:5" ht="13.8">
      <c r="A331" s="201">
        <v>91386</v>
      </c>
      <c r="B331" s="201" t="s">
        <v>619</v>
      </c>
      <c r="C331" s="201" t="s">
        <v>485</v>
      </c>
      <c r="D331" s="285" t="s">
        <v>21770</v>
      </c>
      <c r="E331" s="285" t="s">
        <v>19092</v>
      </c>
    </row>
    <row r="332" spans="1:5" ht="13.8">
      <c r="A332" s="201">
        <v>91533</v>
      </c>
      <c r="B332" s="201" t="s">
        <v>620</v>
      </c>
      <c r="C332" s="201" t="s">
        <v>485</v>
      </c>
      <c r="D332" s="285" t="s">
        <v>1511</v>
      </c>
      <c r="E332" s="285" t="s">
        <v>6018</v>
      </c>
    </row>
    <row r="333" spans="1:5" ht="13.8">
      <c r="A333" s="201">
        <v>91634</v>
      </c>
      <c r="B333" s="201" t="s">
        <v>623</v>
      </c>
      <c r="C333" s="201" t="s">
        <v>485</v>
      </c>
      <c r="D333" s="285" t="s">
        <v>21771</v>
      </c>
      <c r="E333" s="285" t="s">
        <v>19093</v>
      </c>
    </row>
    <row r="334" spans="1:5" ht="13.8">
      <c r="A334" s="201">
        <v>91645</v>
      </c>
      <c r="B334" s="201" t="s">
        <v>624</v>
      </c>
      <c r="C334" s="201" t="s">
        <v>485</v>
      </c>
      <c r="D334" s="285" t="s">
        <v>21772</v>
      </c>
      <c r="E334" s="285" t="s">
        <v>19094</v>
      </c>
    </row>
    <row r="335" spans="1:5" ht="13.8">
      <c r="A335" s="201">
        <v>91692</v>
      </c>
      <c r="B335" s="201" t="s">
        <v>626</v>
      </c>
      <c r="C335" s="201" t="s">
        <v>485</v>
      </c>
      <c r="D335" s="285" t="s">
        <v>228</v>
      </c>
      <c r="E335" s="285" t="s">
        <v>5513</v>
      </c>
    </row>
    <row r="336" spans="1:5" ht="13.8">
      <c r="A336" s="201">
        <v>92043</v>
      </c>
      <c r="B336" s="201" t="s">
        <v>628</v>
      </c>
      <c r="C336" s="201" t="s">
        <v>485</v>
      </c>
      <c r="D336" s="285" t="s">
        <v>4089</v>
      </c>
      <c r="E336" s="285" t="s">
        <v>4089</v>
      </c>
    </row>
    <row r="337" spans="1:5" ht="13.8">
      <c r="A337" s="201">
        <v>92106</v>
      </c>
      <c r="B337" s="201" t="s">
        <v>630</v>
      </c>
      <c r="C337" s="201" t="s">
        <v>485</v>
      </c>
      <c r="D337" s="285" t="s">
        <v>21773</v>
      </c>
      <c r="E337" s="285" t="s">
        <v>19095</v>
      </c>
    </row>
    <row r="338" spans="1:5" ht="13.8">
      <c r="A338" s="201">
        <v>92112</v>
      </c>
      <c r="B338" s="201" t="s">
        <v>631</v>
      </c>
      <c r="C338" s="201" t="s">
        <v>485</v>
      </c>
      <c r="D338" s="285" t="s">
        <v>871</v>
      </c>
      <c r="E338" s="285" t="s">
        <v>8743</v>
      </c>
    </row>
    <row r="339" spans="1:5" ht="13.8">
      <c r="A339" s="201">
        <v>92118</v>
      </c>
      <c r="B339" s="201" t="s">
        <v>633</v>
      </c>
      <c r="C339" s="201" t="s">
        <v>485</v>
      </c>
      <c r="D339" s="285" t="s">
        <v>634</v>
      </c>
      <c r="E339" s="285" t="s">
        <v>634</v>
      </c>
    </row>
    <row r="340" spans="1:5" ht="13.8">
      <c r="A340" s="201">
        <v>92138</v>
      </c>
      <c r="B340" s="201" t="s">
        <v>635</v>
      </c>
      <c r="C340" s="201" t="s">
        <v>485</v>
      </c>
      <c r="D340" s="285" t="s">
        <v>21774</v>
      </c>
      <c r="E340" s="285" t="s">
        <v>9854</v>
      </c>
    </row>
    <row r="341" spans="1:5" ht="13.8">
      <c r="A341" s="201">
        <v>92145</v>
      </c>
      <c r="B341" s="201" t="s">
        <v>636</v>
      </c>
      <c r="C341" s="201" t="s">
        <v>485</v>
      </c>
      <c r="D341" s="285" t="s">
        <v>8661</v>
      </c>
      <c r="E341" s="285" t="s">
        <v>2668</v>
      </c>
    </row>
    <row r="342" spans="1:5" ht="13.8">
      <c r="A342" s="201">
        <v>92242</v>
      </c>
      <c r="B342" s="201" t="s">
        <v>638</v>
      </c>
      <c r="C342" s="201" t="s">
        <v>485</v>
      </c>
      <c r="D342" s="285" t="s">
        <v>21775</v>
      </c>
      <c r="E342" s="285" t="s">
        <v>19096</v>
      </c>
    </row>
    <row r="343" spans="1:5" ht="13.8">
      <c r="A343" s="201">
        <v>92716</v>
      </c>
      <c r="B343" s="201" t="s">
        <v>639</v>
      </c>
      <c r="C343" s="201" t="s">
        <v>485</v>
      </c>
      <c r="D343" s="285" t="s">
        <v>11696</v>
      </c>
      <c r="E343" s="285" t="s">
        <v>6217</v>
      </c>
    </row>
    <row r="344" spans="1:5" ht="13.8">
      <c r="A344" s="201">
        <v>92960</v>
      </c>
      <c r="B344" s="201" t="s">
        <v>641</v>
      </c>
      <c r="C344" s="201" t="s">
        <v>485</v>
      </c>
      <c r="D344" s="285" t="s">
        <v>20626</v>
      </c>
      <c r="E344" s="285" t="s">
        <v>6072</v>
      </c>
    </row>
    <row r="345" spans="1:5" ht="13.8">
      <c r="A345" s="201">
        <v>92966</v>
      </c>
      <c r="B345" s="201" t="s">
        <v>643</v>
      </c>
      <c r="C345" s="201" t="s">
        <v>485</v>
      </c>
      <c r="D345" s="285" t="s">
        <v>644</v>
      </c>
      <c r="E345" s="285" t="s">
        <v>645</v>
      </c>
    </row>
    <row r="346" spans="1:5" ht="13.8">
      <c r="A346" s="201">
        <v>93224</v>
      </c>
      <c r="B346" s="201" t="s">
        <v>646</v>
      </c>
      <c r="C346" s="201" t="s">
        <v>485</v>
      </c>
      <c r="D346" s="285" t="s">
        <v>21776</v>
      </c>
      <c r="E346" s="285" t="s">
        <v>19097</v>
      </c>
    </row>
    <row r="347" spans="1:5" ht="13.8">
      <c r="A347" s="201">
        <v>93233</v>
      </c>
      <c r="B347" s="201" t="s">
        <v>647</v>
      </c>
      <c r="C347" s="201" t="s">
        <v>485</v>
      </c>
      <c r="D347" s="285" t="s">
        <v>13</v>
      </c>
      <c r="E347" s="285" t="s">
        <v>5582</v>
      </c>
    </row>
    <row r="348" spans="1:5" ht="13.8">
      <c r="A348" s="201">
        <v>93272</v>
      </c>
      <c r="B348" s="201" t="s">
        <v>648</v>
      </c>
      <c r="C348" s="201" t="s">
        <v>485</v>
      </c>
      <c r="D348" s="285" t="s">
        <v>21777</v>
      </c>
      <c r="E348" s="285" t="s">
        <v>19098</v>
      </c>
    </row>
    <row r="349" spans="1:5" ht="13.8">
      <c r="A349" s="201">
        <v>93281</v>
      </c>
      <c r="B349" s="201" t="s">
        <v>649</v>
      </c>
      <c r="C349" s="201" t="s">
        <v>485</v>
      </c>
      <c r="D349" s="285" t="s">
        <v>10240</v>
      </c>
      <c r="E349" s="285" t="s">
        <v>304</v>
      </c>
    </row>
    <row r="350" spans="1:5" ht="13.8">
      <c r="A350" s="201">
        <v>93287</v>
      </c>
      <c r="B350" s="201" t="s">
        <v>651</v>
      </c>
      <c r="C350" s="201" t="s">
        <v>485</v>
      </c>
      <c r="D350" s="285" t="s">
        <v>21778</v>
      </c>
      <c r="E350" s="285" t="s">
        <v>19099</v>
      </c>
    </row>
    <row r="351" spans="1:5" ht="13.8">
      <c r="A351" s="201">
        <v>93402</v>
      </c>
      <c r="B351" s="201" t="s">
        <v>652</v>
      </c>
      <c r="C351" s="201" t="s">
        <v>485</v>
      </c>
      <c r="D351" s="285" t="s">
        <v>21779</v>
      </c>
      <c r="E351" s="285" t="s">
        <v>19100</v>
      </c>
    </row>
    <row r="352" spans="1:5" ht="13.8">
      <c r="A352" s="201">
        <v>93408</v>
      </c>
      <c r="B352" s="201" t="s">
        <v>653</v>
      </c>
      <c r="C352" s="201" t="s">
        <v>485</v>
      </c>
      <c r="D352" s="285" t="s">
        <v>8149</v>
      </c>
      <c r="E352" s="285" t="s">
        <v>19101</v>
      </c>
    </row>
    <row r="353" spans="1:5" ht="13.8">
      <c r="A353" s="201">
        <v>93415</v>
      </c>
      <c r="B353" s="201" t="s">
        <v>655</v>
      </c>
      <c r="C353" s="201" t="s">
        <v>485</v>
      </c>
      <c r="D353" s="285" t="s">
        <v>6683</v>
      </c>
      <c r="E353" s="285" t="s">
        <v>3686</v>
      </c>
    </row>
    <row r="354" spans="1:5" ht="13.8">
      <c r="A354" s="201">
        <v>93421</v>
      </c>
      <c r="B354" s="201" t="s">
        <v>657</v>
      </c>
      <c r="C354" s="201" t="s">
        <v>485</v>
      </c>
      <c r="D354" s="285" t="s">
        <v>1021</v>
      </c>
      <c r="E354" s="285" t="s">
        <v>6756</v>
      </c>
    </row>
    <row r="355" spans="1:5" ht="13.8">
      <c r="A355" s="201">
        <v>93427</v>
      </c>
      <c r="B355" s="201" t="s">
        <v>658</v>
      </c>
      <c r="C355" s="201" t="s">
        <v>485</v>
      </c>
      <c r="D355" s="285" t="s">
        <v>20050</v>
      </c>
      <c r="E355" s="285" t="s">
        <v>19102</v>
      </c>
    </row>
    <row r="356" spans="1:5" ht="13.8">
      <c r="A356" s="201">
        <v>93433</v>
      </c>
      <c r="B356" s="201" t="s">
        <v>659</v>
      </c>
      <c r="C356" s="201" t="s">
        <v>485</v>
      </c>
      <c r="D356" s="285" t="s">
        <v>21780</v>
      </c>
      <c r="E356" s="285" t="s">
        <v>19103</v>
      </c>
    </row>
    <row r="357" spans="1:5" ht="13.8">
      <c r="A357" s="201">
        <v>93439</v>
      </c>
      <c r="B357" s="201" t="s">
        <v>660</v>
      </c>
      <c r="C357" s="201" t="s">
        <v>485</v>
      </c>
      <c r="D357" s="285" t="s">
        <v>21781</v>
      </c>
      <c r="E357" s="285" t="s">
        <v>3198</v>
      </c>
    </row>
    <row r="358" spans="1:5" ht="13.8">
      <c r="A358" s="201">
        <v>95121</v>
      </c>
      <c r="B358" s="201" t="s">
        <v>662</v>
      </c>
      <c r="C358" s="201" t="s">
        <v>485</v>
      </c>
      <c r="D358" s="285" t="s">
        <v>21782</v>
      </c>
      <c r="E358" s="285" t="s">
        <v>19104</v>
      </c>
    </row>
    <row r="359" spans="1:5" ht="13.8">
      <c r="A359" s="201">
        <v>95127</v>
      </c>
      <c r="B359" s="201" t="s">
        <v>663</v>
      </c>
      <c r="C359" s="201" t="s">
        <v>485</v>
      </c>
      <c r="D359" s="285" t="s">
        <v>21783</v>
      </c>
      <c r="E359" s="285" t="s">
        <v>19105</v>
      </c>
    </row>
    <row r="360" spans="1:5" ht="13.8">
      <c r="A360" s="201">
        <v>95133</v>
      </c>
      <c r="B360" s="201" t="s">
        <v>665</v>
      </c>
      <c r="C360" s="201" t="s">
        <v>485</v>
      </c>
      <c r="D360" s="285" t="s">
        <v>21784</v>
      </c>
      <c r="E360" s="285" t="s">
        <v>19106</v>
      </c>
    </row>
    <row r="361" spans="1:5" ht="13.8">
      <c r="A361" s="201">
        <v>95139</v>
      </c>
      <c r="B361" s="201" t="s">
        <v>667</v>
      </c>
      <c r="C361" s="201" t="s">
        <v>485</v>
      </c>
      <c r="D361" s="285" t="s">
        <v>668</v>
      </c>
      <c r="E361" s="285" t="s">
        <v>668</v>
      </c>
    </row>
    <row r="362" spans="1:5" ht="13.8">
      <c r="A362" s="201">
        <v>95212</v>
      </c>
      <c r="B362" s="201" t="s">
        <v>669</v>
      </c>
      <c r="C362" s="201" t="s">
        <v>485</v>
      </c>
      <c r="D362" s="285" t="s">
        <v>6044</v>
      </c>
      <c r="E362" s="285" t="s">
        <v>19107</v>
      </c>
    </row>
    <row r="363" spans="1:5" ht="13.8">
      <c r="A363" s="201">
        <v>95218</v>
      </c>
      <c r="B363" s="201" t="s">
        <v>670</v>
      </c>
      <c r="C363" s="201" t="s">
        <v>485</v>
      </c>
      <c r="D363" s="285" t="s">
        <v>12681</v>
      </c>
      <c r="E363" s="285" t="s">
        <v>11053</v>
      </c>
    </row>
    <row r="364" spans="1:5" ht="13.8">
      <c r="A364" s="201">
        <v>95258</v>
      </c>
      <c r="B364" s="201" t="s">
        <v>673</v>
      </c>
      <c r="C364" s="201" t="s">
        <v>485</v>
      </c>
      <c r="D364" s="285" t="s">
        <v>674</v>
      </c>
      <c r="E364" s="285" t="s">
        <v>675</v>
      </c>
    </row>
    <row r="365" spans="1:5" ht="13.8">
      <c r="A365" s="201">
        <v>95264</v>
      </c>
      <c r="B365" s="201" t="s">
        <v>676</v>
      </c>
      <c r="C365" s="201" t="s">
        <v>485</v>
      </c>
      <c r="D365" s="285" t="s">
        <v>6300</v>
      </c>
      <c r="E365" s="285" t="s">
        <v>10151</v>
      </c>
    </row>
    <row r="366" spans="1:5" ht="13.8">
      <c r="A366" s="201">
        <v>95270</v>
      </c>
      <c r="B366" s="201" t="s">
        <v>678</v>
      </c>
      <c r="C366" s="201" t="s">
        <v>485</v>
      </c>
      <c r="D366" s="285" t="s">
        <v>7857</v>
      </c>
      <c r="E366" s="285" t="s">
        <v>19108</v>
      </c>
    </row>
    <row r="367" spans="1:5" ht="13.8">
      <c r="A367" s="201">
        <v>95276</v>
      </c>
      <c r="B367" s="201" t="s">
        <v>680</v>
      </c>
      <c r="C367" s="201" t="s">
        <v>485</v>
      </c>
      <c r="D367" s="285" t="s">
        <v>4272</v>
      </c>
      <c r="E367" s="285" t="s">
        <v>242</v>
      </c>
    </row>
    <row r="368" spans="1:5" ht="13.8">
      <c r="A368" s="201">
        <v>95282</v>
      </c>
      <c r="B368" s="201" t="s">
        <v>682</v>
      </c>
      <c r="C368" s="201" t="s">
        <v>485</v>
      </c>
      <c r="D368" s="285" t="s">
        <v>19108</v>
      </c>
      <c r="E368" s="285" t="s">
        <v>2223</v>
      </c>
    </row>
    <row r="369" spans="1:5" ht="13.8">
      <c r="A369" s="201">
        <v>95620</v>
      </c>
      <c r="B369" s="201" t="s">
        <v>684</v>
      </c>
      <c r="C369" s="201" t="s">
        <v>485</v>
      </c>
      <c r="D369" s="285" t="s">
        <v>685</v>
      </c>
      <c r="E369" s="285" t="s">
        <v>686</v>
      </c>
    </row>
    <row r="370" spans="1:5" ht="13.8">
      <c r="A370" s="201">
        <v>95631</v>
      </c>
      <c r="B370" s="201" t="s">
        <v>687</v>
      </c>
      <c r="C370" s="201" t="s">
        <v>485</v>
      </c>
      <c r="D370" s="285" t="s">
        <v>21785</v>
      </c>
      <c r="E370" s="285" t="s">
        <v>19109</v>
      </c>
    </row>
    <row r="371" spans="1:5" ht="13.8">
      <c r="A371" s="201">
        <v>95702</v>
      </c>
      <c r="B371" s="201" t="s">
        <v>688</v>
      </c>
      <c r="C371" s="201" t="s">
        <v>485</v>
      </c>
      <c r="D371" s="285" t="s">
        <v>21786</v>
      </c>
      <c r="E371" s="285" t="s">
        <v>4403</v>
      </c>
    </row>
    <row r="372" spans="1:5" ht="13.8">
      <c r="A372" s="201">
        <v>95708</v>
      </c>
      <c r="B372" s="201" t="s">
        <v>690</v>
      </c>
      <c r="C372" s="201" t="s">
        <v>485</v>
      </c>
      <c r="D372" s="285" t="s">
        <v>21787</v>
      </c>
      <c r="E372" s="285" t="s">
        <v>19110</v>
      </c>
    </row>
    <row r="373" spans="1:5" ht="13.8">
      <c r="A373" s="201">
        <v>95714</v>
      </c>
      <c r="B373" s="201" t="s">
        <v>691</v>
      </c>
      <c r="C373" s="201" t="s">
        <v>485</v>
      </c>
      <c r="D373" s="285" t="s">
        <v>21788</v>
      </c>
      <c r="E373" s="285" t="s">
        <v>3358</v>
      </c>
    </row>
    <row r="374" spans="1:5" ht="13.8">
      <c r="A374" s="201">
        <v>95720</v>
      </c>
      <c r="B374" s="201" t="s">
        <v>692</v>
      </c>
      <c r="C374" s="201" t="s">
        <v>485</v>
      </c>
      <c r="D374" s="285" t="s">
        <v>21789</v>
      </c>
      <c r="E374" s="285" t="s">
        <v>19111</v>
      </c>
    </row>
    <row r="375" spans="1:5" ht="13.8">
      <c r="A375" s="201">
        <v>95872</v>
      </c>
      <c r="B375" s="201" t="s">
        <v>694</v>
      </c>
      <c r="C375" s="201" t="s">
        <v>485</v>
      </c>
      <c r="D375" s="285" t="s">
        <v>21790</v>
      </c>
      <c r="E375" s="285" t="s">
        <v>19112</v>
      </c>
    </row>
    <row r="376" spans="1:5" ht="13.8">
      <c r="A376" s="201">
        <v>96013</v>
      </c>
      <c r="B376" s="201" t="s">
        <v>695</v>
      </c>
      <c r="C376" s="201" t="s">
        <v>485</v>
      </c>
      <c r="D376" s="285" t="s">
        <v>21791</v>
      </c>
      <c r="E376" s="285" t="s">
        <v>19113</v>
      </c>
    </row>
    <row r="377" spans="1:5" ht="13.8">
      <c r="A377" s="201">
        <v>96020</v>
      </c>
      <c r="B377" s="201" t="s">
        <v>697</v>
      </c>
      <c r="C377" s="201" t="s">
        <v>485</v>
      </c>
      <c r="D377" s="285" t="s">
        <v>21792</v>
      </c>
      <c r="E377" s="285" t="s">
        <v>19114</v>
      </c>
    </row>
    <row r="378" spans="1:5" ht="13.8">
      <c r="A378" s="201">
        <v>96028</v>
      </c>
      <c r="B378" s="201" t="s">
        <v>698</v>
      </c>
      <c r="C378" s="201" t="s">
        <v>485</v>
      </c>
      <c r="D378" s="285" t="s">
        <v>21793</v>
      </c>
      <c r="E378" s="285" t="s">
        <v>19115</v>
      </c>
    </row>
    <row r="379" spans="1:5" ht="13.8">
      <c r="A379" s="201">
        <v>96035</v>
      </c>
      <c r="B379" s="201" t="s">
        <v>700</v>
      </c>
      <c r="C379" s="201" t="s">
        <v>485</v>
      </c>
      <c r="D379" s="285" t="s">
        <v>21794</v>
      </c>
      <c r="E379" s="285" t="s">
        <v>19116</v>
      </c>
    </row>
    <row r="380" spans="1:5" ht="13.8">
      <c r="A380" s="201">
        <v>96157</v>
      </c>
      <c r="B380" s="201" t="s">
        <v>701</v>
      </c>
      <c r="C380" s="201" t="s">
        <v>485</v>
      </c>
      <c r="D380" s="285" t="s">
        <v>21795</v>
      </c>
      <c r="E380" s="285" t="s">
        <v>19117</v>
      </c>
    </row>
    <row r="381" spans="1:5" ht="13.8">
      <c r="A381" s="201">
        <v>96158</v>
      </c>
      <c r="B381" s="201" t="s">
        <v>703</v>
      </c>
      <c r="C381" s="201" t="s">
        <v>485</v>
      </c>
      <c r="D381" s="285" t="s">
        <v>21796</v>
      </c>
      <c r="E381" s="285" t="s">
        <v>6044</v>
      </c>
    </row>
    <row r="382" spans="1:5" ht="13.8">
      <c r="A382" s="201">
        <v>96245</v>
      </c>
      <c r="B382" s="201" t="s">
        <v>705</v>
      </c>
      <c r="C382" s="201" t="s">
        <v>485</v>
      </c>
      <c r="D382" s="285" t="s">
        <v>21797</v>
      </c>
      <c r="E382" s="285" t="s">
        <v>6821</v>
      </c>
    </row>
    <row r="383" spans="1:5" ht="13.8">
      <c r="A383" s="201">
        <v>96303</v>
      </c>
      <c r="B383" s="201" t="s">
        <v>708</v>
      </c>
      <c r="C383" s="201" t="s">
        <v>485</v>
      </c>
      <c r="D383" s="285" t="s">
        <v>21798</v>
      </c>
      <c r="E383" s="285" t="s">
        <v>19118</v>
      </c>
    </row>
    <row r="384" spans="1:5" ht="13.8">
      <c r="A384" s="201">
        <v>96309</v>
      </c>
      <c r="B384" s="201" t="s">
        <v>710</v>
      </c>
      <c r="C384" s="201" t="s">
        <v>485</v>
      </c>
      <c r="D384" s="285" t="s">
        <v>9789</v>
      </c>
      <c r="E384" s="285" t="s">
        <v>1968</v>
      </c>
    </row>
    <row r="385" spans="1:5" ht="13.8">
      <c r="A385" s="201">
        <v>96463</v>
      </c>
      <c r="B385" s="201" t="s">
        <v>712</v>
      </c>
      <c r="C385" s="201" t="s">
        <v>485</v>
      </c>
      <c r="D385" s="285" t="s">
        <v>3360</v>
      </c>
      <c r="E385" s="285" t="s">
        <v>19119</v>
      </c>
    </row>
    <row r="386" spans="1:5" ht="13.8">
      <c r="A386" s="201">
        <v>98764</v>
      </c>
      <c r="B386" s="201" t="s">
        <v>713</v>
      </c>
      <c r="C386" s="201" t="s">
        <v>485</v>
      </c>
      <c r="D386" s="285" t="s">
        <v>572</v>
      </c>
      <c r="E386" s="285" t="s">
        <v>414</v>
      </c>
    </row>
    <row r="387" spans="1:5" ht="13.8">
      <c r="A387" s="201">
        <v>99833</v>
      </c>
      <c r="B387" s="201" t="s">
        <v>715</v>
      </c>
      <c r="C387" s="201" t="s">
        <v>485</v>
      </c>
      <c r="D387" s="285" t="s">
        <v>10925</v>
      </c>
      <c r="E387" s="285" t="s">
        <v>7741</v>
      </c>
    </row>
    <row r="388" spans="1:5" ht="13.8">
      <c r="A388" s="201">
        <v>100641</v>
      </c>
      <c r="B388" s="201" t="s">
        <v>717</v>
      </c>
      <c r="C388" s="201" t="s">
        <v>485</v>
      </c>
      <c r="D388" s="285" t="s">
        <v>21799</v>
      </c>
      <c r="E388" s="285" t="s">
        <v>7268</v>
      </c>
    </row>
    <row r="389" spans="1:5" ht="13.8">
      <c r="A389" s="201">
        <v>100647</v>
      </c>
      <c r="B389" s="201" t="s">
        <v>718</v>
      </c>
      <c r="C389" s="201" t="s">
        <v>485</v>
      </c>
      <c r="D389" s="285" t="s">
        <v>21800</v>
      </c>
      <c r="E389" s="285" t="s">
        <v>19120</v>
      </c>
    </row>
    <row r="390" spans="1:5" ht="13.8">
      <c r="A390" s="201">
        <v>102275</v>
      </c>
      <c r="B390" s="201" t="s">
        <v>720</v>
      </c>
      <c r="C390" s="201" t="s">
        <v>485</v>
      </c>
      <c r="D390" s="285" t="s">
        <v>21801</v>
      </c>
      <c r="E390" s="285" t="s">
        <v>955</v>
      </c>
    </row>
    <row r="391" spans="1:5" ht="13.8">
      <c r="A391" s="201">
        <v>5632</v>
      </c>
      <c r="B391" s="201" t="s">
        <v>723</v>
      </c>
      <c r="C391" s="201" t="s">
        <v>724</v>
      </c>
      <c r="D391" s="285" t="s">
        <v>21802</v>
      </c>
      <c r="E391" s="285" t="s">
        <v>9289</v>
      </c>
    </row>
    <row r="392" spans="1:5" ht="13.8">
      <c r="A392" s="201">
        <v>5679</v>
      </c>
      <c r="B392" s="201" t="s">
        <v>727</v>
      </c>
      <c r="C392" s="201" t="s">
        <v>724</v>
      </c>
      <c r="D392" s="285" t="s">
        <v>728</v>
      </c>
      <c r="E392" s="285" t="s">
        <v>13658</v>
      </c>
    </row>
    <row r="393" spans="1:5" ht="13.8">
      <c r="A393" s="201">
        <v>5681</v>
      </c>
      <c r="B393" s="201" t="s">
        <v>729</v>
      </c>
      <c r="C393" s="201" t="s">
        <v>724</v>
      </c>
      <c r="D393" s="285" t="s">
        <v>730</v>
      </c>
      <c r="E393" s="285" t="s">
        <v>19121</v>
      </c>
    </row>
    <row r="394" spans="1:5" ht="13.8">
      <c r="A394" s="201">
        <v>5685</v>
      </c>
      <c r="B394" s="201" t="s">
        <v>731</v>
      </c>
      <c r="C394" s="201" t="s">
        <v>724</v>
      </c>
      <c r="D394" s="285" t="s">
        <v>3133</v>
      </c>
      <c r="E394" s="285" t="s">
        <v>9447</v>
      </c>
    </row>
    <row r="395" spans="1:5" ht="13.8">
      <c r="A395" s="201">
        <v>5690</v>
      </c>
      <c r="B395" s="201" t="s">
        <v>734</v>
      </c>
      <c r="C395" s="201" t="s">
        <v>724</v>
      </c>
      <c r="D395" s="285" t="s">
        <v>1762</v>
      </c>
      <c r="E395" s="285" t="s">
        <v>681</v>
      </c>
    </row>
    <row r="396" spans="1:5" ht="13.8">
      <c r="A396" s="201">
        <v>5806</v>
      </c>
      <c r="B396" s="201" t="s">
        <v>736</v>
      </c>
      <c r="C396" s="201" t="s">
        <v>724</v>
      </c>
      <c r="D396" s="285" t="s">
        <v>737</v>
      </c>
      <c r="E396" s="285" t="s">
        <v>737</v>
      </c>
    </row>
    <row r="397" spans="1:5" ht="13.8">
      <c r="A397" s="201">
        <v>5826</v>
      </c>
      <c r="B397" s="201" t="s">
        <v>738</v>
      </c>
      <c r="C397" s="201" t="s">
        <v>724</v>
      </c>
      <c r="D397" s="285" t="s">
        <v>739</v>
      </c>
      <c r="E397" s="285" t="s">
        <v>19122</v>
      </c>
    </row>
    <row r="398" spans="1:5" ht="13.8">
      <c r="A398" s="201">
        <v>5829</v>
      </c>
      <c r="B398" s="201" t="s">
        <v>741</v>
      </c>
      <c r="C398" s="201" t="s">
        <v>724</v>
      </c>
      <c r="D398" s="285" t="s">
        <v>742</v>
      </c>
      <c r="E398" s="285" t="s">
        <v>743</v>
      </c>
    </row>
    <row r="399" spans="1:5" ht="13.8">
      <c r="A399" s="201">
        <v>5837</v>
      </c>
      <c r="B399" s="201" t="s">
        <v>744</v>
      </c>
      <c r="C399" s="201" t="s">
        <v>724</v>
      </c>
      <c r="D399" s="285" t="s">
        <v>745</v>
      </c>
      <c r="E399" s="285" t="s">
        <v>746</v>
      </c>
    </row>
    <row r="400" spans="1:5" ht="13.8">
      <c r="A400" s="201">
        <v>5841</v>
      </c>
      <c r="B400" s="201" t="s">
        <v>747</v>
      </c>
      <c r="C400" s="201" t="s">
        <v>724</v>
      </c>
      <c r="D400" s="285" t="s">
        <v>15716</v>
      </c>
      <c r="E400" s="285" t="s">
        <v>1590</v>
      </c>
    </row>
    <row r="401" spans="1:5" ht="13.8">
      <c r="A401" s="201">
        <v>5845</v>
      </c>
      <c r="B401" s="201" t="s">
        <v>748</v>
      </c>
      <c r="C401" s="201" t="s">
        <v>724</v>
      </c>
      <c r="D401" s="285" t="s">
        <v>773</v>
      </c>
      <c r="E401" s="285" t="s">
        <v>6512</v>
      </c>
    </row>
    <row r="402" spans="1:5" ht="13.8">
      <c r="A402" s="201">
        <v>5849</v>
      </c>
      <c r="B402" s="201" t="s">
        <v>751</v>
      </c>
      <c r="C402" s="201" t="s">
        <v>724</v>
      </c>
      <c r="D402" s="285" t="s">
        <v>752</v>
      </c>
      <c r="E402" s="285" t="s">
        <v>753</v>
      </c>
    </row>
    <row r="403" spans="1:5" ht="13.8">
      <c r="A403" s="201">
        <v>5853</v>
      </c>
      <c r="B403" s="201" t="s">
        <v>754</v>
      </c>
      <c r="C403" s="201" t="s">
        <v>724</v>
      </c>
      <c r="D403" s="285" t="s">
        <v>755</v>
      </c>
      <c r="E403" s="285" t="s">
        <v>756</v>
      </c>
    </row>
    <row r="404" spans="1:5" ht="13.8">
      <c r="A404" s="201">
        <v>5857</v>
      </c>
      <c r="B404" s="201" t="s">
        <v>757</v>
      </c>
      <c r="C404" s="201" t="s">
        <v>724</v>
      </c>
      <c r="D404" s="285" t="s">
        <v>758</v>
      </c>
      <c r="E404" s="285" t="s">
        <v>759</v>
      </c>
    </row>
    <row r="405" spans="1:5" ht="13.8">
      <c r="A405" s="201">
        <v>5865</v>
      </c>
      <c r="B405" s="201" t="s">
        <v>760</v>
      </c>
      <c r="C405" s="201" t="s">
        <v>724</v>
      </c>
      <c r="D405" s="285" t="s">
        <v>8870</v>
      </c>
      <c r="E405" s="285" t="s">
        <v>1106</v>
      </c>
    </row>
    <row r="406" spans="1:5" ht="13.8">
      <c r="A406" s="201">
        <v>5869</v>
      </c>
      <c r="B406" s="201" t="s">
        <v>762</v>
      </c>
      <c r="C406" s="201" t="s">
        <v>724</v>
      </c>
      <c r="D406" s="285" t="s">
        <v>20084</v>
      </c>
      <c r="E406" s="285" t="s">
        <v>6737</v>
      </c>
    </row>
    <row r="407" spans="1:5" ht="13.8">
      <c r="A407" s="201">
        <v>5877</v>
      </c>
      <c r="B407" s="201" t="s">
        <v>763</v>
      </c>
      <c r="C407" s="201" t="s">
        <v>724</v>
      </c>
      <c r="D407" s="285" t="s">
        <v>764</v>
      </c>
      <c r="E407" s="285" t="s">
        <v>19123</v>
      </c>
    </row>
    <row r="408" spans="1:5" ht="13.8">
      <c r="A408" s="201">
        <v>5881</v>
      </c>
      <c r="B408" s="201" t="s">
        <v>766</v>
      </c>
      <c r="C408" s="201" t="s">
        <v>724</v>
      </c>
      <c r="D408" s="285" t="s">
        <v>15081</v>
      </c>
      <c r="E408" s="285" t="s">
        <v>19124</v>
      </c>
    </row>
    <row r="409" spans="1:5" ht="13.8">
      <c r="A409" s="201">
        <v>5884</v>
      </c>
      <c r="B409" s="201" t="s">
        <v>768</v>
      </c>
      <c r="C409" s="201" t="s">
        <v>724</v>
      </c>
      <c r="D409" s="285" t="s">
        <v>6128</v>
      </c>
      <c r="E409" s="285" t="s">
        <v>13418</v>
      </c>
    </row>
    <row r="410" spans="1:5" ht="13.8">
      <c r="A410" s="201">
        <v>5892</v>
      </c>
      <c r="B410" s="201" t="s">
        <v>771</v>
      </c>
      <c r="C410" s="201" t="s">
        <v>724</v>
      </c>
      <c r="D410" s="285" t="s">
        <v>772</v>
      </c>
      <c r="E410" s="285" t="s">
        <v>773</v>
      </c>
    </row>
    <row r="411" spans="1:5" ht="13.8">
      <c r="A411" s="201">
        <v>5896</v>
      </c>
      <c r="B411" s="201" t="s">
        <v>774</v>
      </c>
      <c r="C411" s="201" t="s">
        <v>724</v>
      </c>
      <c r="D411" s="285" t="s">
        <v>775</v>
      </c>
      <c r="E411" s="285" t="s">
        <v>231</v>
      </c>
    </row>
    <row r="412" spans="1:5" ht="13.8">
      <c r="A412" s="201">
        <v>5903</v>
      </c>
      <c r="B412" s="201" t="s">
        <v>776</v>
      </c>
      <c r="C412" s="201" t="s">
        <v>724</v>
      </c>
      <c r="D412" s="285" t="s">
        <v>899</v>
      </c>
      <c r="E412" s="285" t="s">
        <v>19125</v>
      </c>
    </row>
    <row r="413" spans="1:5" ht="13.8">
      <c r="A413" s="201">
        <v>5911</v>
      </c>
      <c r="B413" s="201" t="s">
        <v>777</v>
      </c>
      <c r="C413" s="201" t="s">
        <v>724</v>
      </c>
      <c r="D413" s="285" t="s">
        <v>10570</v>
      </c>
      <c r="E413" s="285" t="s">
        <v>13483</v>
      </c>
    </row>
    <row r="414" spans="1:5" ht="13.8">
      <c r="A414" s="201">
        <v>5923</v>
      </c>
      <c r="B414" s="201" t="s">
        <v>780</v>
      </c>
      <c r="C414" s="201" t="s">
        <v>724</v>
      </c>
      <c r="D414" s="285" t="s">
        <v>1437</v>
      </c>
      <c r="E414" s="285" t="s">
        <v>12960</v>
      </c>
    </row>
    <row r="415" spans="1:5" ht="13.8">
      <c r="A415" s="201">
        <v>5930</v>
      </c>
      <c r="B415" s="201" t="s">
        <v>782</v>
      </c>
      <c r="C415" s="201" t="s">
        <v>724</v>
      </c>
      <c r="D415" s="285" t="s">
        <v>21803</v>
      </c>
      <c r="E415" s="285" t="s">
        <v>19126</v>
      </c>
    </row>
    <row r="416" spans="1:5" ht="13.8">
      <c r="A416" s="201">
        <v>5934</v>
      </c>
      <c r="B416" s="201" t="s">
        <v>785</v>
      </c>
      <c r="C416" s="201" t="s">
        <v>724</v>
      </c>
      <c r="D416" s="285" t="s">
        <v>786</v>
      </c>
      <c r="E416" s="285" t="s">
        <v>787</v>
      </c>
    </row>
    <row r="417" spans="1:5" ht="13.8">
      <c r="A417" s="201">
        <v>5942</v>
      </c>
      <c r="B417" s="201" t="s">
        <v>788</v>
      </c>
      <c r="C417" s="201" t="s">
        <v>724</v>
      </c>
      <c r="D417" s="285" t="s">
        <v>789</v>
      </c>
      <c r="E417" s="285" t="s">
        <v>19127</v>
      </c>
    </row>
    <row r="418" spans="1:5" ht="13.8">
      <c r="A418" s="201">
        <v>5946</v>
      </c>
      <c r="B418" s="201" t="s">
        <v>791</v>
      </c>
      <c r="C418" s="201" t="s">
        <v>724</v>
      </c>
      <c r="D418" s="285" t="s">
        <v>792</v>
      </c>
      <c r="E418" s="285" t="s">
        <v>5172</v>
      </c>
    </row>
    <row r="419" spans="1:5" ht="13.8">
      <c r="A419" s="201">
        <v>5952</v>
      </c>
      <c r="B419" s="201" t="s">
        <v>793</v>
      </c>
      <c r="C419" s="201" t="s">
        <v>724</v>
      </c>
      <c r="D419" s="285" t="s">
        <v>794</v>
      </c>
      <c r="E419" s="285" t="s">
        <v>795</v>
      </c>
    </row>
    <row r="420" spans="1:5" ht="13.8">
      <c r="A420" s="201">
        <v>5954</v>
      </c>
      <c r="B420" s="201" t="s">
        <v>796</v>
      </c>
      <c r="C420" s="201" t="s">
        <v>724</v>
      </c>
      <c r="D420" s="285" t="s">
        <v>797</v>
      </c>
      <c r="E420" s="285" t="s">
        <v>1616</v>
      </c>
    </row>
    <row r="421" spans="1:5" ht="13.8">
      <c r="A421" s="201">
        <v>5961</v>
      </c>
      <c r="B421" s="201" t="s">
        <v>798</v>
      </c>
      <c r="C421" s="201" t="s">
        <v>724</v>
      </c>
      <c r="D421" s="285" t="s">
        <v>799</v>
      </c>
      <c r="E421" s="285" t="s">
        <v>3176</v>
      </c>
    </row>
    <row r="422" spans="1:5" ht="13.8">
      <c r="A422" s="201">
        <v>6260</v>
      </c>
      <c r="B422" s="201" t="s">
        <v>801</v>
      </c>
      <c r="C422" s="201" t="s">
        <v>724</v>
      </c>
      <c r="D422" s="285" t="s">
        <v>2576</v>
      </c>
      <c r="E422" s="285" t="s">
        <v>19128</v>
      </c>
    </row>
    <row r="423" spans="1:5" ht="13.8">
      <c r="A423" s="201">
        <v>6880</v>
      </c>
      <c r="B423" s="201" t="s">
        <v>802</v>
      </c>
      <c r="C423" s="201" t="s">
        <v>724</v>
      </c>
      <c r="D423" s="285" t="s">
        <v>21804</v>
      </c>
      <c r="E423" s="285" t="s">
        <v>19129</v>
      </c>
    </row>
    <row r="424" spans="1:5" ht="13.8">
      <c r="A424" s="201">
        <v>7031</v>
      </c>
      <c r="B424" s="201" t="s">
        <v>803</v>
      </c>
      <c r="C424" s="201" t="s">
        <v>724</v>
      </c>
      <c r="D424" s="285" t="s">
        <v>7033</v>
      </c>
      <c r="E424" s="285" t="s">
        <v>19130</v>
      </c>
    </row>
    <row r="425" spans="1:5" ht="13.8">
      <c r="A425" s="201">
        <v>7043</v>
      </c>
      <c r="B425" s="201" t="s">
        <v>805</v>
      </c>
      <c r="C425" s="201" t="s">
        <v>724</v>
      </c>
      <c r="D425" s="285" t="s">
        <v>806</v>
      </c>
      <c r="E425" s="285" t="s">
        <v>806</v>
      </c>
    </row>
    <row r="426" spans="1:5" ht="13.8">
      <c r="A426" s="201">
        <v>7050</v>
      </c>
      <c r="B426" s="201" t="s">
        <v>807</v>
      </c>
      <c r="C426" s="201" t="s">
        <v>724</v>
      </c>
      <c r="D426" s="285" t="s">
        <v>4721</v>
      </c>
      <c r="E426" s="285" t="s">
        <v>2653</v>
      </c>
    </row>
    <row r="427" spans="1:5" ht="13.8">
      <c r="A427" s="201">
        <v>67827</v>
      </c>
      <c r="B427" s="201" t="s">
        <v>809</v>
      </c>
      <c r="C427" s="201" t="s">
        <v>724</v>
      </c>
      <c r="D427" s="285" t="s">
        <v>810</v>
      </c>
      <c r="E427" s="285" t="s">
        <v>2176</v>
      </c>
    </row>
    <row r="428" spans="1:5" ht="13.8">
      <c r="A428" s="201">
        <v>73395</v>
      </c>
      <c r="B428" s="201" t="s">
        <v>812</v>
      </c>
      <c r="C428" s="201" t="s">
        <v>724</v>
      </c>
      <c r="D428" s="285" t="s">
        <v>7722</v>
      </c>
      <c r="E428" s="285" t="s">
        <v>19131</v>
      </c>
    </row>
    <row r="429" spans="1:5" ht="13.8">
      <c r="A429" s="201">
        <v>83766</v>
      </c>
      <c r="B429" s="201" t="s">
        <v>814</v>
      </c>
      <c r="C429" s="201" t="s">
        <v>724</v>
      </c>
      <c r="D429" s="285" t="s">
        <v>1850</v>
      </c>
      <c r="E429" s="285" t="s">
        <v>19132</v>
      </c>
    </row>
    <row r="430" spans="1:5" ht="13.8">
      <c r="A430" s="201">
        <v>84013</v>
      </c>
      <c r="B430" s="201" t="s">
        <v>817</v>
      </c>
      <c r="C430" s="201" t="s">
        <v>724</v>
      </c>
      <c r="D430" s="285" t="s">
        <v>2820</v>
      </c>
      <c r="E430" s="285" t="s">
        <v>19133</v>
      </c>
    </row>
    <row r="431" spans="1:5" ht="13.8">
      <c r="A431" s="201">
        <v>87446</v>
      </c>
      <c r="B431" s="201" t="s">
        <v>819</v>
      </c>
      <c r="C431" s="201" t="s">
        <v>724</v>
      </c>
      <c r="D431" s="285" t="s">
        <v>8685</v>
      </c>
      <c r="E431" s="285" t="s">
        <v>8685</v>
      </c>
    </row>
    <row r="432" spans="1:5" ht="13.8">
      <c r="A432" s="201">
        <v>88392</v>
      </c>
      <c r="B432" s="201" t="s">
        <v>821</v>
      </c>
      <c r="C432" s="201" t="s">
        <v>724</v>
      </c>
      <c r="D432" s="285" t="s">
        <v>903</v>
      </c>
      <c r="E432" s="285" t="s">
        <v>903</v>
      </c>
    </row>
    <row r="433" spans="1:5" ht="13.8">
      <c r="A433" s="201">
        <v>88398</v>
      </c>
      <c r="B433" s="201" t="s">
        <v>822</v>
      </c>
      <c r="C433" s="201" t="s">
        <v>724</v>
      </c>
      <c r="D433" s="285" t="s">
        <v>1624</v>
      </c>
      <c r="E433" s="285" t="s">
        <v>1624</v>
      </c>
    </row>
    <row r="434" spans="1:5" ht="13.8">
      <c r="A434" s="201">
        <v>88404</v>
      </c>
      <c r="B434" s="201" t="s">
        <v>824</v>
      </c>
      <c r="C434" s="201" t="s">
        <v>724</v>
      </c>
      <c r="D434" s="285" t="s">
        <v>1621</v>
      </c>
      <c r="E434" s="285" t="s">
        <v>1621</v>
      </c>
    </row>
    <row r="435" spans="1:5" ht="13.8">
      <c r="A435" s="201">
        <v>88430</v>
      </c>
      <c r="B435" s="201" t="s">
        <v>826</v>
      </c>
      <c r="C435" s="201" t="s">
        <v>724</v>
      </c>
      <c r="D435" s="285" t="s">
        <v>7847</v>
      </c>
      <c r="E435" s="285" t="s">
        <v>7847</v>
      </c>
    </row>
    <row r="436" spans="1:5" ht="13.8">
      <c r="A436" s="201">
        <v>88438</v>
      </c>
      <c r="B436" s="201" t="s">
        <v>828</v>
      </c>
      <c r="C436" s="201" t="s">
        <v>724</v>
      </c>
      <c r="D436" s="285" t="s">
        <v>2991</v>
      </c>
      <c r="E436" s="285" t="s">
        <v>2991</v>
      </c>
    </row>
    <row r="437" spans="1:5" ht="13.8">
      <c r="A437" s="201">
        <v>88831</v>
      </c>
      <c r="B437" s="201" t="s">
        <v>830</v>
      </c>
      <c r="C437" s="201" t="s">
        <v>724</v>
      </c>
      <c r="D437" s="285" t="s">
        <v>1444</v>
      </c>
      <c r="E437" s="285" t="s">
        <v>1444</v>
      </c>
    </row>
    <row r="438" spans="1:5" ht="13.8">
      <c r="A438" s="201">
        <v>88844</v>
      </c>
      <c r="B438" s="201" t="s">
        <v>832</v>
      </c>
      <c r="C438" s="201" t="s">
        <v>724</v>
      </c>
      <c r="D438" s="285" t="s">
        <v>833</v>
      </c>
      <c r="E438" s="285" t="s">
        <v>834</v>
      </c>
    </row>
    <row r="439" spans="1:5" ht="13.8">
      <c r="A439" s="201">
        <v>88908</v>
      </c>
      <c r="B439" s="201" t="s">
        <v>835</v>
      </c>
      <c r="C439" s="201" t="s">
        <v>724</v>
      </c>
      <c r="D439" s="285" t="s">
        <v>21805</v>
      </c>
      <c r="E439" s="285" t="s">
        <v>19134</v>
      </c>
    </row>
    <row r="440" spans="1:5" ht="13.8">
      <c r="A440" s="201">
        <v>89022</v>
      </c>
      <c r="B440" s="201" t="s">
        <v>838</v>
      </c>
      <c r="C440" s="201" t="s">
        <v>724</v>
      </c>
      <c r="D440" s="285" t="s">
        <v>1210</v>
      </c>
      <c r="E440" s="285" t="s">
        <v>1210</v>
      </c>
    </row>
    <row r="441" spans="1:5" ht="13.8">
      <c r="A441" s="201">
        <v>89027</v>
      </c>
      <c r="B441" s="201" t="s">
        <v>840</v>
      </c>
      <c r="C441" s="201" t="s">
        <v>724</v>
      </c>
      <c r="D441" s="285" t="s">
        <v>10033</v>
      </c>
      <c r="E441" s="285" t="s">
        <v>12443</v>
      </c>
    </row>
    <row r="442" spans="1:5" ht="13.8">
      <c r="A442" s="201">
        <v>89031</v>
      </c>
      <c r="B442" s="201" t="s">
        <v>841</v>
      </c>
      <c r="C442" s="201" t="s">
        <v>724</v>
      </c>
      <c r="D442" s="285" t="s">
        <v>842</v>
      </c>
      <c r="E442" s="285" t="s">
        <v>843</v>
      </c>
    </row>
    <row r="443" spans="1:5" ht="13.8">
      <c r="A443" s="201">
        <v>89036</v>
      </c>
      <c r="B443" s="201" t="s">
        <v>844</v>
      </c>
      <c r="C443" s="201" t="s">
        <v>724</v>
      </c>
      <c r="D443" s="285" t="s">
        <v>21806</v>
      </c>
      <c r="E443" s="285" t="s">
        <v>19135</v>
      </c>
    </row>
    <row r="444" spans="1:5" ht="13.8">
      <c r="A444" s="201">
        <v>89218</v>
      </c>
      <c r="B444" s="201" t="s">
        <v>846</v>
      </c>
      <c r="C444" s="201" t="s">
        <v>724</v>
      </c>
      <c r="D444" s="285" t="s">
        <v>21807</v>
      </c>
      <c r="E444" s="285" t="s">
        <v>19136</v>
      </c>
    </row>
    <row r="445" spans="1:5" ht="13.8">
      <c r="A445" s="201">
        <v>89226</v>
      </c>
      <c r="B445" s="201" t="s">
        <v>848</v>
      </c>
      <c r="C445" s="201" t="s">
        <v>724</v>
      </c>
      <c r="D445" s="285" t="s">
        <v>248</v>
      </c>
      <c r="E445" s="285" t="s">
        <v>248</v>
      </c>
    </row>
    <row r="446" spans="1:5" ht="13.8">
      <c r="A446" s="201">
        <v>89235</v>
      </c>
      <c r="B446" s="201" t="s">
        <v>850</v>
      </c>
      <c r="C446" s="201" t="s">
        <v>724</v>
      </c>
      <c r="D446" s="285" t="s">
        <v>851</v>
      </c>
      <c r="E446" s="285" t="s">
        <v>852</v>
      </c>
    </row>
    <row r="447" spans="1:5" ht="13.8">
      <c r="A447" s="201">
        <v>89243</v>
      </c>
      <c r="B447" s="201" t="s">
        <v>853</v>
      </c>
      <c r="C447" s="201" t="s">
        <v>724</v>
      </c>
      <c r="D447" s="285" t="s">
        <v>854</v>
      </c>
      <c r="E447" s="285" t="s">
        <v>855</v>
      </c>
    </row>
    <row r="448" spans="1:5" ht="13.8">
      <c r="A448" s="201">
        <v>89251</v>
      </c>
      <c r="B448" s="201" t="s">
        <v>856</v>
      </c>
      <c r="C448" s="201" t="s">
        <v>724</v>
      </c>
      <c r="D448" s="285" t="s">
        <v>857</v>
      </c>
      <c r="E448" s="285" t="s">
        <v>858</v>
      </c>
    </row>
    <row r="449" spans="1:5" ht="13.8">
      <c r="A449" s="201">
        <v>89258</v>
      </c>
      <c r="B449" s="201" t="s">
        <v>859</v>
      </c>
      <c r="C449" s="201" t="s">
        <v>724</v>
      </c>
      <c r="D449" s="285" t="s">
        <v>860</v>
      </c>
      <c r="E449" s="285" t="s">
        <v>861</v>
      </c>
    </row>
    <row r="450" spans="1:5" ht="13.8">
      <c r="A450" s="201">
        <v>89273</v>
      </c>
      <c r="B450" s="201" t="s">
        <v>862</v>
      </c>
      <c r="C450" s="201" t="s">
        <v>724</v>
      </c>
      <c r="D450" s="285" t="s">
        <v>5843</v>
      </c>
      <c r="E450" s="285" t="s">
        <v>19137</v>
      </c>
    </row>
    <row r="451" spans="1:5" ht="13.8">
      <c r="A451" s="201">
        <v>89279</v>
      </c>
      <c r="B451" s="201" t="s">
        <v>863</v>
      </c>
      <c r="C451" s="201" t="s">
        <v>724</v>
      </c>
      <c r="D451" s="285" t="s">
        <v>711</v>
      </c>
      <c r="E451" s="285" t="s">
        <v>711</v>
      </c>
    </row>
    <row r="452" spans="1:5" ht="13.8">
      <c r="A452" s="201">
        <v>89877</v>
      </c>
      <c r="B452" s="201" t="s">
        <v>864</v>
      </c>
      <c r="C452" s="201" t="s">
        <v>724</v>
      </c>
      <c r="D452" s="285" t="s">
        <v>8147</v>
      </c>
      <c r="E452" s="285" t="s">
        <v>19138</v>
      </c>
    </row>
    <row r="453" spans="1:5" ht="13.8">
      <c r="A453" s="201">
        <v>89884</v>
      </c>
      <c r="B453" s="201" t="s">
        <v>865</v>
      </c>
      <c r="C453" s="201" t="s">
        <v>724</v>
      </c>
      <c r="D453" s="285" t="s">
        <v>16578</v>
      </c>
      <c r="E453" s="285" t="s">
        <v>8622</v>
      </c>
    </row>
    <row r="454" spans="1:5" ht="13.8">
      <c r="A454" s="201">
        <v>90587</v>
      </c>
      <c r="B454" s="201" t="s">
        <v>868</v>
      </c>
      <c r="C454" s="201" t="s">
        <v>724</v>
      </c>
      <c r="D454" s="285" t="s">
        <v>1834</v>
      </c>
      <c r="E454" s="285" t="s">
        <v>982</v>
      </c>
    </row>
    <row r="455" spans="1:5" ht="13.8">
      <c r="A455" s="201">
        <v>90626</v>
      </c>
      <c r="B455" s="201" t="s">
        <v>870</v>
      </c>
      <c r="C455" s="201" t="s">
        <v>724</v>
      </c>
      <c r="D455" s="285" t="s">
        <v>871</v>
      </c>
      <c r="E455" s="285" t="s">
        <v>871</v>
      </c>
    </row>
    <row r="456" spans="1:5" ht="13.8">
      <c r="A456" s="201">
        <v>90632</v>
      </c>
      <c r="B456" s="201" t="s">
        <v>872</v>
      </c>
      <c r="C456" s="201" t="s">
        <v>724</v>
      </c>
      <c r="D456" s="285" t="s">
        <v>21341</v>
      </c>
      <c r="E456" s="285" t="s">
        <v>918</v>
      </c>
    </row>
    <row r="457" spans="1:5" ht="13.8">
      <c r="A457" s="201">
        <v>90638</v>
      </c>
      <c r="B457" s="201" t="s">
        <v>874</v>
      </c>
      <c r="C457" s="201" t="s">
        <v>724</v>
      </c>
      <c r="D457" s="285" t="s">
        <v>11932</v>
      </c>
      <c r="E457" s="285" t="s">
        <v>11932</v>
      </c>
    </row>
    <row r="458" spans="1:5" ht="13.8">
      <c r="A458" s="201">
        <v>90644</v>
      </c>
      <c r="B458" s="201" t="s">
        <v>875</v>
      </c>
      <c r="C458" s="201" t="s">
        <v>724</v>
      </c>
      <c r="D458" s="285" t="s">
        <v>6085</v>
      </c>
      <c r="E458" s="285" t="s">
        <v>6085</v>
      </c>
    </row>
    <row r="459" spans="1:5" ht="13.8">
      <c r="A459" s="201">
        <v>90651</v>
      </c>
      <c r="B459" s="201" t="s">
        <v>877</v>
      </c>
      <c r="C459" s="201" t="s">
        <v>724</v>
      </c>
      <c r="D459" s="285" t="s">
        <v>878</v>
      </c>
      <c r="E459" s="285" t="s">
        <v>878</v>
      </c>
    </row>
    <row r="460" spans="1:5" ht="13.8">
      <c r="A460" s="201">
        <v>90657</v>
      </c>
      <c r="B460" s="201" t="s">
        <v>879</v>
      </c>
      <c r="C460" s="201" t="s">
        <v>724</v>
      </c>
      <c r="D460" s="285" t="s">
        <v>1653</v>
      </c>
      <c r="E460" s="285" t="s">
        <v>1653</v>
      </c>
    </row>
    <row r="461" spans="1:5" ht="13.8">
      <c r="A461" s="201">
        <v>90663</v>
      </c>
      <c r="B461" s="201" t="s">
        <v>881</v>
      </c>
      <c r="C461" s="201" t="s">
        <v>724</v>
      </c>
      <c r="D461" s="285" t="s">
        <v>5668</v>
      </c>
      <c r="E461" s="285" t="s">
        <v>5668</v>
      </c>
    </row>
    <row r="462" spans="1:5" ht="13.8">
      <c r="A462" s="201">
        <v>90669</v>
      </c>
      <c r="B462" s="201" t="s">
        <v>882</v>
      </c>
      <c r="C462" s="201" t="s">
        <v>724</v>
      </c>
      <c r="D462" s="285" t="s">
        <v>883</v>
      </c>
      <c r="E462" s="285" t="s">
        <v>6085</v>
      </c>
    </row>
    <row r="463" spans="1:5" ht="13.8">
      <c r="A463" s="201">
        <v>90675</v>
      </c>
      <c r="B463" s="201" t="s">
        <v>884</v>
      </c>
      <c r="C463" s="201" t="s">
        <v>724</v>
      </c>
      <c r="D463" s="285" t="s">
        <v>21808</v>
      </c>
      <c r="E463" s="285" t="s">
        <v>19139</v>
      </c>
    </row>
    <row r="464" spans="1:5" ht="13.8">
      <c r="A464" s="201">
        <v>90681</v>
      </c>
      <c r="B464" s="201" t="s">
        <v>885</v>
      </c>
      <c r="C464" s="201" t="s">
        <v>724</v>
      </c>
      <c r="D464" s="285" t="s">
        <v>9125</v>
      </c>
      <c r="E464" s="285" t="s">
        <v>19140</v>
      </c>
    </row>
    <row r="465" spans="1:5" ht="13.8">
      <c r="A465" s="201">
        <v>90687</v>
      </c>
      <c r="B465" s="201" t="s">
        <v>887</v>
      </c>
      <c r="C465" s="201" t="s">
        <v>724</v>
      </c>
      <c r="D465" s="285" t="s">
        <v>21809</v>
      </c>
      <c r="E465" s="285" t="s">
        <v>5879</v>
      </c>
    </row>
    <row r="466" spans="1:5" ht="13.8">
      <c r="A466" s="201">
        <v>90693</v>
      </c>
      <c r="B466" s="201" t="s">
        <v>889</v>
      </c>
      <c r="C466" s="201" t="s">
        <v>724</v>
      </c>
      <c r="D466" s="285" t="s">
        <v>4726</v>
      </c>
      <c r="E466" s="285" t="s">
        <v>1113</v>
      </c>
    </row>
    <row r="467" spans="1:5" ht="13.8">
      <c r="A467" s="201">
        <v>90965</v>
      </c>
      <c r="B467" s="201" t="s">
        <v>890</v>
      </c>
      <c r="C467" s="201" t="s">
        <v>724</v>
      </c>
      <c r="D467" s="285" t="s">
        <v>891</v>
      </c>
      <c r="E467" s="285" t="s">
        <v>893</v>
      </c>
    </row>
    <row r="468" spans="1:5" ht="13.8">
      <c r="A468" s="201">
        <v>90973</v>
      </c>
      <c r="B468" s="201" t="s">
        <v>892</v>
      </c>
      <c r="C468" s="201" t="s">
        <v>724</v>
      </c>
      <c r="D468" s="285" t="s">
        <v>893</v>
      </c>
      <c r="E468" s="285" t="s">
        <v>7761</v>
      </c>
    </row>
    <row r="469" spans="1:5" ht="13.8">
      <c r="A469" s="201">
        <v>90982</v>
      </c>
      <c r="B469" s="201" t="s">
        <v>894</v>
      </c>
      <c r="C469" s="201" t="s">
        <v>724</v>
      </c>
      <c r="D469" s="285" t="s">
        <v>3666</v>
      </c>
      <c r="E469" s="285" t="s">
        <v>3605</v>
      </c>
    </row>
    <row r="470" spans="1:5" ht="13.8">
      <c r="A470" s="201">
        <v>91001</v>
      </c>
      <c r="B470" s="201" t="s">
        <v>896</v>
      </c>
      <c r="C470" s="201" t="s">
        <v>724</v>
      </c>
      <c r="D470" s="285" t="s">
        <v>57</v>
      </c>
      <c r="E470" s="285" t="s">
        <v>6349</v>
      </c>
    </row>
    <row r="471" spans="1:5" ht="13.8">
      <c r="A471" s="201">
        <v>91032</v>
      </c>
      <c r="B471" s="201" t="s">
        <v>897</v>
      </c>
      <c r="C471" s="201" t="s">
        <v>724</v>
      </c>
      <c r="D471" s="285" t="s">
        <v>898</v>
      </c>
      <c r="E471" s="285" t="s">
        <v>19141</v>
      </c>
    </row>
    <row r="472" spans="1:5" ht="13.8">
      <c r="A472" s="201">
        <v>91278</v>
      </c>
      <c r="B472" s="201" t="s">
        <v>900</v>
      </c>
      <c r="C472" s="201" t="s">
        <v>724</v>
      </c>
      <c r="D472" s="285" t="s">
        <v>901</v>
      </c>
      <c r="E472" s="285" t="s">
        <v>9774</v>
      </c>
    </row>
    <row r="473" spans="1:5" ht="13.8">
      <c r="A473" s="201">
        <v>91285</v>
      </c>
      <c r="B473" s="201" t="s">
        <v>902</v>
      </c>
      <c r="C473" s="201" t="s">
        <v>724</v>
      </c>
      <c r="D473" s="285" t="s">
        <v>9798</v>
      </c>
      <c r="E473" s="285" t="s">
        <v>1231</v>
      </c>
    </row>
    <row r="474" spans="1:5" ht="13.8">
      <c r="A474" s="201">
        <v>91387</v>
      </c>
      <c r="B474" s="201" t="s">
        <v>904</v>
      </c>
      <c r="C474" s="201" t="s">
        <v>724</v>
      </c>
      <c r="D474" s="285" t="s">
        <v>905</v>
      </c>
      <c r="E474" s="285" t="s">
        <v>8930</v>
      </c>
    </row>
    <row r="475" spans="1:5" ht="13.8">
      <c r="A475" s="201">
        <v>91395</v>
      </c>
      <c r="B475" s="201" t="s">
        <v>906</v>
      </c>
      <c r="C475" s="201" t="s">
        <v>724</v>
      </c>
      <c r="D475" s="285" t="s">
        <v>907</v>
      </c>
      <c r="E475" s="285" t="s">
        <v>8932</v>
      </c>
    </row>
    <row r="476" spans="1:5" ht="13.8">
      <c r="A476" s="201">
        <v>91486</v>
      </c>
      <c r="B476" s="201" t="s">
        <v>909</v>
      </c>
      <c r="C476" s="201" t="s">
        <v>724</v>
      </c>
      <c r="D476" s="285" t="s">
        <v>20485</v>
      </c>
      <c r="E476" s="285" t="s">
        <v>19142</v>
      </c>
    </row>
    <row r="477" spans="1:5" ht="13.8">
      <c r="A477" s="201">
        <v>91534</v>
      </c>
      <c r="B477" s="201" t="s">
        <v>911</v>
      </c>
      <c r="C477" s="201" t="s">
        <v>724</v>
      </c>
      <c r="D477" s="285" t="s">
        <v>912</v>
      </c>
      <c r="E477" s="285" t="s">
        <v>8112</v>
      </c>
    </row>
    <row r="478" spans="1:5" ht="13.8">
      <c r="A478" s="201">
        <v>91635</v>
      </c>
      <c r="B478" s="201" t="s">
        <v>914</v>
      </c>
      <c r="C478" s="201" t="s">
        <v>724</v>
      </c>
      <c r="D478" s="285" t="s">
        <v>4398</v>
      </c>
      <c r="E478" s="285" t="s">
        <v>19143</v>
      </c>
    </row>
    <row r="479" spans="1:5" ht="13.8">
      <c r="A479" s="201">
        <v>91646</v>
      </c>
      <c r="B479" s="201" t="s">
        <v>917</v>
      </c>
      <c r="C479" s="201" t="s">
        <v>724</v>
      </c>
      <c r="D479" s="285" t="s">
        <v>20133</v>
      </c>
      <c r="E479" s="285" t="s">
        <v>6005</v>
      </c>
    </row>
    <row r="480" spans="1:5" ht="13.8">
      <c r="A480" s="201">
        <v>91693</v>
      </c>
      <c r="B480" s="201" t="s">
        <v>919</v>
      </c>
      <c r="C480" s="201" t="s">
        <v>724</v>
      </c>
      <c r="D480" s="285" t="s">
        <v>618</v>
      </c>
      <c r="E480" s="285" t="s">
        <v>5395</v>
      </c>
    </row>
    <row r="481" spans="1:5" ht="13.8">
      <c r="A481" s="201">
        <v>92044</v>
      </c>
      <c r="B481" s="201" t="s">
        <v>922</v>
      </c>
      <c r="C481" s="201" t="s">
        <v>724</v>
      </c>
      <c r="D481" s="285" t="s">
        <v>6773</v>
      </c>
      <c r="E481" s="285" t="s">
        <v>6773</v>
      </c>
    </row>
    <row r="482" spans="1:5" ht="13.8">
      <c r="A482" s="201">
        <v>92107</v>
      </c>
      <c r="B482" s="201" t="s">
        <v>924</v>
      </c>
      <c r="C482" s="201" t="s">
        <v>724</v>
      </c>
      <c r="D482" s="285" t="s">
        <v>5900</v>
      </c>
      <c r="E482" s="285" t="s">
        <v>11722</v>
      </c>
    </row>
    <row r="483" spans="1:5" ht="13.8">
      <c r="A483" s="201">
        <v>92113</v>
      </c>
      <c r="B483" s="201" t="s">
        <v>926</v>
      </c>
      <c r="C483" s="201" t="s">
        <v>724</v>
      </c>
      <c r="D483" s="285" t="s">
        <v>9661</v>
      </c>
      <c r="E483" s="285" t="s">
        <v>9661</v>
      </c>
    </row>
    <row r="484" spans="1:5" ht="13.8">
      <c r="A484" s="201">
        <v>92119</v>
      </c>
      <c r="B484" s="201" t="s">
        <v>927</v>
      </c>
      <c r="C484" s="201" t="s">
        <v>724</v>
      </c>
      <c r="D484" s="285" t="s">
        <v>928</v>
      </c>
      <c r="E484" s="285" t="s">
        <v>928</v>
      </c>
    </row>
    <row r="485" spans="1:5" ht="13.8">
      <c r="A485" s="201">
        <v>92139</v>
      </c>
      <c r="B485" s="201" t="s">
        <v>929</v>
      </c>
      <c r="C485" s="201" t="s">
        <v>724</v>
      </c>
      <c r="D485" s="285" t="s">
        <v>20708</v>
      </c>
      <c r="E485" s="285" t="s">
        <v>5738</v>
      </c>
    </row>
    <row r="486" spans="1:5" ht="13.8">
      <c r="A486" s="201">
        <v>92146</v>
      </c>
      <c r="B486" s="201" t="s">
        <v>932</v>
      </c>
      <c r="C486" s="201" t="s">
        <v>724</v>
      </c>
      <c r="D486" s="285" t="s">
        <v>18958</v>
      </c>
      <c r="E486" s="285" t="s">
        <v>5955</v>
      </c>
    </row>
    <row r="487" spans="1:5" ht="13.8">
      <c r="A487" s="201">
        <v>92243</v>
      </c>
      <c r="B487" s="201" t="s">
        <v>933</v>
      </c>
      <c r="C487" s="201" t="s">
        <v>724</v>
      </c>
      <c r="D487" s="285" t="s">
        <v>21810</v>
      </c>
      <c r="E487" s="285" t="s">
        <v>4568</v>
      </c>
    </row>
    <row r="488" spans="1:5" ht="13.8">
      <c r="A488" s="201">
        <v>92717</v>
      </c>
      <c r="B488" s="201" t="s">
        <v>936</v>
      </c>
      <c r="C488" s="201" t="s">
        <v>724</v>
      </c>
      <c r="D488" s="285" t="s">
        <v>737</v>
      </c>
      <c r="E488" s="285" t="s">
        <v>958</v>
      </c>
    </row>
    <row r="489" spans="1:5" ht="13.8">
      <c r="A489" s="201">
        <v>92961</v>
      </c>
      <c r="B489" s="201" t="s">
        <v>937</v>
      </c>
      <c r="C489" s="201" t="s">
        <v>724</v>
      </c>
      <c r="D489" s="285" t="s">
        <v>414</v>
      </c>
      <c r="E489" s="285" t="s">
        <v>7769</v>
      </c>
    </row>
    <row r="490" spans="1:5" ht="13.8">
      <c r="A490" s="201">
        <v>92967</v>
      </c>
      <c r="B490" s="201" t="s">
        <v>939</v>
      </c>
      <c r="C490" s="201" t="s">
        <v>724</v>
      </c>
      <c r="D490" s="285" t="s">
        <v>940</v>
      </c>
      <c r="E490" s="285" t="s">
        <v>941</v>
      </c>
    </row>
    <row r="491" spans="1:5" ht="13.8">
      <c r="A491" s="201">
        <v>93225</v>
      </c>
      <c r="B491" s="201" t="s">
        <v>942</v>
      </c>
      <c r="C491" s="201" t="s">
        <v>724</v>
      </c>
      <c r="D491" s="285" t="s">
        <v>21811</v>
      </c>
      <c r="E491" s="285" t="s">
        <v>19144</v>
      </c>
    </row>
    <row r="492" spans="1:5" ht="13.8">
      <c r="A492" s="201">
        <v>93234</v>
      </c>
      <c r="B492" s="201" t="s">
        <v>943</v>
      </c>
      <c r="C492" s="201" t="s">
        <v>724</v>
      </c>
      <c r="D492" s="285" t="s">
        <v>1308</v>
      </c>
      <c r="E492" s="285" t="s">
        <v>1308</v>
      </c>
    </row>
    <row r="493" spans="1:5" ht="13.8">
      <c r="A493" s="201">
        <v>93244</v>
      </c>
      <c r="B493" s="201" t="s">
        <v>945</v>
      </c>
      <c r="C493" s="201" t="s">
        <v>724</v>
      </c>
      <c r="D493" s="285" t="s">
        <v>18040</v>
      </c>
      <c r="E493" s="285" t="s">
        <v>19145</v>
      </c>
    </row>
    <row r="494" spans="1:5" ht="13.8">
      <c r="A494" s="201">
        <v>93274</v>
      </c>
      <c r="B494" s="201" t="s">
        <v>947</v>
      </c>
      <c r="C494" s="201" t="s">
        <v>724</v>
      </c>
      <c r="D494" s="285" t="s">
        <v>7301</v>
      </c>
      <c r="E494" s="285" t="s">
        <v>19146</v>
      </c>
    </row>
    <row r="495" spans="1:5" ht="13.8">
      <c r="A495" s="201">
        <v>93282</v>
      </c>
      <c r="B495" s="201" t="s">
        <v>949</v>
      </c>
      <c r="C495" s="201" t="s">
        <v>724</v>
      </c>
      <c r="D495" s="285" t="s">
        <v>950</v>
      </c>
      <c r="E495" s="285" t="s">
        <v>28</v>
      </c>
    </row>
    <row r="496" spans="1:5" ht="13.8">
      <c r="A496" s="201">
        <v>93288</v>
      </c>
      <c r="B496" s="201" t="s">
        <v>951</v>
      </c>
      <c r="C496" s="201" t="s">
        <v>724</v>
      </c>
      <c r="D496" s="285" t="s">
        <v>21812</v>
      </c>
      <c r="E496" s="285" t="s">
        <v>8616</v>
      </c>
    </row>
    <row r="497" spans="1:5" ht="13.8">
      <c r="A497" s="201">
        <v>93403</v>
      </c>
      <c r="B497" s="201" t="s">
        <v>953</v>
      </c>
      <c r="C497" s="201" t="s">
        <v>724</v>
      </c>
      <c r="D497" s="285" t="s">
        <v>4398</v>
      </c>
      <c r="E497" s="285" t="s">
        <v>19143</v>
      </c>
    </row>
    <row r="498" spans="1:5" ht="13.8">
      <c r="A498" s="201">
        <v>93409</v>
      </c>
      <c r="B498" s="201" t="s">
        <v>954</v>
      </c>
      <c r="C498" s="201" t="s">
        <v>724</v>
      </c>
      <c r="D498" s="285" t="s">
        <v>21225</v>
      </c>
      <c r="E498" s="285" t="s">
        <v>4632</v>
      </c>
    </row>
    <row r="499" spans="1:5" ht="13.8">
      <c r="A499" s="201">
        <v>93416</v>
      </c>
      <c r="B499" s="201" t="s">
        <v>957</v>
      </c>
      <c r="C499" s="201" t="s">
        <v>724</v>
      </c>
      <c r="D499" s="285" t="s">
        <v>737</v>
      </c>
      <c r="E499" s="285" t="s">
        <v>9706</v>
      </c>
    </row>
    <row r="500" spans="1:5" ht="13.8">
      <c r="A500" s="201">
        <v>93422</v>
      </c>
      <c r="B500" s="201" t="s">
        <v>959</v>
      </c>
      <c r="C500" s="201" t="s">
        <v>724</v>
      </c>
      <c r="D500" s="285" t="s">
        <v>15015</v>
      </c>
      <c r="E500" s="285" t="s">
        <v>9683</v>
      </c>
    </row>
    <row r="501" spans="1:5" ht="13.8">
      <c r="A501" s="201">
        <v>93428</v>
      </c>
      <c r="B501" s="201" t="s">
        <v>960</v>
      </c>
      <c r="C501" s="201" t="s">
        <v>724</v>
      </c>
      <c r="D501" s="285" t="s">
        <v>20337</v>
      </c>
      <c r="E501" s="285" t="s">
        <v>197</v>
      </c>
    </row>
    <row r="502" spans="1:5" ht="13.8">
      <c r="A502" s="201">
        <v>93434</v>
      </c>
      <c r="B502" s="201" t="s">
        <v>962</v>
      </c>
      <c r="C502" s="201" t="s">
        <v>724</v>
      </c>
      <c r="D502" s="285" t="s">
        <v>21813</v>
      </c>
      <c r="E502" s="285" t="s">
        <v>19147</v>
      </c>
    </row>
    <row r="503" spans="1:5" ht="13.8">
      <c r="A503" s="201">
        <v>93440</v>
      </c>
      <c r="B503" s="201" t="s">
        <v>964</v>
      </c>
      <c r="C503" s="201" t="s">
        <v>724</v>
      </c>
      <c r="D503" s="285" t="s">
        <v>21814</v>
      </c>
      <c r="E503" s="285" t="s">
        <v>19148</v>
      </c>
    </row>
    <row r="504" spans="1:5" ht="13.8">
      <c r="A504" s="201">
        <v>95122</v>
      </c>
      <c r="B504" s="201" t="s">
        <v>965</v>
      </c>
      <c r="C504" s="201" t="s">
        <v>724</v>
      </c>
      <c r="D504" s="285" t="s">
        <v>8924</v>
      </c>
      <c r="E504" s="285" t="s">
        <v>19149</v>
      </c>
    </row>
    <row r="505" spans="1:5" ht="13.8">
      <c r="A505" s="201">
        <v>95128</v>
      </c>
      <c r="B505" s="201" t="s">
        <v>966</v>
      </c>
      <c r="C505" s="201" t="s">
        <v>724</v>
      </c>
      <c r="D505" s="285" t="s">
        <v>5170</v>
      </c>
      <c r="E505" s="285" t="s">
        <v>6966</v>
      </c>
    </row>
    <row r="506" spans="1:5" ht="13.8">
      <c r="A506" s="201">
        <v>95140</v>
      </c>
      <c r="B506" s="201" t="s">
        <v>969</v>
      </c>
      <c r="C506" s="201" t="s">
        <v>724</v>
      </c>
      <c r="D506" s="285" t="s">
        <v>970</v>
      </c>
      <c r="E506" s="285" t="s">
        <v>970</v>
      </c>
    </row>
    <row r="507" spans="1:5" ht="13.8">
      <c r="A507" s="201">
        <v>95213</v>
      </c>
      <c r="B507" s="201" t="s">
        <v>971</v>
      </c>
      <c r="C507" s="201" t="s">
        <v>724</v>
      </c>
      <c r="D507" s="285" t="s">
        <v>4694</v>
      </c>
      <c r="E507" s="285" t="s">
        <v>19150</v>
      </c>
    </row>
    <row r="508" spans="1:5" ht="13.8">
      <c r="A508" s="201">
        <v>95219</v>
      </c>
      <c r="B508" s="201" t="s">
        <v>973</v>
      </c>
      <c r="C508" s="201" t="s">
        <v>724</v>
      </c>
      <c r="D508" s="285" t="s">
        <v>974</v>
      </c>
      <c r="E508" s="285" t="s">
        <v>2321</v>
      </c>
    </row>
    <row r="509" spans="1:5" ht="13.8">
      <c r="A509" s="201">
        <v>95259</v>
      </c>
      <c r="B509" s="201" t="s">
        <v>976</v>
      </c>
      <c r="C509" s="201" t="s">
        <v>724</v>
      </c>
      <c r="D509" s="285" t="s">
        <v>977</v>
      </c>
      <c r="E509" s="285" t="s">
        <v>644</v>
      </c>
    </row>
    <row r="510" spans="1:5" ht="13.8">
      <c r="A510" s="201">
        <v>95265</v>
      </c>
      <c r="B510" s="201" t="s">
        <v>978</v>
      </c>
      <c r="C510" s="201" t="s">
        <v>724</v>
      </c>
      <c r="D510" s="285" t="s">
        <v>878</v>
      </c>
      <c r="E510" s="285" t="s">
        <v>219</v>
      </c>
    </row>
    <row r="511" spans="1:5" ht="13.8">
      <c r="A511" s="201">
        <v>95271</v>
      </c>
      <c r="B511" s="201" t="s">
        <v>979</v>
      </c>
      <c r="C511" s="201" t="s">
        <v>724</v>
      </c>
      <c r="D511" s="285" t="s">
        <v>980</v>
      </c>
      <c r="E511" s="285" t="s">
        <v>1237</v>
      </c>
    </row>
    <row r="512" spans="1:5" ht="13.8">
      <c r="A512" s="201">
        <v>95277</v>
      </c>
      <c r="B512" s="201" t="s">
        <v>981</v>
      </c>
      <c r="C512" s="201" t="s">
        <v>724</v>
      </c>
      <c r="D512" s="285" t="s">
        <v>982</v>
      </c>
      <c r="E512" s="285" t="s">
        <v>980</v>
      </c>
    </row>
    <row r="513" spans="1:5" ht="13.8">
      <c r="A513" s="201">
        <v>95283</v>
      </c>
      <c r="B513" s="201" t="s">
        <v>983</v>
      </c>
      <c r="C513" s="201" t="s">
        <v>724</v>
      </c>
      <c r="D513" s="285" t="s">
        <v>984</v>
      </c>
      <c r="E513" s="285" t="s">
        <v>984</v>
      </c>
    </row>
    <row r="514" spans="1:5" ht="13.8">
      <c r="A514" s="201">
        <v>95621</v>
      </c>
      <c r="B514" s="201" t="s">
        <v>985</v>
      </c>
      <c r="C514" s="201" t="s">
        <v>724</v>
      </c>
      <c r="D514" s="285" t="s">
        <v>986</v>
      </c>
      <c r="E514" s="285" t="s">
        <v>987</v>
      </c>
    </row>
    <row r="515" spans="1:5" ht="13.8">
      <c r="A515" s="201">
        <v>95632</v>
      </c>
      <c r="B515" s="201" t="s">
        <v>988</v>
      </c>
      <c r="C515" s="201" t="s">
        <v>724</v>
      </c>
      <c r="D515" s="285" t="s">
        <v>12003</v>
      </c>
      <c r="E515" s="285" t="s">
        <v>16699</v>
      </c>
    </row>
    <row r="516" spans="1:5" ht="13.8">
      <c r="A516" s="201">
        <v>95703</v>
      </c>
      <c r="B516" s="201" t="s">
        <v>989</v>
      </c>
      <c r="C516" s="201" t="s">
        <v>724</v>
      </c>
      <c r="D516" s="285" t="s">
        <v>990</v>
      </c>
      <c r="E516" s="285" t="s">
        <v>991</v>
      </c>
    </row>
    <row r="517" spans="1:5" ht="13.8">
      <c r="A517" s="201">
        <v>95709</v>
      </c>
      <c r="B517" s="201" t="s">
        <v>992</v>
      </c>
      <c r="C517" s="201" t="s">
        <v>724</v>
      </c>
      <c r="D517" s="285" t="s">
        <v>21815</v>
      </c>
      <c r="E517" s="285" t="s">
        <v>1977</v>
      </c>
    </row>
    <row r="518" spans="1:5" ht="13.8">
      <c r="A518" s="201">
        <v>95715</v>
      </c>
      <c r="B518" s="201" t="s">
        <v>995</v>
      </c>
      <c r="C518" s="201" t="s">
        <v>724</v>
      </c>
      <c r="D518" s="285" t="s">
        <v>8140</v>
      </c>
      <c r="E518" s="285" t="s">
        <v>19151</v>
      </c>
    </row>
    <row r="519" spans="1:5" ht="13.8">
      <c r="A519" s="201">
        <v>95721</v>
      </c>
      <c r="B519" s="201" t="s">
        <v>996</v>
      </c>
      <c r="C519" s="201" t="s">
        <v>724</v>
      </c>
      <c r="D519" s="285" t="s">
        <v>21816</v>
      </c>
      <c r="E519" s="285" t="s">
        <v>19152</v>
      </c>
    </row>
    <row r="520" spans="1:5" ht="13.8">
      <c r="A520" s="201">
        <v>95873</v>
      </c>
      <c r="B520" s="201" t="s">
        <v>998</v>
      </c>
      <c r="C520" s="201" t="s">
        <v>724</v>
      </c>
      <c r="D520" s="285" t="s">
        <v>14298</v>
      </c>
      <c r="E520" s="285" t="s">
        <v>8878</v>
      </c>
    </row>
    <row r="521" spans="1:5" ht="13.8">
      <c r="A521" s="201">
        <v>96014</v>
      </c>
      <c r="B521" s="201" t="s">
        <v>999</v>
      </c>
      <c r="C521" s="201" t="s">
        <v>724</v>
      </c>
      <c r="D521" s="285" t="s">
        <v>3992</v>
      </c>
      <c r="E521" s="285" t="s">
        <v>19153</v>
      </c>
    </row>
    <row r="522" spans="1:5" ht="13.8">
      <c r="A522" s="201">
        <v>96021</v>
      </c>
      <c r="B522" s="201" t="s">
        <v>1002</v>
      </c>
      <c r="C522" s="201" t="s">
        <v>724</v>
      </c>
      <c r="D522" s="285" t="s">
        <v>21817</v>
      </c>
      <c r="E522" s="285" t="s">
        <v>19154</v>
      </c>
    </row>
    <row r="523" spans="1:5" ht="13.8">
      <c r="A523" s="201">
        <v>96029</v>
      </c>
      <c r="B523" s="201" t="s">
        <v>1004</v>
      </c>
      <c r="C523" s="201" t="s">
        <v>724</v>
      </c>
      <c r="D523" s="285" t="s">
        <v>5836</v>
      </c>
      <c r="E523" s="285" t="s">
        <v>3165</v>
      </c>
    </row>
    <row r="524" spans="1:5" ht="13.8">
      <c r="A524" s="201">
        <v>96036</v>
      </c>
      <c r="B524" s="201" t="s">
        <v>1006</v>
      </c>
      <c r="C524" s="201" t="s">
        <v>724</v>
      </c>
      <c r="D524" s="285" t="s">
        <v>4661</v>
      </c>
      <c r="E524" s="285" t="s">
        <v>12641</v>
      </c>
    </row>
    <row r="525" spans="1:5" ht="13.8">
      <c r="A525" s="201">
        <v>96155</v>
      </c>
      <c r="B525" s="201" t="s">
        <v>1008</v>
      </c>
      <c r="C525" s="201" t="s">
        <v>724</v>
      </c>
      <c r="D525" s="285" t="s">
        <v>4763</v>
      </c>
      <c r="E525" s="285" t="s">
        <v>3243</v>
      </c>
    </row>
    <row r="526" spans="1:5" ht="13.8">
      <c r="A526" s="201">
        <v>96156</v>
      </c>
      <c r="B526" s="201" t="s">
        <v>1010</v>
      </c>
      <c r="C526" s="201" t="s">
        <v>724</v>
      </c>
      <c r="D526" s="285" t="s">
        <v>810</v>
      </c>
      <c r="E526" s="285" t="s">
        <v>19155</v>
      </c>
    </row>
    <row r="527" spans="1:5" ht="13.8">
      <c r="A527" s="201">
        <v>96159</v>
      </c>
      <c r="B527" s="201" t="s">
        <v>1013</v>
      </c>
      <c r="C527" s="201" t="s">
        <v>724</v>
      </c>
      <c r="D527" s="285" t="s">
        <v>21818</v>
      </c>
      <c r="E527" s="285" t="s">
        <v>8223</v>
      </c>
    </row>
    <row r="528" spans="1:5" ht="13.8">
      <c r="A528" s="201">
        <v>96246</v>
      </c>
      <c r="B528" s="201" t="s">
        <v>1014</v>
      </c>
      <c r="C528" s="201" t="s">
        <v>724</v>
      </c>
      <c r="D528" s="285" t="s">
        <v>4887</v>
      </c>
      <c r="E528" s="285" t="s">
        <v>1068</v>
      </c>
    </row>
    <row r="529" spans="1:5" ht="13.8">
      <c r="A529" s="201">
        <v>96302</v>
      </c>
      <c r="B529" s="201" t="s">
        <v>1017</v>
      </c>
      <c r="C529" s="201" t="s">
        <v>724</v>
      </c>
      <c r="D529" s="285" t="s">
        <v>21819</v>
      </c>
      <c r="E529" s="285" t="s">
        <v>19156</v>
      </c>
    </row>
    <row r="530" spans="1:5" ht="13.8">
      <c r="A530" s="201">
        <v>96308</v>
      </c>
      <c r="B530" s="201" t="s">
        <v>1018</v>
      </c>
      <c r="C530" s="201" t="s">
        <v>724</v>
      </c>
      <c r="D530" s="285" t="s">
        <v>1019</v>
      </c>
      <c r="E530" s="285" t="s">
        <v>1019</v>
      </c>
    </row>
    <row r="531" spans="1:5" ht="13.8">
      <c r="A531" s="201">
        <v>96464</v>
      </c>
      <c r="B531" s="201" t="s">
        <v>1020</v>
      </c>
      <c r="C531" s="201" t="s">
        <v>724</v>
      </c>
      <c r="D531" s="285" t="s">
        <v>21820</v>
      </c>
      <c r="E531" s="285" t="s">
        <v>4687</v>
      </c>
    </row>
    <row r="532" spans="1:5" ht="13.8">
      <c r="A532" s="201">
        <v>98765</v>
      </c>
      <c r="B532" s="201" t="s">
        <v>1022</v>
      </c>
      <c r="C532" s="201" t="s">
        <v>724</v>
      </c>
      <c r="D532" s="285" t="s">
        <v>928</v>
      </c>
      <c r="E532" s="285" t="s">
        <v>928</v>
      </c>
    </row>
    <row r="533" spans="1:5" ht="13.8">
      <c r="A533" s="201">
        <v>99834</v>
      </c>
      <c r="B533" s="201" t="s">
        <v>1023</v>
      </c>
      <c r="C533" s="201" t="s">
        <v>724</v>
      </c>
      <c r="D533" s="285" t="s">
        <v>1024</v>
      </c>
      <c r="E533" s="285" t="s">
        <v>1024</v>
      </c>
    </row>
    <row r="534" spans="1:5" ht="13.8">
      <c r="A534" s="201">
        <v>100642</v>
      </c>
      <c r="B534" s="201" t="s">
        <v>1025</v>
      </c>
      <c r="C534" s="201" t="s">
        <v>724</v>
      </c>
      <c r="D534" s="285" t="s">
        <v>21821</v>
      </c>
      <c r="E534" s="285" t="s">
        <v>19157</v>
      </c>
    </row>
    <row r="535" spans="1:5" ht="13.8">
      <c r="A535" s="201">
        <v>100648</v>
      </c>
      <c r="B535" s="201" t="s">
        <v>1026</v>
      </c>
      <c r="C535" s="201" t="s">
        <v>724</v>
      </c>
      <c r="D535" s="285" t="s">
        <v>21822</v>
      </c>
      <c r="E535" s="285" t="s">
        <v>19158</v>
      </c>
    </row>
    <row r="536" spans="1:5" ht="13.8">
      <c r="A536" s="201">
        <v>102274</v>
      </c>
      <c r="B536" s="201" t="s">
        <v>1027</v>
      </c>
      <c r="C536" s="201" t="s">
        <v>724</v>
      </c>
      <c r="D536" s="285" t="s">
        <v>1028</v>
      </c>
      <c r="E536" s="285" t="s">
        <v>1029</v>
      </c>
    </row>
    <row r="537" spans="1:5" ht="13.8">
      <c r="A537" s="201">
        <v>5089</v>
      </c>
      <c r="B537" s="201" t="s">
        <v>1030</v>
      </c>
      <c r="C537" s="201" t="s">
        <v>1031</v>
      </c>
      <c r="D537" s="285" t="s">
        <v>9210</v>
      </c>
      <c r="E537" s="285" t="s">
        <v>14718</v>
      </c>
    </row>
    <row r="538" spans="1:5" ht="13.8">
      <c r="A538" s="201">
        <v>5627</v>
      </c>
      <c r="B538" s="201" t="s">
        <v>1033</v>
      </c>
      <c r="C538" s="201" t="s">
        <v>1031</v>
      </c>
      <c r="D538" s="285" t="s">
        <v>12142</v>
      </c>
      <c r="E538" s="285" t="s">
        <v>12142</v>
      </c>
    </row>
    <row r="539" spans="1:5" ht="13.8">
      <c r="A539" s="201">
        <v>5628</v>
      </c>
      <c r="B539" s="201" t="s">
        <v>1035</v>
      </c>
      <c r="C539" s="201" t="s">
        <v>1031</v>
      </c>
      <c r="D539" s="285" t="s">
        <v>3859</v>
      </c>
      <c r="E539" s="285" t="s">
        <v>3859</v>
      </c>
    </row>
    <row r="540" spans="1:5" ht="13.8">
      <c r="A540" s="201">
        <v>5629</v>
      </c>
      <c r="B540" s="201" t="s">
        <v>1037</v>
      </c>
      <c r="C540" s="201" t="s">
        <v>1031</v>
      </c>
      <c r="D540" s="285" t="s">
        <v>5494</v>
      </c>
      <c r="E540" s="285" t="s">
        <v>5494</v>
      </c>
    </row>
    <row r="541" spans="1:5" ht="13.8">
      <c r="A541" s="201">
        <v>5630</v>
      </c>
      <c r="B541" s="201" t="s">
        <v>1038</v>
      </c>
      <c r="C541" s="201" t="s">
        <v>1031</v>
      </c>
      <c r="D541" s="285" t="s">
        <v>21823</v>
      </c>
      <c r="E541" s="285" t="s">
        <v>19159</v>
      </c>
    </row>
    <row r="542" spans="1:5" ht="13.8">
      <c r="A542" s="201">
        <v>5658</v>
      </c>
      <c r="B542" s="201" t="s">
        <v>1040</v>
      </c>
      <c r="C542" s="201" t="s">
        <v>1031</v>
      </c>
      <c r="D542" s="285" t="s">
        <v>1233</v>
      </c>
      <c r="E542" s="285" t="s">
        <v>1168</v>
      </c>
    </row>
    <row r="543" spans="1:5" ht="13.8">
      <c r="A543" s="201">
        <v>5664</v>
      </c>
      <c r="B543" s="201" t="s">
        <v>1042</v>
      </c>
      <c r="C543" s="201" t="s">
        <v>1031</v>
      </c>
      <c r="D543" s="285" t="s">
        <v>1043</v>
      </c>
      <c r="E543" s="285" t="s">
        <v>1497</v>
      </c>
    </row>
    <row r="544" spans="1:5" ht="13.8">
      <c r="A544" s="201">
        <v>5667</v>
      </c>
      <c r="B544" s="201" t="s">
        <v>1044</v>
      </c>
      <c r="C544" s="201" t="s">
        <v>1031</v>
      </c>
      <c r="D544" s="285" t="s">
        <v>920</v>
      </c>
      <c r="E544" s="285" t="s">
        <v>10652</v>
      </c>
    </row>
    <row r="545" spans="1:5" ht="13.8">
      <c r="A545" s="201">
        <v>5668</v>
      </c>
      <c r="B545" s="201" t="s">
        <v>1045</v>
      </c>
      <c r="C545" s="201" t="s">
        <v>1031</v>
      </c>
      <c r="D545" s="285" t="s">
        <v>21824</v>
      </c>
      <c r="E545" s="285" t="s">
        <v>908</v>
      </c>
    </row>
    <row r="546" spans="1:5" ht="13.8">
      <c r="A546" s="201">
        <v>5674</v>
      </c>
      <c r="B546" s="201" t="s">
        <v>1046</v>
      </c>
      <c r="C546" s="201" t="s">
        <v>1031</v>
      </c>
      <c r="D546" s="285" t="s">
        <v>19579</v>
      </c>
      <c r="E546" s="285" t="s">
        <v>14478</v>
      </c>
    </row>
    <row r="547" spans="1:5" ht="13.8">
      <c r="A547" s="201">
        <v>5692</v>
      </c>
      <c r="B547" s="201" t="s">
        <v>1047</v>
      </c>
      <c r="C547" s="201" t="s">
        <v>1031</v>
      </c>
      <c r="D547" s="285" t="s">
        <v>737</v>
      </c>
      <c r="E547" s="285" t="s">
        <v>737</v>
      </c>
    </row>
    <row r="548" spans="1:5" ht="13.8">
      <c r="A548" s="201">
        <v>5693</v>
      </c>
      <c r="B548" s="201" t="s">
        <v>1048</v>
      </c>
      <c r="C548" s="201" t="s">
        <v>1031</v>
      </c>
      <c r="D548" s="285" t="s">
        <v>5588</v>
      </c>
      <c r="E548" s="285" t="s">
        <v>13273</v>
      </c>
    </row>
    <row r="549" spans="1:5" ht="13.8">
      <c r="A549" s="201">
        <v>5695</v>
      </c>
      <c r="B549" s="201" t="s">
        <v>1050</v>
      </c>
      <c r="C549" s="201" t="s">
        <v>1031</v>
      </c>
      <c r="D549" s="285" t="s">
        <v>1051</v>
      </c>
      <c r="E549" s="285" t="s">
        <v>19160</v>
      </c>
    </row>
    <row r="550" spans="1:5" ht="13.8">
      <c r="A550" s="201">
        <v>5703</v>
      </c>
      <c r="B550" s="201" t="s">
        <v>1052</v>
      </c>
      <c r="C550" s="201" t="s">
        <v>1031</v>
      </c>
      <c r="D550" s="285" t="s">
        <v>304</v>
      </c>
      <c r="E550" s="285" t="s">
        <v>2104</v>
      </c>
    </row>
    <row r="551" spans="1:5" ht="13.8">
      <c r="A551" s="201">
        <v>5705</v>
      </c>
      <c r="B551" s="201" t="s">
        <v>1054</v>
      </c>
      <c r="C551" s="201" t="s">
        <v>1031</v>
      </c>
      <c r="D551" s="285" t="s">
        <v>1055</v>
      </c>
      <c r="E551" s="285" t="s">
        <v>650</v>
      </c>
    </row>
    <row r="552" spans="1:5" ht="13.8">
      <c r="A552" s="201">
        <v>5707</v>
      </c>
      <c r="B552" s="201" t="s">
        <v>1056</v>
      </c>
      <c r="C552" s="201" t="s">
        <v>1031</v>
      </c>
      <c r="D552" s="285" t="s">
        <v>19161</v>
      </c>
      <c r="E552" s="285" t="s">
        <v>19161</v>
      </c>
    </row>
    <row r="553" spans="1:5" ht="13.8">
      <c r="A553" s="201">
        <v>5710</v>
      </c>
      <c r="B553" s="201" t="s">
        <v>1057</v>
      </c>
      <c r="C553" s="201" t="s">
        <v>1031</v>
      </c>
      <c r="D553" s="285" t="s">
        <v>1058</v>
      </c>
      <c r="E553" s="285" t="s">
        <v>1058</v>
      </c>
    </row>
    <row r="554" spans="1:5" ht="13.8">
      <c r="A554" s="201">
        <v>5711</v>
      </c>
      <c r="B554" s="201" t="s">
        <v>1059</v>
      </c>
      <c r="C554" s="201" t="s">
        <v>1031</v>
      </c>
      <c r="D554" s="285" t="s">
        <v>19211</v>
      </c>
      <c r="E554" s="285" t="s">
        <v>172</v>
      </c>
    </row>
    <row r="555" spans="1:5" ht="13.8">
      <c r="A555" s="201">
        <v>5714</v>
      </c>
      <c r="B555" s="201" t="s">
        <v>1060</v>
      </c>
      <c r="C555" s="201" t="s">
        <v>1031</v>
      </c>
      <c r="D555" s="285" t="s">
        <v>2341</v>
      </c>
      <c r="E555" s="285" t="s">
        <v>3464</v>
      </c>
    </row>
    <row r="556" spans="1:5" ht="13.8">
      <c r="A556" s="201">
        <v>5715</v>
      </c>
      <c r="B556" s="201" t="s">
        <v>1062</v>
      </c>
      <c r="C556" s="201" t="s">
        <v>1031</v>
      </c>
      <c r="D556" s="285" t="s">
        <v>21825</v>
      </c>
      <c r="E556" s="285" t="s">
        <v>19162</v>
      </c>
    </row>
    <row r="557" spans="1:5" ht="13.8">
      <c r="A557" s="201">
        <v>5718</v>
      </c>
      <c r="B557" s="201" t="s">
        <v>1064</v>
      </c>
      <c r="C557" s="201" t="s">
        <v>1031</v>
      </c>
      <c r="D557" s="285" t="s">
        <v>8321</v>
      </c>
      <c r="E557" s="285" t="s">
        <v>19163</v>
      </c>
    </row>
    <row r="558" spans="1:5" ht="13.8">
      <c r="A558" s="201">
        <v>5721</v>
      </c>
      <c r="B558" s="201" t="s">
        <v>1065</v>
      </c>
      <c r="C558" s="201" t="s">
        <v>1031</v>
      </c>
      <c r="D558" s="285" t="s">
        <v>3241</v>
      </c>
      <c r="E558" s="285" t="s">
        <v>19164</v>
      </c>
    </row>
    <row r="559" spans="1:5" ht="13.8">
      <c r="A559" s="201">
        <v>5722</v>
      </c>
      <c r="B559" s="201" t="s">
        <v>1066</v>
      </c>
      <c r="C559" s="201" t="s">
        <v>1031</v>
      </c>
      <c r="D559" s="285" t="s">
        <v>21826</v>
      </c>
      <c r="E559" s="285" t="s">
        <v>4524</v>
      </c>
    </row>
    <row r="560" spans="1:5" ht="13.8">
      <c r="A560" s="201">
        <v>5724</v>
      </c>
      <c r="B560" s="201" t="s">
        <v>1067</v>
      </c>
      <c r="C560" s="201" t="s">
        <v>1031</v>
      </c>
      <c r="D560" s="285" t="s">
        <v>1068</v>
      </c>
      <c r="E560" s="285" t="s">
        <v>1068</v>
      </c>
    </row>
    <row r="561" spans="1:5" ht="13.8">
      <c r="A561" s="201">
        <v>5727</v>
      </c>
      <c r="B561" s="201" t="s">
        <v>1069</v>
      </c>
      <c r="C561" s="201" t="s">
        <v>1031</v>
      </c>
      <c r="D561" s="285" t="s">
        <v>5563</v>
      </c>
      <c r="E561" s="285" t="s">
        <v>1718</v>
      </c>
    </row>
    <row r="562" spans="1:5" ht="13.8">
      <c r="A562" s="201">
        <v>5729</v>
      </c>
      <c r="B562" s="201" t="s">
        <v>1071</v>
      </c>
      <c r="C562" s="201" t="s">
        <v>1031</v>
      </c>
      <c r="D562" s="285" t="s">
        <v>20478</v>
      </c>
      <c r="E562" s="285" t="s">
        <v>19165</v>
      </c>
    </row>
    <row r="563" spans="1:5" ht="13.8">
      <c r="A563" s="201">
        <v>5730</v>
      </c>
      <c r="B563" s="201" t="s">
        <v>1073</v>
      </c>
      <c r="C563" s="201" t="s">
        <v>1031</v>
      </c>
      <c r="D563" s="285" t="s">
        <v>21827</v>
      </c>
      <c r="E563" s="285" t="s">
        <v>313</v>
      </c>
    </row>
    <row r="564" spans="1:5" ht="13.8">
      <c r="A564" s="201">
        <v>5735</v>
      </c>
      <c r="B564" s="201" t="s">
        <v>1074</v>
      </c>
      <c r="C564" s="201" t="s">
        <v>1031</v>
      </c>
      <c r="D564" s="285" t="s">
        <v>1075</v>
      </c>
      <c r="E564" s="285" t="s">
        <v>5761</v>
      </c>
    </row>
    <row r="565" spans="1:5" ht="13.8">
      <c r="A565" s="201">
        <v>5736</v>
      </c>
      <c r="B565" s="201" t="s">
        <v>1076</v>
      </c>
      <c r="C565" s="201" t="s">
        <v>1031</v>
      </c>
      <c r="D565" s="285" t="s">
        <v>6284</v>
      </c>
      <c r="E565" s="285" t="s">
        <v>19166</v>
      </c>
    </row>
    <row r="566" spans="1:5" ht="13.8">
      <c r="A566" s="201">
        <v>5738</v>
      </c>
      <c r="B566" s="201" t="s">
        <v>1078</v>
      </c>
      <c r="C566" s="201" t="s">
        <v>1031</v>
      </c>
      <c r="D566" s="285" t="s">
        <v>6008</v>
      </c>
      <c r="E566" s="285" t="s">
        <v>991</v>
      </c>
    </row>
    <row r="567" spans="1:5" ht="13.8">
      <c r="A567" s="201">
        <v>5739</v>
      </c>
      <c r="B567" s="201" t="s">
        <v>1080</v>
      </c>
      <c r="C567" s="201" t="s">
        <v>1031</v>
      </c>
      <c r="D567" s="285" t="s">
        <v>2892</v>
      </c>
      <c r="E567" s="285" t="s">
        <v>4820</v>
      </c>
    </row>
    <row r="568" spans="1:5" ht="13.8">
      <c r="A568" s="201">
        <v>5741</v>
      </c>
      <c r="B568" s="201" t="s">
        <v>1081</v>
      </c>
      <c r="C568" s="201" t="s">
        <v>1031</v>
      </c>
      <c r="D568" s="285" t="s">
        <v>17756</v>
      </c>
      <c r="E568" s="285" t="s">
        <v>17756</v>
      </c>
    </row>
    <row r="569" spans="1:5" ht="13.8">
      <c r="A569" s="201">
        <v>5742</v>
      </c>
      <c r="B569" s="201" t="s">
        <v>1083</v>
      </c>
      <c r="C569" s="201" t="s">
        <v>1031</v>
      </c>
      <c r="D569" s="285" t="s">
        <v>21614</v>
      </c>
      <c r="E569" s="285" t="s">
        <v>10210</v>
      </c>
    </row>
    <row r="570" spans="1:5" ht="13.8">
      <c r="A570" s="201">
        <v>5747</v>
      </c>
      <c r="B570" s="201" t="s">
        <v>1085</v>
      </c>
      <c r="C570" s="201" t="s">
        <v>1031</v>
      </c>
      <c r="D570" s="285" t="s">
        <v>21828</v>
      </c>
      <c r="E570" s="285" t="s">
        <v>386</v>
      </c>
    </row>
    <row r="571" spans="1:5" ht="13.8">
      <c r="A571" s="201">
        <v>5751</v>
      </c>
      <c r="B571" s="201" t="s">
        <v>1086</v>
      </c>
      <c r="C571" s="201" t="s">
        <v>1031</v>
      </c>
      <c r="D571" s="285" t="s">
        <v>1087</v>
      </c>
      <c r="E571" s="285" t="s">
        <v>1087</v>
      </c>
    </row>
    <row r="572" spans="1:5" ht="13.8">
      <c r="A572" s="201">
        <v>5754</v>
      </c>
      <c r="B572" s="201" t="s">
        <v>1088</v>
      </c>
      <c r="C572" s="201" t="s">
        <v>1031</v>
      </c>
      <c r="D572" s="285" t="s">
        <v>1089</v>
      </c>
      <c r="E572" s="285" t="s">
        <v>1089</v>
      </c>
    </row>
    <row r="573" spans="1:5" ht="13.8">
      <c r="A573" s="201">
        <v>5763</v>
      </c>
      <c r="B573" s="201" t="s">
        <v>1090</v>
      </c>
      <c r="C573" s="201" t="s">
        <v>1031</v>
      </c>
      <c r="D573" s="285" t="s">
        <v>21829</v>
      </c>
      <c r="E573" s="285" t="s">
        <v>16182</v>
      </c>
    </row>
    <row r="574" spans="1:5" ht="13.8">
      <c r="A574" s="201">
        <v>5765</v>
      </c>
      <c r="B574" s="201" t="s">
        <v>1091</v>
      </c>
      <c r="C574" s="201" t="s">
        <v>1031</v>
      </c>
      <c r="D574" s="285" t="s">
        <v>566</v>
      </c>
      <c r="E574" s="285" t="s">
        <v>566</v>
      </c>
    </row>
    <row r="575" spans="1:5" ht="13.8">
      <c r="A575" s="201">
        <v>5766</v>
      </c>
      <c r="B575" s="201" t="s">
        <v>1093</v>
      </c>
      <c r="C575" s="201" t="s">
        <v>1031</v>
      </c>
      <c r="D575" s="285" t="s">
        <v>414</v>
      </c>
      <c r="E575" s="285" t="s">
        <v>1235</v>
      </c>
    </row>
    <row r="576" spans="1:5" ht="13.8">
      <c r="A576" s="201">
        <v>5779</v>
      </c>
      <c r="B576" s="201" t="s">
        <v>1095</v>
      </c>
      <c r="C576" s="201" t="s">
        <v>1031</v>
      </c>
      <c r="D576" s="285" t="s">
        <v>1096</v>
      </c>
      <c r="E576" s="285" t="s">
        <v>1096</v>
      </c>
    </row>
    <row r="577" spans="1:5" ht="13.8">
      <c r="A577" s="201">
        <v>5787</v>
      </c>
      <c r="B577" s="201" t="s">
        <v>1097</v>
      </c>
      <c r="C577" s="201" t="s">
        <v>1031</v>
      </c>
      <c r="D577" s="285" t="s">
        <v>21830</v>
      </c>
      <c r="E577" s="285" t="s">
        <v>19167</v>
      </c>
    </row>
    <row r="578" spans="1:5" ht="13.8">
      <c r="A578" s="201">
        <v>5797</v>
      </c>
      <c r="B578" s="201" t="s">
        <v>1098</v>
      </c>
      <c r="C578" s="201" t="s">
        <v>1031</v>
      </c>
      <c r="D578" s="285" t="s">
        <v>1099</v>
      </c>
      <c r="E578" s="285" t="s">
        <v>1904</v>
      </c>
    </row>
    <row r="579" spans="1:5" ht="13.8">
      <c r="A579" s="201">
        <v>5800</v>
      </c>
      <c r="B579" s="201" t="s">
        <v>1100</v>
      </c>
      <c r="C579" s="201" t="s">
        <v>1031</v>
      </c>
      <c r="D579" s="285" t="s">
        <v>1210</v>
      </c>
      <c r="E579" s="285" t="s">
        <v>839</v>
      </c>
    </row>
    <row r="580" spans="1:5" ht="13.8">
      <c r="A580" s="201">
        <v>7032</v>
      </c>
      <c r="B580" s="201" t="s">
        <v>1101</v>
      </c>
      <c r="C580" s="201" t="s">
        <v>1031</v>
      </c>
      <c r="D580" s="285" t="s">
        <v>5668</v>
      </c>
      <c r="E580" s="285" t="s">
        <v>6106</v>
      </c>
    </row>
    <row r="581" spans="1:5" ht="13.8">
      <c r="A581" s="201">
        <v>7033</v>
      </c>
      <c r="B581" s="201" t="s">
        <v>1103</v>
      </c>
      <c r="C581" s="201" t="s">
        <v>1031</v>
      </c>
      <c r="D581" s="285" t="s">
        <v>9749</v>
      </c>
      <c r="E581" s="285" t="s">
        <v>219</v>
      </c>
    </row>
    <row r="582" spans="1:5" ht="13.8">
      <c r="A582" s="201">
        <v>7034</v>
      </c>
      <c r="B582" s="201" t="s">
        <v>1105</v>
      </c>
      <c r="C582" s="201" t="s">
        <v>1031</v>
      </c>
      <c r="D582" s="285" t="s">
        <v>1752</v>
      </c>
      <c r="E582" s="285" t="s">
        <v>9836</v>
      </c>
    </row>
    <row r="583" spans="1:5" ht="13.8">
      <c r="A583" s="201">
        <v>7035</v>
      </c>
      <c r="B583" s="201" t="s">
        <v>1107</v>
      </c>
      <c r="C583" s="201" t="s">
        <v>1031</v>
      </c>
      <c r="D583" s="285" t="s">
        <v>21831</v>
      </c>
      <c r="E583" s="285" t="s">
        <v>19168</v>
      </c>
    </row>
    <row r="584" spans="1:5" ht="13.8">
      <c r="A584" s="201">
        <v>7038</v>
      </c>
      <c r="B584" s="201" t="s">
        <v>1109</v>
      </c>
      <c r="C584" s="201" t="s">
        <v>1031</v>
      </c>
      <c r="D584" s="285" t="s">
        <v>20692</v>
      </c>
      <c r="E584" s="285" t="s">
        <v>10470</v>
      </c>
    </row>
    <row r="585" spans="1:5" ht="13.8">
      <c r="A585" s="201">
        <v>7039</v>
      </c>
      <c r="B585" s="201" t="s">
        <v>1111</v>
      </c>
      <c r="C585" s="201" t="s">
        <v>1031</v>
      </c>
      <c r="D585" s="285" t="s">
        <v>7746</v>
      </c>
      <c r="E585" s="285" t="s">
        <v>6295</v>
      </c>
    </row>
    <row r="586" spans="1:5" ht="13.8">
      <c r="A586" s="201">
        <v>7040</v>
      </c>
      <c r="B586" s="201" t="s">
        <v>1112</v>
      </c>
      <c r="C586" s="201" t="s">
        <v>1031</v>
      </c>
      <c r="D586" s="285" t="s">
        <v>21316</v>
      </c>
      <c r="E586" s="285" t="s">
        <v>1513</v>
      </c>
    </row>
    <row r="587" spans="1:5" ht="13.8">
      <c r="A587" s="201">
        <v>7044</v>
      </c>
      <c r="B587" s="201" t="s">
        <v>1114</v>
      </c>
      <c r="C587" s="201" t="s">
        <v>1031</v>
      </c>
      <c r="D587" s="285" t="s">
        <v>958</v>
      </c>
      <c r="E587" s="285" t="s">
        <v>958</v>
      </c>
    </row>
    <row r="588" spans="1:5" ht="13.8">
      <c r="A588" s="201">
        <v>7045</v>
      </c>
      <c r="B588" s="201" t="s">
        <v>1115</v>
      </c>
      <c r="C588" s="201" t="s">
        <v>1031</v>
      </c>
      <c r="D588" s="285" t="s">
        <v>1116</v>
      </c>
      <c r="E588" s="285" t="s">
        <v>1116</v>
      </c>
    </row>
    <row r="589" spans="1:5" ht="13.8">
      <c r="A589" s="201">
        <v>7046</v>
      </c>
      <c r="B589" s="201" t="s">
        <v>1117</v>
      </c>
      <c r="C589" s="201" t="s">
        <v>1031</v>
      </c>
      <c r="D589" s="285" t="s">
        <v>1118</v>
      </c>
      <c r="E589" s="285" t="s">
        <v>1118</v>
      </c>
    </row>
    <row r="590" spans="1:5" ht="13.8">
      <c r="A590" s="201">
        <v>7047</v>
      </c>
      <c r="B590" s="201" t="s">
        <v>1119</v>
      </c>
      <c r="C590" s="201" t="s">
        <v>1031</v>
      </c>
      <c r="D590" s="285" t="s">
        <v>3641</v>
      </c>
      <c r="E590" s="285" t="s">
        <v>5966</v>
      </c>
    </row>
    <row r="591" spans="1:5" ht="13.8">
      <c r="A591" s="201">
        <v>7051</v>
      </c>
      <c r="B591" s="201" t="s">
        <v>1121</v>
      </c>
      <c r="C591" s="201" t="s">
        <v>1031</v>
      </c>
      <c r="D591" s="285" t="s">
        <v>6199</v>
      </c>
      <c r="E591" s="285" t="s">
        <v>2077</v>
      </c>
    </row>
    <row r="592" spans="1:5" ht="13.8">
      <c r="A592" s="201">
        <v>7052</v>
      </c>
      <c r="B592" s="201" t="s">
        <v>1123</v>
      </c>
      <c r="C592" s="201" t="s">
        <v>1031</v>
      </c>
      <c r="D592" s="285" t="s">
        <v>1904</v>
      </c>
      <c r="E592" s="285" t="s">
        <v>12126</v>
      </c>
    </row>
    <row r="593" spans="1:5" ht="13.8">
      <c r="A593" s="201">
        <v>7053</v>
      </c>
      <c r="B593" s="201" t="s">
        <v>1124</v>
      </c>
      <c r="C593" s="201" t="s">
        <v>1031</v>
      </c>
      <c r="D593" s="285" t="s">
        <v>1453</v>
      </c>
      <c r="E593" s="285" t="s">
        <v>10488</v>
      </c>
    </row>
    <row r="594" spans="1:5" ht="13.8">
      <c r="A594" s="201">
        <v>7054</v>
      </c>
      <c r="B594" s="201" t="s">
        <v>1126</v>
      </c>
      <c r="C594" s="201" t="s">
        <v>1031</v>
      </c>
      <c r="D594" s="285" t="s">
        <v>11424</v>
      </c>
      <c r="E594" s="285" t="s">
        <v>19169</v>
      </c>
    </row>
    <row r="595" spans="1:5" ht="13.8">
      <c r="A595" s="201">
        <v>7058</v>
      </c>
      <c r="B595" s="201" t="s">
        <v>1127</v>
      </c>
      <c r="C595" s="201" t="s">
        <v>1031</v>
      </c>
      <c r="D595" s="285" t="s">
        <v>1128</v>
      </c>
      <c r="E595" s="285" t="s">
        <v>6685</v>
      </c>
    </row>
    <row r="596" spans="1:5" ht="13.8">
      <c r="A596" s="201">
        <v>7059</v>
      </c>
      <c r="B596" s="201" t="s">
        <v>1129</v>
      </c>
      <c r="C596" s="201" t="s">
        <v>1031</v>
      </c>
      <c r="D596" s="285" t="s">
        <v>1130</v>
      </c>
      <c r="E596" s="285" t="s">
        <v>8589</v>
      </c>
    </row>
    <row r="597" spans="1:5" ht="13.8">
      <c r="A597" s="201">
        <v>7060</v>
      </c>
      <c r="B597" s="201" t="s">
        <v>1131</v>
      </c>
      <c r="C597" s="201" t="s">
        <v>1031</v>
      </c>
      <c r="D597" s="285" t="s">
        <v>1132</v>
      </c>
      <c r="E597" s="285" t="s">
        <v>19170</v>
      </c>
    </row>
    <row r="598" spans="1:5" ht="13.8">
      <c r="A598" s="201">
        <v>7061</v>
      </c>
      <c r="B598" s="201" t="s">
        <v>1133</v>
      </c>
      <c r="C598" s="201" t="s">
        <v>1031</v>
      </c>
      <c r="D598" s="285" t="s">
        <v>4470</v>
      </c>
      <c r="E598" s="285" t="s">
        <v>19171</v>
      </c>
    </row>
    <row r="599" spans="1:5" ht="13.8">
      <c r="A599" s="201">
        <v>7063</v>
      </c>
      <c r="B599" s="201" t="s">
        <v>1134</v>
      </c>
      <c r="C599" s="201" t="s">
        <v>1031</v>
      </c>
      <c r="D599" s="285" t="s">
        <v>7922</v>
      </c>
      <c r="E599" s="285" t="s">
        <v>19172</v>
      </c>
    </row>
    <row r="600" spans="1:5" ht="13.8">
      <c r="A600" s="201">
        <v>7064</v>
      </c>
      <c r="B600" s="201" t="s">
        <v>1136</v>
      </c>
      <c r="C600" s="201" t="s">
        <v>1031</v>
      </c>
      <c r="D600" s="285" t="s">
        <v>237</v>
      </c>
      <c r="E600" s="285" t="s">
        <v>9930</v>
      </c>
    </row>
    <row r="601" spans="1:5" ht="13.8">
      <c r="A601" s="201">
        <v>7065</v>
      </c>
      <c r="B601" s="201" t="s">
        <v>1138</v>
      </c>
      <c r="C601" s="201" t="s">
        <v>1031</v>
      </c>
      <c r="D601" s="285" t="s">
        <v>2052</v>
      </c>
      <c r="E601" s="285" t="s">
        <v>5441</v>
      </c>
    </row>
    <row r="602" spans="1:5" ht="13.8">
      <c r="A602" s="201">
        <v>7066</v>
      </c>
      <c r="B602" s="201" t="s">
        <v>1140</v>
      </c>
      <c r="C602" s="201" t="s">
        <v>1031</v>
      </c>
      <c r="D602" s="285" t="s">
        <v>21832</v>
      </c>
      <c r="E602" s="285" t="s">
        <v>19173</v>
      </c>
    </row>
    <row r="603" spans="1:5" ht="13.8">
      <c r="A603" s="201">
        <v>53786</v>
      </c>
      <c r="B603" s="201" t="s">
        <v>1141</v>
      </c>
      <c r="C603" s="201" t="s">
        <v>1031</v>
      </c>
      <c r="D603" s="285" t="s">
        <v>6041</v>
      </c>
      <c r="E603" s="285" t="s">
        <v>19141</v>
      </c>
    </row>
    <row r="604" spans="1:5" ht="13.8">
      <c r="A604" s="201">
        <v>53788</v>
      </c>
      <c r="B604" s="201" t="s">
        <v>1143</v>
      </c>
      <c r="C604" s="201" t="s">
        <v>1031</v>
      </c>
      <c r="D604" s="285" t="s">
        <v>21833</v>
      </c>
      <c r="E604" s="285" t="s">
        <v>6049</v>
      </c>
    </row>
    <row r="605" spans="1:5" ht="13.8">
      <c r="A605" s="201">
        <v>53792</v>
      </c>
      <c r="B605" s="201" t="s">
        <v>1145</v>
      </c>
      <c r="C605" s="201" t="s">
        <v>1031</v>
      </c>
      <c r="D605" s="285" t="s">
        <v>3231</v>
      </c>
      <c r="E605" s="285" t="s">
        <v>19174</v>
      </c>
    </row>
    <row r="606" spans="1:5" ht="13.8">
      <c r="A606" s="201">
        <v>53794</v>
      </c>
      <c r="B606" s="201" t="s">
        <v>1147</v>
      </c>
      <c r="C606" s="201" t="s">
        <v>1031</v>
      </c>
      <c r="D606" s="285" t="s">
        <v>1148</v>
      </c>
      <c r="E606" s="285" t="s">
        <v>1148</v>
      </c>
    </row>
    <row r="607" spans="1:5" ht="13.8">
      <c r="A607" s="201">
        <v>53797</v>
      </c>
      <c r="B607" s="201" t="s">
        <v>1149</v>
      </c>
      <c r="C607" s="201" t="s">
        <v>1031</v>
      </c>
      <c r="D607" s="285" t="s">
        <v>4487</v>
      </c>
      <c r="E607" s="285" t="s">
        <v>13721</v>
      </c>
    </row>
    <row r="608" spans="1:5" ht="13.8">
      <c r="A608" s="201">
        <v>53804</v>
      </c>
      <c r="B608" s="201" t="s">
        <v>1151</v>
      </c>
      <c r="C608" s="201" t="s">
        <v>1031</v>
      </c>
      <c r="D608" s="285" t="s">
        <v>21551</v>
      </c>
      <c r="E608" s="285" t="s">
        <v>1185</v>
      </c>
    </row>
    <row r="609" spans="1:5" ht="13.8">
      <c r="A609" s="201">
        <v>53806</v>
      </c>
      <c r="B609" s="201" t="s">
        <v>1153</v>
      </c>
      <c r="C609" s="201" t="s">
        <v>1031</v>
      </c>
      <c r="D609" s="285" t="s">
        <v>1154</v>
      </c>
      <c r="E609" s="285" t="s">
        <v>1154</v>
      </c>
    </row>
    <row r="610" spans="1:5" ht="13.8">
      <c r="A610" s="201">
        <v>53810</v>
      </c>
      <c r="B610" s="201" t="s">
        <v>1155</v>
      </c>
      <c r="C610" s="201" t="s">
        <v>1031</v>
      </c>
      <c r="D610" s="285" t="s">
        <v>1156</v>
      </c>
      <c r="E610" s="285" t="s">
        <v>1156</v>
      </c>
    </row>
    <row r="611" spans="1:5" ht="13.8">
      <c r="A611" s="201">
        <v>53814</v>
      </c>
      <c r="B611" s="201" t="s">
        <v>1157</v>
      </c>
      <c r="C611" s="201" t="s">
        <v>1031</v>
      </c>
      <c r="D611" s="285" t="s">
        <v>1158</v>
      </c>
      <c r="E611" s="285" t="s">
        <v>1158</v>
      </c>
    </row>
    <row r="612" spans="1:5" ht="13.8">
      <c r="A612" s="201">
        <v>53817</v>
      </c>
      <c r="B612" s="201" t="s">
        <v>1159</v>
      </c>
      <c r="C612" s="201" t="s">
        <v>1031</v>
      </c>
      <c r="D612" s="285" t="s">
        <v>21834</v>
      </c>
      <c r="E612" s="285" t="s">
        <v>8713</v>
      </c>
    </row>
    <row r="613" spans="1:5" ht="13.8">
      <c r="A613" s="201">
        <v>53818</v>
      </c>
      <c r="B613" s="201" t="s">
        <v>1161</v>
      </c>
      <c r="C613" s="201" t="s">
        <v>1031</v>
      </c>
      <c r="D613" s="285" t="s">
        <v>6365</v>
      </c>
      <c r="E613" s="285" t="s">
        <v>420</v>
      </c>
    </row>
    <row r="614" spans="1:5" ht="13.8">
      <c r="A614" s="201">
        <v>53827</v>
      </c>
      <c r="B614" s="201" t="s">
        <v>1163</v>
      </c>
      <c r="C614" s="201" t="s">
        <v>1031</v>
      </c>
      <c r="D614" s="285" t="s">
        <v>17020</v>
      </c>
      <c r="E614" s="285" t="s">
        <v>19175</v>
      </c>
    </row>
    <row r="615" spans="1:5" ht="13.8">
      <c r="A615" s="201">
        <v>53829</v>
      </c>
      <c r="B615" s="201" t="s">
        <v>1165</v>
      </c>
      <c r="C615" s="201" t="s">
        <v>1031</v>
      </c>
      <c r="D615" s="285" t="s">
        <v>4487</v>
      </c>
      <c r="E615" s="285" t="s">
        <v>13721</v>
      </c>
    </row>
    <row r="616" spans="1:5" ht="13.8">
      <c r="A616" s="201">
        <v>53831</v>
      </c>
      <c r="B616" s="201" t="s">
        <v>1166</v>
      </c>
      <c r="C616" s="201" t="s">
        <v>1031</v>
      </c>
      <c r="D616" s="285" t="s">
        <v>21835</v>
      </c>
      <c r="E616" s="285" t="s">
        <v>19176</v>
      </c>
    </row>
    <row r="617" spans="1:5" ht="13.8">
      <c r="A617" s="201">
        <v>53840</v>
      </c>
      <c r="B617" s="201" t="s">
        <v>1167</v>
      </c>
      <c r="C617" s="201" t="s">
        <v>1031</v>
      </c>
      <c r="D617" s="285" t="s">
        <v>5093</v>
      </c>
      <c r="E617" s="285" t="s">
        <v>12321</v>
      </c>
    </row>
    <row r="618" spans="1:5" ht="13.8">
      <c r="A618" s="201">
        <v>53841</v>
      </c>
      <c r="B618" s="201" t="s">
        <v>1169</v>
      </c>
      <c r="C618" s="201" t="s">
        <v>1031</v>
      </c>
      <c r="D618" s="285" t="s">
        <v>7741</v>
      </c>
      <c r="E618" s="285" t="s">
        <v>19177</v>
      </c>
    </row>
    <row r="619" spans="1:5" ht="13.8">
      <c r="A619" s="201">
        <v>53849</v>
      </c>
      <c r="B619" s="201" t="s">
        <v>1170</v>
      </c>
      <c r="C619" s="201" t="s">
        <v>1031</v>
      </c>
      <c r="D619" s="285" t="s">
        <v>21836</v>
      </c>
      <c r="E619" s="285" t="s">
        <v>18034</v>
      </c>
    </row>
    <row r="620" spans="1:5" ht="13.8">
      <c r="A620" s="201">
        <v>53857</v>
      </c>
      <c r="B620" s="201" t="s">
        <v>1171</v>
      </c>
      <c r="C620" s="201" t="s">
        <v>1031</v>
      </c>
      <c r="D620" s="285" t="s">
        <v>1172</v>
      </c>
      <c r="E620" s="285" t="s">
        <v>4382</v>
      </c>
    </row>
    <row r="621" spans="1:5" ht="13.8">
      <c r="A621" s="201">
        <v>53858</v>
      </c>
      <c r="B621" s="201" t="s">
        <v>1173</v>
      </c>
      <c r="C621" s="201" t="s">
        <v>1031</v>
      </c>
      <c r="D621" s="285" t="s">
        <v>5402</v>
      </c>
      <c r="E621" s="285" t="s">
        <v>6025</v>
      </c>
    </row>
    <row r="622" spans="1:5" ht="13.8">
      <c r="A622" s="201">
        <v>53861</v>
      </c>
      <c r="B622" s="201" t="s">
        <v>1174</v>
      </c>
      <c r="C622" s="201" t="s">
        <v>1031</v>
      </c>
      <c r="D622" s="285" t="s">
        <v>1175</v>
      </c>
      <c r="E622" s="285" t="s">
        <v>4234</v>
      </c>
    </row>
    <row r="623" spans="1:5" ht="13.8">
      <c r="A623" s="201">
        <v>53863</v>
      </c>
      <c r="B623" s="201" t="s">
        <v>1176</v>
      </c>
      <c r="C623" s="201" t="s">
        <v>1031</v>
      </c>
      <c r="D623" s="285" t="s">
        <v>1177</v>
      </c>
      <c r="E623" s="285" t="s">
        <v>1177</v>
      </c>
    </row>
    <row r="624" spans="1:5" ht="13.8">
      <c r="A624" s="201">
        <v>53865</v>
      </c>
      <c r="B624" s="201" t="s">
        <v>1178</v>
      </c>
      <c r="C624" s="201" t="s">
        <v>1031</v>
      </c>
      <c r="D624" s="285" t="s">
        <v>5170</v>
      </c>
      <c r="E624" s="285" t="s">
        <v>1791</v>
      </c>
    </row>
    <row r="625" spans="1:5" ht="13.8">
      <c r="A625" s="201">
        <v>53866</v>
      </c>
      <c r="B625" s="201" t="s">
        <v>1179</v>
      </c>
      <c r="C625" s="201" t="s">
        <v>1031</v>
      </c>
      <c r="D625" s="285" t="s">
        <v>8736</v>
      </c>
      <c r="E625" s="285" t="s">
        <v>1915</v>
      </c>
    </row>
    <row r="626" spans="1:5" ht="13.8">
      <c r="A626" s="201">
        <v>53882</v>
      </c>
      <c r="B626" s="201" t="s">
        <v>1181</v>
      </c>
      <c r="C626" s="201" t="s">
        <v>1031</v>
      </c>
      <c r="D626" s="285" t="s">
        <v>21837</v>
      </c>
      <c r="E626" s="285" t="s">
        <v>9644</v>
      </c>
    </row>
    <row r="627" spans="1:5" ht="13.8">
      <c r="A627" s="201">
        <v>55263</v>
      </c>
      <c r="B627" s="201" t="s">
        <v>1182</v>
      </c>
      <c r="C627" s="201" t="s">
        <v>1031</v>
      </c>
      <c r="D627" s="285" t="s">
        <v>21823</v>
      </c>
      <c r="E627" s="285" t="s">
        <v>19159</v>
      </c>
    </row>
    <row r="628" spans="1:5" ht="13.8">
      <c r="A628" s="201">
        <v>73303</v>
      </c>
      <c r="B628" s="201" t="s">
        <v>1183</v>
      </c>
      <c r="C628" s="201" t="s">
        <v>1031</v>
      </c>
      <c r="D628" s="285" t="s">
        <v>1805</v>
      </c>
      <c r="E628" s="285" t="s">
        <v>7701</v>
      </c>
    </row>
    <row r="629" spans="1:5" ht="13.8">
      <c r="A629" s="201">
        <v>73307</v>
      </c>
      <c r="B629" s="201" t="s">
        <v>1184</v>
      </c>
      <c r="C629" s="201" t="s">
        <v>1031</v>
      </c>
      <c r="D629" s="285" t="s">
        <v>11652</v>
      </c>
      <c r="E629" s="285" t="s">
        <v>7766</v>
      </c>
    </row>
    <row r="630" spans="1:5" ht="13.8">
      <c r="A630" s="201">
        <v>73309</v>
      </c>
      <c r="B630" s="201" t="s">
        <v>1186</v>
      </c>
      <c r="C630" s="201" t="s">
        <v>1031</v>
      </c>
      <c r="D630" s="285" t="s">
        <v>6509</v>
      </c>
      <c r="E630" s="285" t="s">
        <v>10064</v>
      </c>
    </row>
    <row r="631" spans="1:5" ht="13.8">
      <c r="A631" s="201">
        <v>73311</v>
      </c>
      <c r="B631" s="201" t="s">
        <v>1188</v>
      </c>
      <c r="C631" s="201" t="s">
        <v>1031</v>
      </c>
      <c r="D631" s="285" t="s">
        <v>21838</v>
      </c>
      <c r="E631" s="285" t="s">
        <v>19178</v>
      </c>
    </row>
    <row r="632" spans="1:5" ht="13.8">
      <c r="A632" s="201">
        <v>73313</v>
      </c>
      <c r="B632" s="201" t="s">
        <v>1190</v>
      </c>
      <c r="C632" s="201" t="s">
        <v>1031</v>
      </c>
      <c r="D632" s="285" t="s">
        <v>8589</v>
      </c>
      <c r="E632" s="285" t="s">
        <v>4269</v>
      </c>
    </row>
    <row r="633" spans="1:5" ht="13.8">
      <c r="A633" s="201">
        <v>73315</v>
      </c>
      <c r="B633" s="201" t="s">
        <v>1192</v>
      </c>
      <c r="C633" s="201" t="s">
        <v>1031</v>
      </c>
      <c r="D633" s="285" t="s">
        <v>21833</v>
      </c>
      <c r="E633" s="285" t="s">
        <v>6049</v>
      </c>
    </row>
    <row r="634" spans="1:5" ht="13.8">
      <c r="A634" s="201">
        <v>73335</v>
      </c>
      <c r="B634" s="201" t="s">
        <v>1193</v>
      </c>
      <c r="C634" s="201" t="s">
        <v>1031</v>
      </c>
      <c r="D634" s="285" t="s">
        <v>84</v>
      </c>
      <c r="E634" s="285" t="s">
        <v>19179</v>
      </c>
    </row>
    <row r="635" spans="1:5" ht="13.8">
      <c r="A635" s="201">
        <v>73340</v>
      </c>
      <c r="B635" s="201" t="s">
        <v>1194</v>
      </c>
      <c r="C635" s="201" t="s">
        <v>1031</v>
      </c>
      <c r="D635" s="285" t="s">
        <v>4470</v>
      </c>
      <c r="E635" s="285" t="s">
        <v>19171</v>
      </c>
    </row>
    <row r="636" spans="1:5" ht="13.8">
      <c r="A636" s="201">
        <v>83361</v>
      </c>
      <c r="B636" s="201" t="s">
        <v>1195</v>
      </c>
      <c r="C636" s="201" t="s">
        <v>1031</v>
      </c>
      <c r="D636" s="285" t="s">
        <v>3542</v>
      </c>
      <c r="E636" s="285" t="s">
        <v>3542</v>
      </c>
    </row>
    <row r="637" spans="1:5" ht="13.8">
      <c r="A637" s="201">
        <v>83761</v>
      </c>
      <c r="B637" s="201" t="s">
        <v>1197</v>
      </c>
      <c r="C637" s="201" t="s">
        <v>1031</v>
      </c>
      <c r="D637" s="285" t="s">
        <v>4061</v>
      </c>
      <c r="E637" s="285" t="s">
        <v>3560</v>
      </c>
    </row>
    <row r="638" spans="1:5" ht="13.8">
      <c r="A638" s="201">
        <v>83762</v>
      </c>
      <c r="B638" s="201" t="s">
        <v>1199</v>
      </c>
      <c r="C638" s="201" t="s">
        <v>1031</v>
      </c>
      <c r="D638" s="285" t="s">
        <v>6612</v>
      </c>
      <c r="E638" s="285" t="s">
        <v>2049</v>
      </c>
    </row>
    <row r="639" spans="1:5" ht="13.8">
      <c r="A639" s="201">
        <v>83763</v>
      </c>
      <c r="B639" s="201" t="s">
        <v>1201</v>
      </c>
      <c r="C639" s="201" t="s">
        <v>1031</v>
      </c>
      <c r="D639" s="285" t="s">
        <v>320</v>
      </c>
      <c r="E639" s="285" t="s">
        <v>19180</v>
      </c>
    </row>
    <row r="640" spans="1:5" ht="13.8">
      <c r="A640" s="201">
        <v>83764</v>
      </c>
      <c r="B640" s="201" t="s">
        <v>1203</v>
      </c>
      <c r="C640" s="201" t="s">
        <v>1031</v>
      </c>
      <c r="D640" s="285" t="s">
        <v>9947</v>
      </c>
      <c r="E640" s="285" t="s">
        <v>8846</v>
      </c>
    </row>
    <row r="641" spans="1:5" ht="13.8">
      <c r="A641" s="201">
        <v>87026</v>
      </c>
      <c r="B641" s="201" t="s">
        <v>1205</v>
      </c>
      <c r="C641" s="201" t="s">
        <v>1031</v>
      </c>
      <c r="D641" s="285" t="s">
        <v>806</v>
      </c>
      <c r="E641" s="285" t="s">
        <v>1314</v>
      </c>
    </row>
    <row r="642" spans="1:5" ht="13.8">
      <c r="A642" s="201">
        <v>87441</v>
      </c>
      <c r="B642" s="201" t="s">
        <v>1206</v>
      </c>
      <c r="C642" s="201" t="s">
        <v>1031</v>
      </c>
      <c r="D642" s="285" t="s">
        <v>1308</v>
      </c>
      <c r="E642" s="285" t="s">
        <v>1308</v>
      </c>
    </row>
    <row r="643" spans="1:5" ht="13.8">
      <c r="A643" s="201">
        <v>87442</v>
      </c>
      <c r="B643" s="201" t="s">
        <v>1207</v>
      </c>
      <c r="C643" s="201" t="s">
        <v>1031</v>
      </c>
      <c r="D643" s="285" t="s">
        <v>970</v>
      </c>
      <c r="E643" s="285" t="s">
        <v>970</v>
      </c>
    </row>
    <row r="644" spans="1:5" ht="13.8">
      <c r="A644" s="201">
        <v>87443</v>
      </c>
      <c r="B644" s="201" t="s">
        <v>1209</v>
      </c>
      <c r="C644" s="201" t="s">
        <v>1031</v>
      </c>
      <c r="D644" s="285" t="s">
        <v>9692</v>
      </c>
      <c r="E644" s="285" t="s">
        <v>9692</v>
      </c>
    </row>
    <row r="645" spans="1:5" ht="13.8">
      <c r="A645" s="201">
        <v>87444</v>
      </c>
      <c r="B645" s="201" t="s">
        <v>1211</v>
      </c>
      <c r="C645" s="201" t="s">
        <v>1031</v>
      </c>
      <c r="D645" s="285" t="s">
        <v>11659</v>
      </c>
      <c r="E645" s="285" t="s">
        <v>17285</v>
      </c>
    </row>
    <row r="646" spans="1:5" ht="13.8">
      <c r="A646" s="201">
        <v>88387</v>
      </c>
      <c r="B646" s="201" t="s">
        <v>1213</v>
      </c>
      <c r="C646" s="201" t="s">
        <v>1031</v>
      </c>
      <c r="D646" s="285" t="s">
        <v>825</v>
      </c>
      <c r="E646" s="285" t="s">
        <v>825</v>
      </c>
    </row>
    <row r="647" spans="1:5" ht="13.8">
      <c r="A647" s="201">
        <v>88389</v>
      </c>
      <c r="B647" s="201" t="s">
        <v>1215</v>
      </c>
      <c r="C647" s="201" t="s">
        <v>1031</v>
      </c>
      <c r="D647" s="285" t="s">
        <v>1216</v>
      </c>
      <c r="E647" s="285" t="s">
        <v>1216</v>
      </c>
    </row>
    <row r="648" spans="1:5" ht="13.8">
      <c r="A648" s="201">
        <v>88390</v>
      </c>
      <c r="B648" s="201" t="s">
        <v>1217</v>
      </c>
      <c r="C648" s="201" t="s">
        <v>1031</v>
      </c>
      <c r="D648" s="285" t="s">
        <v>11649</v>
      </c>
      <c r="E648" s="285" t="s">
        <v>11649</v>
      </c>
    </row>
    <row r="649" spans="1:5" ht="13.8">
      <c r="A649" s="201">
        <v>88391</v>
      </c>
      <c r="B649" s="201" t="s">
        <v>1218</v>
      </c>
      <c r="C649" s="201" t="s">
        <v>1031</v>
      </c>
      <c r="D649" s="285" t="s">
        <v>1680</v>
      </c>
      <c r="E649" s="285" t="s">
        <v>1647</v>
      </c>
    </row>
    <row r="650" spans="1:5" ht="13.8">
      <c r="A650" s="201">
        <v>88394</v>
      </c>
      <c r="B650" s="201" t="s">
        <v>1219</v>
      </c>
      <c r="C650" s="201" t="s">
        <v>1031</v>
      </c>
      <c r="D650" s="285" t="s">
        <v>220</v>
      </c>
      <c r="E650" s="285" t="s">
        <v>220</v>
      </c>
    </row>
    <row r="651" spans="1:5" ht="13.8">
      <c r="A651" s="201">
        <v>88395</v>
      </c>
      <c r="B651" s="201" t="s">
        <v>1221</v>
      </c>
      <c r="C651" s="201" t="s">
        <v>1031</v>
      </c>
      <c r="D651" s="285" t="s">
        <v>1222</v>
      </c>
      <c r="E651" s="285" t="s">
        <v>1222</v>
      </c>
    </row>
    <row r="652" spans="1:5" ht="13.8">
      <c r="A652" s="201">
        <v>88396</v>
      </c>
      <c r="B652" s="201" t="s">
        <v>1223</v>
      </c>
      <c r="C652" s="201" t="s">
        <v>1031</v>
      </c>
      <c r="D652" s="285" t="s">
        <v>8847</v>
      </c>
      <c r="E652" s="285" t="s">
        <v>8847</v>
      </c>
    </row>
    <row r="653" spans="1:5" ht="13.8">
      <c r="A653" s="201">
        <v>88397</v>
      </c>
      <c r="B653" s="201" t="s">
        <v>1225</v>
      </c>
      <c r="C653" s="201" t="s">
        <v>1031</v>
      </c>
      <c r="D653" s="285" t="s">
        <v>5677</v>
      </c>
      <c r="E653" s="285" t="s">
        <v>4149</v>
      </c>
    </row>
    <row r="654" spans="1:5" ht="13.8">
      <c r="A654" s="201">
        <v>88400</v>
      </c>
      <c r="B654" s="201" t="s">
        <v>1227</v>
      </c>
      <c r="C654" s="201" t="s">
        <v>1031</v>
      </c>
      <c r="D654" s="285" t="s">
        <v>1734</v>
      </c>
      <c r="E654" s="285" t="s">
        <v>1734</v>
      </c>
    </row>
    <row r="655" spans="1:5" ht="13.8">
      <c r="A655" s="201">
        <v>88401</v>
      </c>
      <c r="B655" s="201" t="s">
        <v>1229</v>
      </c>
      <c r="C655" s="201" t="s">
        <v>1031</v>
      </c>
      <c r="D655" s="285" t="s">
        <v>1216</v>
      </c>
      <c r="E655" s="285" t="s">
        <v>1216</v>
      </c>
    </row>
    <row r="656" spans="1:5" ht="13.8">
      <c r="A656" s="201">
        <v>88402</v>
      </c>
      <c r="B656" s="201" t="s">
        <v>1230</v>
      </c>
      <c r="C656" s="201" t="s">
        <v>1031</v>
      </c>
      <c r="D656" s="285" t="s">
        <v>220</v>
      </c>
      <c r="E656" s="285" t="s">
        <v>220</v>
      </c>
    </row>
    <row r="657" spans="1:5" ht="13.8">
      <c r="A657" s="201">
        <v>88403</v>
      </c>
      <c r="B657" s="201" t="s">
        <v>1232</v>
      </c>
      <c r="C657" s="201" t="s">
        <v>1031</v>
      </c>
      <c r="D657" s="285" t="s">
        <v>1915</v>
      </c>
      <c r="E657" s="285" t="s">
        <v>12158</v>
      </c>
    </row>
    <row r="658" spans="1:5" ht="13.8">
      <c r="A658" s="201">
        <v>88419</v>
      </c>
      <c r="B658" s="201" t="s">
        <v>1234</v>
      </c>
      <c r="C658" s="201" t="s">
        <v>1031</v>
      </c>
      <c r="D658" s="285" t="s">
        <v>14175</v>
      </c>
      <c r="E658" s="285" t="s">
        <v>14175</v>
      </c>
    </row>
    <row r="659" spans="1:5" ht="13.8">
      <c r="A659" s="201">
        <v>88422</v>
      </c>
      <c r="B659" s="201" t="s">
        <v>1236</v>
      </c>
      <c r="C659" s="201" t="s">
        <v>1031</v>
      </c>
      <c r="D659" s="285" t="s">
        <v>8194</v>
      </c>
      <c r="E659" s="285" t="s">
        <v>8194</v>
      </c>
    </row>
    <row r="660" spans="1:5" ht="13.8">
      <c r="A660" s="201">
        <v>88425</v>
      </c>
      <c r="B660" s="201" t="s">
        <v>1238</v>
      </c>
      <c r="C660" s="201" t="s">
        <v>1031</v>
      </c>
      <c r="D660" s="285" t="s">
        <v>8089</v>
      </c>
      <c r="E660" s="285" t="s">
        <v>8089</v>
      </c>
    </row>
    <row r="661" spans="1:5" ht="13.8">
      <c r="A661" s="201">
        <v>88427</v>
      </c>
      <c r="B661" s="201" t="s">
        <v>1240</v>
      </c>
      <c r="C661" s="201" t="s">
        <v>1031</v>
      </c>
      <c r="D661" s="285" t="s">
        <v>12443</v>
      </c>
      <c r="E661" s="285" t="s">
        <v>1235</v>
      </c>
    </row>
    <row r="662" spans="1:5" ht="13.8">
      <c r="A662" s="201">
        <v>88434</v>
      </c>
      <c r="B662" s="201" t="s">
        <v>1242</v>
      </c>
      <c r="C662" s="201" t="s">
        <v>1031</v>
      </c>
      <c r="D662" s="285" t="s">
        <v>9997</v>
      </c>
      <c r="E662" s="285" t="s">
        <v>9997</v>
      </c>
    </row>
    <row r="663" spans="1:5" ht="13.8">
      <c r="A663" s="201">
        <v>88435</v>
      </c>
      <c r="B663" s="201" t="s">
        <v>1244</v>
      </c>
      <c r="C663" s="201" t="s">
        <v>1031</v>
      </c>
      <c r="D663" s="285" t="s">
        <v>1214</v>
      </c>
      <c r="E663" s="285" t="s">
        <v>1214</v>
      </c>
    </row>
    <row r="664" spans="1:5" ht="13.8">
      <c r="A664" s="201">
        <v>88436</v>
      </c>
      <c r="B664" s="201" t="s">
        <v>1246</v>
      </c>
      <c r="C664" s="201" t="s">
        <v>1031</v>
      </c>
      <c r="D664" s="285" t="s">
        <v>7019</v>
      </c>
      <c r="E664" s="285" t="s">
        <v>7019</v>
      </c>
    </row>
    <row r="665" spans="1:5" ht="13.8">
      <c r="A665" s="201">
        <v>88437</v>
      </c>
      <c r="B665" s="201" t="s">
        <v>1247</v>
      </c>
      <c r="C665" s="201" t="s">
        <v>1031</v>
      </c>
      <c r="D665" s="285" t="s">
        <v>12443</v>
      </c>
      <c r="E665" s="285" t="s">
        <v>1235</v>
      </c>
    </row>
    <row r="666" spans="1:5" ht="13.8">
      <c r="A666" s="201">
        <v>88569</v>
      </c>
      <c r="B666" s="201" t="s">
        <v>1248</v>
      </c>
      <c r="C666" s="201" t="s">
        <v>1031</v>
      </c>
      <c r="D666" s="285" t="s">
        <v>4271</v>
      </c>
      <c r="E666" s="285" t="s">
        <v>4271</v>
      </c>
    </row>
    <row r="667" spans="1:5" ht="13.8">
      <c r="A667" s="201">
        <v>88570</v>
      </c>
      <c r="B667" s="201" t="s">
        <v>1250</v>
      </c>
      <c r="C667" s="201" t="s">
        <v>1031</v>
      </c>
      <c r="D667" s="285" t="s">
        <v>1228</v>
      </c>
      <c r="E667" s="285" t="s">
        <v>1228</v>
      </c>
    </row>
    <row r="668" spans="1:5" ht="13.8">
      <c r="A668" s="201">
        <v>88826</v>
      </c>
      <c r="B668" s="201" t="s">
        <v>1251</v>
      </c>
      <c r="C668" s="201" t="s">
        <v>1031</v>
      </c>
      <c r="D668" s="285" t="s">
        <v>1118</v>
      </c>
      <c r="E668" s="285" t="s">
        <v>1118</v>
      </c>
    </row>
    <row r="669" spans="1:5" ht="13.8">
      <c r="A669" s="201">
        <v>88827</v>
      </c>
      <c r="B669" s="201" t="s">
        <v>1252</v>
      </c>
      <c r="C669" s="201" t="s">
        <v>1031</v>
      </c>
      <c r="D669" s="285" t="s">
        <v>1208</v>
      </c>
      <c r="E669" s="285" t="s">
        <v>1208</v>
      </c>
    </row>
    <row r="670" spans="1:5" ht="13.8">
      <c r="A670" s="201">
        <v>88828</v>
      </c>
      <c r="B670" s="201" t="s">
        <v>1253</v>
      </c>
      <c r="C670" s="201" t="s">
        <v>1031</v>
      </c>
      <c r="D670" s="285" t="s">
        <v>1696</v>
      </c>
      <c r="E670" s="285" t="s">
        <v>1696</v>
      </c>
    </row>
    <row r="671" spans="1:5" ht="13.8">
      <c r="A671" s="201">
        <v>88829</v>
      </c>
      <c r="B671" s="201" t="s">
        <v>1254</v>
      </c>
      <c r="C671" s="201" t="s">
        <v>1031</v>
      </c>
      <c r="D671" s="285" t="s">
        <v>1618</v>
      </c>
      <c r="E671" s="285" t="s">
        <v>1880</v>
      </c>
    </row>
    <row r="672" spans="1:5" ht="13.8">
      <c r="A672" s="201">
        <v>88832</v>
      </c>
      <c r="B672" s="201" t="s">
        <v>1256</v>
      </c>
      <c r="C672" s="201" t="s">
        <v>1031</v>
      </c>
      <c r="D672" s="285" t="s">
        <v>19181</v>
      </c>
      <c r="E672" s="285" t="s">
        <v>19181</v>
      </c>
    </row>
    <row r="673" spans="1:5" ht="13.8">
      <c r="A673" s="201">
        <v>88834</v>
      </c>
      <c r="B673" s="201" t="s">
        <v>1258</v>
      </c>
      <c r="C673" s="201" t="s">
        <v>1031</v>
      </c>
      <c r="D673" s="285" t="s">
        <v>1546</v>
      </c>
      <c r="E673" s="285" t="s">
        <v>1546</v>
      </c>
    </row>
    <row r="674" spans="1:5" ht="13.8">
      <c r="A674" s="201">
        <v>88835</v>
      </c>
      <c r="B674" s="201" t="s">
        <v>1259</v>
      </c>
      <c r="C674" s="201" t="s">
        <v>1031</v>
      </c>
      <c r="D674" s="285" t="s">
        <v>2574</v>
      </c>
      <c r="E674" s="285" t="s">
        <v>2574</v>
      </c>
    </row>
    <row r="675" spans="1:5" ht="13.8">
      <c r="A675" s="201">
        <v>88836</v>
      </c>
      <c r="B675" s="201" t="s">
        <v>1260</v>
      </c>
      <c r="C675" s="201" t="s">
        <v>1031</v>
      </c>
      <c r="D675" s="285" t="s">
        <v>21839</v>
      </c>
      <c r="E675" s="285" t="s">
        <v>5782</v>
      </c>
    </row>
    <row r="676" spans="1:5" ht="13.8">
      <c r="A676" s="201">
        <v>88839</v>
      </c>
      <c r="B676" s="201" t="s">
        <v>1262</v>
      </c>
      <c r="C676" s="201" t="s">
        <v>1031</v>
      </c>
      <c r="D676" s="285" t="s">
        <v>1263</v>
      </c>
      <c r="E676" s="285" t="s">
        <v>1263</v>
      </c>
    </row>
    <row r="677" spans="1:5" ht="13.8">
      <c r="A677" s="201">
        <v>88840</v>
      </c>
      <c r="B677" s="201" t="s">
        <v>1264</v>
      </c>
      <c r="C677" s="201" t="s">
        <v>1031</v>
      </c>
      <c r="D677" s="285" t="s">
        <v>189</v>
      </c>
      <c r="E677" s="285" t="s">
        <v>189</v>
      </c>
    </row>
    <row r="678" spans="1:5" ht="13.8">
      <c r="A678" s="201">
        <v>88841</v>
      </c>
      <c r="B678" s="201" t="s">
        <v>1265</v>
      </c>
      <c r="C678" s="201" t="s">
        <v>1031</v>
      </c>
      <c r="D678" s="285" t="s">
        <v>1266</v>
      </c>
      <c r="E678" s="285" t="s">
        <v>1266</v>
      </c>
    </row>
    <row r="679" spans="1:5" ht="13.8">
      <c r="A679" s="201">
        <v>88842</v>
      </c>
      <c r="B679" s="201" t="s">
        <v>1267</v>
      </c>
      <c r="C679" s="201" t="s">
        <v>1031</v>
      </c>
      <c r="D679" s="285" t="s">
        <v>20498</v>
      </c>
      <c r="E679" s="285" t="s">
        <v>19182</v>
      </c>
    </row>
    <row r="680" spans="1:5" ht="13.8">
      <c r="A680" s="201">
        <v>88847</v>
      </c>
      <c r="B680" s="201" t="s">
        <v>1269</v>
      </c>
      <c r="C680" s="201" t="s">
        <v>1031</v>
      </c>
      <c r="D680" s="285" t="s">
        <v>7948</v>
      </c>
      <c r="E680" s="285" t="s">
        <v>7948</v>
      </c>
    </row>
    <row r="681" spans="1:5" ht="13.8">
      <c r="A681" s="201">
        <v>88848</v>
      </c>
      <c r="B681" s="201" t="s">
        <v>1271</v>
      </c>
      <c r="C681" s="201" t="s">
        <v>1031</v>
      </c>
      <c r="D681" s="285" t="s">
        <v>1657</v>
      </c>
      <c r="E681" s="285" t="s">
        <v>1657</v>
      </c>
    </row>
    <row r="682" spans="1:5" ht="13.8">
      <c r="A682" s="201">
        <v>88853</v>
      </c>
      <c r="B682" s="201" t="s">
        <v>1273</v>
      </c>
      <c r="C682" s="201" t="s">
        <v>1031</v>
      </c>
      <c r="D682" s="285" t="s">
        <v>634</v>
      </c>
      <c r="E682" s="285" t="s">
        <v>634</v>
      </c>
    </row>
    <row r="683" spans="1:5" ht="13.8">
      <c r="A683" s="201">
        <v>88854</v>
      </c>
      <c r="B683" s="201" t="s">
        <v>1274</v>
      </c>
      <c r="C683" s="201" t="s">
        <v>1031</v>
      </c>
      <c r="D683" s="285" t="s">
        <v>1116</v>
      </c>
      <c r="E683" s="285" t="s">
        <v>1116</v>
      </c>
    </row>
    <row r="684" spans="1:5" ht="13.8">
      <c r="A684" s="201">
        <v>88855</v>
      </c>
      <c r="B684" s="201" t="s">
        <v>1275</v>
      </c>
      <c r="C684" s="201" t="s">
        <v>1031</v>
      </c>
      <c r="D684" s="285" t="s">
        <v>12960</v>
      </c>
      <c r="E684" s="285" t="s">
        <v>240</v>
      </c>
    </row>
    <row r="685" spans="1:5" ht="13.8">
      <c r="A685" s="201">
        <v>88856</v>
      </c>
      <c r="B685" s="201" t="s">
        <v>1277</v>
      </c>
      <c r="C685" s="201" t="s">
        <v>1031</v>
      </c>
      <c r="D685" s="285" t="s">
        <v>1210</v>
      </c>
      <c r="E685" s="285" t="s">
        <v>1308</v>
      </c>
    </row>
    <row r="686" spans="1:5" ht="13.8">
      <c r="A686" s="201">
        <v>88857</v>
      </c>
      <c r="B686" s="201" t="s">
        <v>1278</v>
      </c>
      <c r="C686" s="201" t="s">
        <v>1031</v>
      </c>
      <c r="D686" s="285" t="s">
        <v>1279</v>
      </c>
      <c r="E686" s="285" t="s">
        <v>7972</v>
      </c>
    </row>
    <row r="687" spans="1:5" ht="13.8">
      <c r="A687" s="201">
        <v>88858</v>
      </c>
      <c r="B687" s="201" t="s">
        <v>1280</v>
      </c>
      <c r="C687" s="201" t="s">
        <v>1031</v>
      </c>
      <c r="D687" s="285" t="s">
        <v>1281</v>
      </c>
      <c r="E687" s="285" t="s">
        <v>8742</v>
      </c>
    </row>
    <row r="688" spans="1:5" ht="13.8">
      <c r="A688" s="201">
        <v>88859</v>
      </c>
      <c r="B688" s="201" t="s">
        <v>1282</v>
      </c>
      <c r="C688" s="201" t="s">
        <v>1031</v>
      </c>
      <c r="D688" s="285" t="s">
        <v>1283</v>
      </c>
      <c r="E688" s="285" t="s">
        <v>4093</v>
      </c>
    </row>
    <row r="689" spans="1:5" ht="13.8">
      <c r="A689" s="201">
        <v>88860</v>
      </c>
      <c r="B689" s="201" t="s">
        <v>1284</v>
      </c>
      <c r="C689" s="201" t="s">
        <v>1031</v>
      </c>
      <c r="D689" s="285" t="s">
        <v>1285</v>
      </c>
      <c r="E689" s="285" t="s">
        <v>5126</v>
      </c>
    </row>
    <row r="690" spans="1:5" ht="13.8">
      <c r="A690" s="201">
        <v>88900</v>
      </c>
      <c r="B690" s="201" t="s">
        <v>1286</v>
      </c>
      <c r="C690" s="201" t="s">
        <v>1031</v>
      </c>
      <c r="D690" s="285" t="s">
        <v>2160</v>
      </c>
      <c r="E690" s="285" t="s">
        <v>2160</v>
      </c>
    </row>
    <row r="691" spans="1:5" ht="13.8">
      <c r="A691" s="201">
        <v>88902</v>
      </c>
      <c r="B691" s="201" t="s">
        <v>1288</v>
      </c>
      <c r="C691" s="201" t="s">
        <v>1031</v>
      </c>
      <c r="D691" s="285" t="s">
        <v>9983</v>
      </c>
      <c r="E691" s="285" t="s">
        <v>9983</v>
      </c>
    </row>
    <row r="692" spans="1:5" ht="13.8">
      <c r="A692" s="201">
        <v>88903</v>
      </c>
      <c r="B692" s="201" t="s">
        <v>1290</v>
      </c>
      <c r="C692" s="201" t="s">
        <v>1031</v>
      </c>
      <c r="D692" s="285" t="s">
        <v>5506</v>
      </c>
      <c r="E692" s="285" t="s">
        <v>5506</v>
      </c>
    </row>
    <row r="693" spans="1:5" ht="13.8">
      <c r="A693" s="201">
        <v>88904</v>
      </c>
      <c r="B693" s="201" t="s">
        <v>1292</v>
      </c>
      <c r="C693" s="201" t="s">
        <v>1031</v>
      </c>
      <c r="D693" s="285" t="s">
        <v>21840</v>
      </c>
      <c r="E693" s="285" t="s">
        <v>3218</v>
      </c>
    </row>
    <row r="694" spans="1:5" ht="13.8">
      <c r="A694" s="201">
        <v>89009</v>
      </c>
      <c r="B694" s="201" t="s">
        <v>1293</v>
      </c>
      <c r="C694" s="201" t="s">
        <v>1031</v>
      </c>
      <c r="D694" s="285" t="s">
        <v>1294</v>
      </c>
      <c r="E694" s="285" t="s">
        <v>1294</v>
      </c>
    </row>
    <row r="695" spans="1:5" ht="13.8">
      <c r="A695" s="201">
        <v>89010</v>
      </c>
      <c r="B695" s="201" t="s">
        <v>1295</v>
      </c>
      <c r="C695" s="201" t="s">
        <v>1031</v>
      </c>
      <c r="D695" s="285" t="s">
        <v>1296</v>
      </c>
      <c r="E695" s="285" t="s">
        <v>1296</v>
      </c>
    </row>
    <row r="696" spans="1:5" ht="13.8">
      <c r="A696" s="201">
        <v>89011</v>
      </c>
      <c r="B696" s="201" t="s">
        <v>1297</v>
      </c>
      <c r="C696" s="201" t="s">
        <v>1031</v>
      </c>
      <c r="D696" s="285" t="s">
        <v>1298</v>
      </c>
      <c r="E696" s="285" t="s">
        <v>3933</v>
      </c>
    </row>
    <row r="697" spans="1:5" ht="13.8">
      <c r="A697" s="201">
        <v>89012</v>
      </c>
      <c r="B697" s="201" t="s">
        <v>1299</v>
      </c>
      <c r="C697" s="201" t="s">
        <v>1031</v>
      </c>
      <c r="D697" s="285" t="s">
        <v>1300</v>
      </c>
      <c r="E697" s="285" t="s">
        <v>1276</v>
      </c>
    </row>
    <row r="698" spans="1:5" ht="13.8">
      <c r="A698" s="201">
        <v>89013</v>
      </c>
      <c r="B698" s="201" t="s">
        <v>1301</v>
      </c>
      <c r="C698" s="201" t="s">
        <v>1031</v>
      </c>
      <c r="D698" s="285" t="s">
        <v>1302</v>
      </c>
      <c r="E698" s="285" t="s">
        <v>1302</v>
      </c>
    </row>
    <row r="699" spans="1:5" ht="13.8">
      <c r="A699" s="201">
        <v>89014</v>
      </c>
      <c r="B699" s="201" t="s">
        <v>1303</v>
      </c>
      <c r="C699" s="201" t="s">
        <v>1031</v>
      </c>
      <c r="D699" s="285" t="s">
        <v>1304</v>
      </c>
      <c r="E699" s="285" t="s">
        <v>1304</v>
      </c>
    </row>
    <row r="700" spans="1:5" ht="13.8">
      <c r="A700" s="201">
        <v>89015</v>
      </c>
      <c r="B700" s="201" t="s">
        <v>1305</v>
      </c>
      <c r="C700" s="201" t="s">
        <v>1031</v>
      </c>
      <c r="D700" s="285" t="s">
        <v>12064</v>
      </c>
      <c r="E700" s="285" t="s">
        <v>242</v>
      </c>
    </row>
    <row r="701" spans="1:5" ht="13.8">
      <c r="A701" s="201">
        <v>89016</v>
      </c>
      <c r="B701" s="201" t="s">
        <v>1307</v>
      </c>
      <c r="C701" s="201" t="s">
        <v>1031</v>
      </c>
      <c r="D701" s="285" t="s">
        <v>1308</v>
      </c>
      <c r="E701" s="285" t="s">
        <v>9936</v>
      </c>
    </row>
    <row r="702" spans="1:5" ht="13.8">
      <c r="A702" s="201">
        <v>89017</v>
      </c>
      <c r="B702" s="201" t="s">
        <v>1309</v>
      </c>
      <c r="C702" s="201" t="s">
        <v>1031</v>
      </c>
      <c r="D702" s="285" t="s">
        <v>1310</v>
      </c>
      <c r="E702" s="285" t="s">
        <v>1310</v>
      </c>
    </row>
    <row r="703" spans="1:5" ht="13.8">
      <c r="A703" s="201">
        <v>89018</v>
      </c>
      <c r="B703" s="201" t="s">
        <v>1311</v>
      </c>
      <c r="C703" s="201" t="s">
        <v>1031</v>
      </c>
      <c r="D703" s="285" t="s">
        <v>1312</v>
      </c>
      <c r="E703" s="285" t="s">
        <v>1312</v>
      </c>
    </row>
    <row r="704" spans="1:5" ht="13.8">
      <c r="A704" s="201">
        <v>89019</v>
      </c>
      <c r="B704" s="201" t="s">
        <v>1313</v>
      </c>
      <c r="C704" s="201" t="s">
        <v>1031</v>
      </c>
      <c r="D704" s="285" t="s">
        <v>1444</v>
      </c>
      <c r="E704" s="285" t="s">
        <v>1444</v>
      </c>
    </row>
    <row r="705" spans="1:5" ht="13.8">
      <c r="A705" s="201">
        <v>89020</v>
      </c>
      <c r="B705" s="201" t="s">
        <v>1315</v>
      </c>
      <c r="C705" s="201" t="s">
        <v>1031</v>
      </c>
      <c r="D705" s="285" t="s">
        <v>1208</v>
      </c>
      <c r="E705" s="285" t="s">
        <v>1208</v>
      </c>
    </row>
    <row r="706" spans="1:5" ht="13.8">
      <c r="A706" s="201">
        <v>89023</v>
      </c>
      <c r="B706" s="201" t="s">
        <v>1316</v>
      </c>
      <c r="C706" s="201" t="s">
        <v>1031</v>
      </c>
      <c r="D706" s="285" t="s">
        <v>13801</v>
      </c>
      <c r="E706" s="285" t="s">
        <v>7778</v>
      </c>
    </row>
    <row r="707" spans="1:5" ht="13.8">
      <c r="A707" s="201">
        <v>89024</v>
      </c>
      <c r="B707" s="201" t="s">
        <v>1318</v>
      </c>
      <c r="C707" s="201" t="s">
        <v>1031</v>
      </c>
      <c r="D707" s="285" t="s">
        <v>984</v>
      </c>
      <c r="E707" s="285" t="s">
        <v>1858</v>
      </c>
    </row>
    <row r="708" spans="1:5" ht="13.8">
      <c r="A708" s="201">
        <v>89025</v>
      </c>
      <c r="B708" s="201" t="s">
        <v>1320</v>
      </c>
      <c r="C708" s="201" t="s">
        <v>1031</v>
      </c>
      <c r="D708" s="285" t="s">
        <v>6350</v>
      </c>
      <c r="E708" s="285" t="s">
        <v>10151</v>
      </c>
    </row>
    <row r="709" spans="1:5" ht="13.8">
      <c r="A709" s="201">
        <v>89026</v>
      </c>
      <c r="B709" s="201" t="s">
        <v>1322</v>
      </c>
      <c r="C709" s="201" t="s">
        <v>1031</v>
      </c>
      <c r="D709" s="285" t="s">
        <v>21841</v>
      </c>
      <c r="E709" s="285" t="s">
        <v>19183</v>
      </c>
    </row>
    <row r="710" spans="1:5" ht="13.8">
      <c r="A710" s="201">
        <v>89029</v>
      </c>
      <c r="B710" s="201" t="s">
        <v>1323</v>
      </c>
      <c r="C710" s="201" t="s">
        <v>1031</v>
      </c>
      <c r="D710" s="285" t="s">
        <v>1324</v>
      </c>
      <c r="E710" s="285" t="s">
        <v>1324</v>
      </c>
    </row>
    <row r="711" spans="1:5" ht="13.8">
      <c r="A711" s="201">
        <v>89030</v>
      </c>
      <c r="B711" s="201" t="s">
        <v>1325</v>
      </c>
      <c r="C711" s="201" t="s">
        <v>1031</v>
      </c>
      <c r="D711" s="285" t="s">
        <v>1326</v>
      </c>
      <c r="E711" s="285" t="s">
        <v>1326</v>
      </c>
    </row>
    <row r="712" spans="1:5" ht="13.8">
      <c r="A712" s="201">
        <v>89033</v>
      </c>
      <c r="B712" s="201" t="s">
        <v>1327</v>
      </c>
      <c r="C712" s="201" t="s">
        <v>1031</v>
      </c>
      <c r="D712" s="285" t="s">
        <v>429</v>
      </c>
      <c r="E712" s="285" t="s">
        <v>4161</v>
      </c>
    </row>
    <row r="713" spans="1:5" ht="13.8">
      <c r="A713" s="201">
        <v>89034</v>
      </c>
      <c r="B713" s="201" t="s">
        <v>1329</v>
      </c>
      <c r="C713" s="201" t="s">
        <v>1031</v>
      </c>
      <c r="D713" s="285" t="s">
        <v>12451</v>
      </c>
      <c r="E713" s="285" t="s">
        <v>7742</v>
      </c>
    </row>
    <row r="714" spans="1:5" ht="13.8">
      <c r="A714" s="201">
        <v>89128</v>
      </c>
      <c r="B714" s="201" t="s">
        <v>1331</v>
      </c>
      <c r="C714" s="201" t="s">
        <v>1031</v>
      </c>
      <c r="D714" s="285" t="s">
        <v>1332</v>
      </c>
      <c r="E714" s="285" t="s">
        <v>15086</v>
      </c>
    </row>
    <row r="715" spans="1:5" ht="13.8">
      <c r="A715" s="201">
        <v>89129</v>
      </c>
      <c r="B715" s="201" t="s">
        <v>1333</v>
      </c>
      <c r="C715" s="201" t="s">
        <v>1031</v>
      </c>
      <c r="D715" s="285" t="s">
        <v>1334</v>
      </c>
      <c r="E715" s="285" t="s">
        <v>8762</v>
      </c>
    </row>
    <row r="716" spans="1:5" ht="13.8">
      <c r="A716" s="201">
        <v>89130</v>
      </c>
      <c r="B716" s="201" t="s">
        <v>1335</v>
      </c>
      <c r="C716" s="201" t="s">
        <v>1031</v>
      </c>
      <c r="D716" s="285" t="s">
        <v>1336</v>
      </c>
      <c r="E716" s="285" t="s">
        <v>4556</v>
      </c>
    </row>
    <row r="717" spans="1:5" ht="13.8">
      <c r="A717" s="201">
        <v>89131</v>
      </c>
      <c r="B717" s="201" t="s">
        <v>1337</v>
      </c>
      <c r="C717" s="201" t="s">
        <v>1031</v>
      </c>
      <c r="D717" s="285" t="s">
        <v>1338</v>
      </c>
      <c r="E717" s="285" t="s">
        <v>5780</v>
      </c>
    </row>
    <row r="718" spans="1:5" ht="13.8">
      <c r="A718" s="201">
        <v>89210</v>
      </c>
      <c r="B718" s="201" t="s">
        <v>1339</v>
      </c>
      <c r="C718" s="201" t="s">
        <v>1031</v>
      </c>
      <c r="D718" s="285" t="s">
        <v>640</v>
      </c>
      <c r="E718" s="285" t="s">
        <v>19184</v>
      </c>
    </row>
    <row r="719" spans="1:5" ht="13.8">
      <c r="A719" s="201">
        <v>89211</v>
      </c>
      <c r="B719" s="201" t="s">
        <v>1341</v>
      </c>
      <c r="C719" s="201" t="s">
        <v>1031</v>
      </c>
      <c r="D719" s="285" t="s">
        <v>9794</v>
      </c>
      <c r="E719" s="285" t="s">
        <v>174</v>
      </c>
    </row>
    <row r="720" spans="1:5" ht="13.8">
      <c r="A720" s="201">
        <v>89212</v>
      </c>
      <c r="B720" s="201" t="s">
        <v>1343</v>
      </c>
      <c r="C720" s="201" t="s">
        <v>1031</v>
      </c>
      <c r="D720" s="285" t="s">
        <v>4218</v>
      </c>
      <c r="E720" s="285" t="s">
        <v>9113</v>
      </c>
    </row>
    <row r="721" spans="1:5" ht="13.8">
      <c r="A721" s="201">
        <v>89213</v>
      </c>
      <c r="B721" s="201" t="s">
        <v>1345</v>
      </c>
      <c r="C721" s="201" t="s">
        <v>1031</v>
      </c>
      <c r="D721" s="285" t="s">
        <v>7705</v>
      </c>
      <c r="E721" s="285" t="s">
        <v>175</v>
      </c>
    </row>
    <row r="722" spans="1:5" ht="13.8">
      <c r="A722" s="201">
        <v>89214</v>
      </c>
      <c r="B722" s="201" t="s">
        <v>1347</v>
      </c>
      <c r="C722" s="201" t="s">
        <v>1031</v>
      </c>
      <c r="D722" s="285" t="s">
        <v>6037</v>
      </c>
      <c r="E722" s="285" t="s">
        <v>15916</v>
      </c>
    </row>
    <row r="723" spans="1:5" ht="13.8">
      <c r="A723" s="201">
        <v>89215</v>
      </c>
      <c r="B723" s="201" t="s">
        <v>1349</v>
      </c>
      <c r="C723" s="201" t="s">
        <v>1031</v>
      </c>
      <c r="D723" s="285" t="s">
        <v>8214</v>
      </c>
      <c r="E723" s="285" t="s">
        <v>19185</v>
      </c>
    </row>
    <row r="724" spans="1:5" ht="13.8">
      <c r="A724" s="201">
        <v>89221</v>
      </c>
      <c r="B724" s="201" t="s">
        <v>1351</v>
      </c>
      <c r="C724" s="201" t="s">
        <v>1031</v>
      </c>
      <c r="D724" s="285" t="s">
        <v>1255</v>
      </c>
      <c r="E724" s="285" t="s">
        <v>1255</v>
      </c>
    </row>
    <row r="725" spans="1:5" ht="13.8">
      <c r="A725" s="201">
        <v>89222</v>
      </c>
      <c r="B725" s="201" t="s">
        <v>1353</v>
      </c>
      <c r="C725" s="201" t="s">
        <v>1031</v>
      </c>
      <c r="D725" s="285" t="s">
        <v>1819</v>
      </c>
      <c r="E725" s="285" t="s">
        <v>1819</v>
      </c>
    </row>
    <row r="726" spans="1:5" ht="13.8">
      <c r="A726" s="201">
        <v>89223</v>
      </c>
      <c r="B726" s="201" t="s">
        <v>1355</v>
      </c>
      <c r="C726" s="201" t="s">
        <v>1031</v>
      </c>
      <c r="D726" s="285" t="s">
        <v>1204</v>
      </c>
      <c r="E726" s="285" t="s">
        <v>1204</v>
      </c>
    </row>
    <row r="727" spans="1:5" ht="13.8">
      <c r="A727" s="201">
        <v>89224</v>
      </c>
      <c r="B727" s="201" t="s">
        <v>1357</v>
      </c>
      <c r="C727" s="201" t="s">
        <v>1031</v>
      </c>
      <c r="D727" s="285" t="s">
        <v>1708</v>
      </c>
      <c r="E727" s="285" t="s">
        <v>8198</v>
      </c>
    </row>
    <row r="728" spans="1:5" ht="13.8">
      <c r="A728" s="201">
        <v>89228</v>
      </c>
      <c r="B728" s="201" t="s">
        <v>1359</v>
      </c>
      <c r="C728" s="201" t="s">
        <v>1031</v>
      </c>
      <c r="D728" s="285" t="s">
        <v>1360</v>
      </c>
      <c r="E728" s="285" t="s">
        <v>1360</v>
      </c>
    </row>
    <row r="729" spans="1:5" ht="13.8">
      <c r="A729" s="201">
        <v>89229</v>
      </c>
      <c r="B729" s="201" t="s">
        <v>1361</v>
      </c>
      <c r="C729" s="201" t="s">
        <v>1031</v>
      </c>
      <c r="D729" s="285" t="s">
        <v>1362</v>
      </c>
      <c r="E729" s="285" t="s">
        <v>1362</v>
      </c>
    </row>
    <row r="730" spans="1:5" ht="13.8">
      <c r="A730" s="201">
        <v>89230</v>
      </c>
      <c r="B730" s="201" t="s">
        <v>1363</v>
      </c>
      <c r="C730" s="201" t="s">
        <v>1031</v>
      </c>
      <c r="D730" s="285" t="s">
        <v>1364</v>
      </c>
      <c r="E730" s="285" t="s">
        <v>1364</v>
      </c>
    </row>
    <row r="731" spans="1:5" ht="13.8">
      <c r="A731" s="201">
        <v>89231</v>
      </c>
      <c r="B731" s="201" t="s">
        <v>1365</v>
      </c>
      <c r="C731" s="201" t="s">
        <v>1031</v>
      </c>
      <c r="D731" s="285" t="s">
        <v>1366</v>
      </c>
      <c r="E731" s="285" t="s">
        <v>1366</v>
      </c>
    </row>
    <row r="732" spans="1:5" ht="13.8">
      <c r="A732" s="201">
        <v>89232</v>
      </c>
      <c r="B732" s="201" t="s">
        <v>1367</v>
      </c>
      <c r="C732" s="201" t="s">
        <v>1031</v>
      </c>
      <c r="D732" s="285" t="s">
        <v>1368</v>
      </c>
      <c r="E732" s="285" t="s">
        <v>1368</v>
      </c>
    </row>
    <row r="733" spans="1:5" ht="13.8">
      <c r="A733" s="201">
        <v>89233</v>
      </c>
      <c r="B733" s="201" t="s">
        <v>1369</v>
      </c>
      <c r="C733" s="201" t="s">
        <v>1031</v>
      </c>
      <c r="D733" s="285" t="s">
        <v>21842</v>
      </c>
      <c r="E733" s="285" t="s">
        <v>19186</v>
      </c>
    </row>
    <row r="734" spans="1:5" ht="13.8">
      <c r="A734" s="201">
        <v>89236</v>
      </c>
      <c r="B734" s="201" t="s">
        <v>1371</v>
      </c>
      <c r="C734" s="201" t="s">
        <v>1031</v>
      </c>
      <c r="D734" s="285" t="s">
        <v>1372</v>
      </c>
      <c r="E734" s="285" t="s">
        <v>1372</v>
      </c>
    </row>
    <row r="735" spans="1:5" ht="13.8">
      <c r="A735" s="201">
        <v>89237</v>
      </c>
      <c r="B735" s="201" t="s">
        <v>1373</v>
      </c>
      <c r="C735" s="201" t="s">
        <v>1031</v>
      </c>
      <c r="D735" s="285" t="s">
        <v>314</v>
      </c>
      <c r="E735" s="285" t="s">
        <v>314</v>
      </c>
    </row>
    <row r="736" spans="1:5" ht="13.8">
      <c r="A736" s="201">
        <v>89238</v>
      </c>
      <c r="B736" s="201" t="s">
        <v>1374</v>
      </c>
      <c r="C736" s="201" t="s">
        <v>1031</v>
      </c>
      <c r="D736" s="285" t="s">
        <v>1375</v>
      </c>
      <c r="E736" s="285" t="s">
        <v>1375</v>
      </c>
    </row>
    <row r="737" spans="1:5" ht="13.8">
      <c r="A737" s="201">
        <v>89239</v>
      </c>
      <c r="B737" s="201" t="s">
        <v>1376</v>
      </c>
      <c r="C737" s="201" t="s">
        <v>1031</v>
      </c>
      <c r="D737" s="285" t="s">
        <v>21843</v>
      </c>
      <c r="E737" s="285" t="s">
        <v>12040</v>
      </c>
    </row>
    <row r="738" spans="1:5" ht="13.8">
      <c r="A738" s="201">
        <v>89240</v>
      </c>
      <c r="B738" s="201" t="s">
        <v>1377</v>
      </c>
      <c r="C738" s="201" t="s">
        <v>1031</v>
      </c>
      <c r="D738" s="285" t="s">
        <v>1378</v>
      </c>
      <c r="E738" s="285" t="s">
        <v>1378</v>
      </c>
    </row>
    <row r="739" spans="1:5" ht="13.8">
      <c r="A739" s="201">
        <v>89241</v>
      </c>
      <c r="B739" s="201" t="s">
        <v>1379</v>
      </c>
      <c r="C739" s="201" t="s">
        <v>1031</v>
      </c>
      <c r="D739" s="285" t="s">
        <v>1380</v>
      </c>
      <c r="E739" s="285" t="s">
        <v>1380</v>
      </c>
    </row>
    <row r="740" spans="1:5" ht="13.8">
      <c r="A740" s="201">
        <v>89246</v>
      </c>
      <c r="B740" s="201" t="s">
        <v>1381</v>
      </c>
      <c r="C740" s="201" t="s">
        <v>1031</v>
      </c>
      <c r="D740" s="285" t="s">
        <v>709</v>
      </c>
      <c r="E740" s="285" t="s">
        <v>709</v>
      </c>
    </row>
    <row r="741" spans="1:5" ht="13.8">
      <c r="A741" s="201">
        <v>89247</v>
      </c>
      <c r="B741" s="201" t="s">
        <v>1382</v>
      </c>
      <c r="C741" s="201" t="s">
        <v>1031</v>
      </c>
      <c r="D741" s="285" t="s">
        <v>1383</v>
      </c>
      <c r="E741" s="285" t="s">
        <v>1383</v>
      </c>
    </row>
    <row r="742" spans="1:5" ht="13.8">
      <c r="A742" s="201">
        <v>89248</v>
      </c>
      <c r="B742" s="201" t="s">
        <v>1384</v>
      </c>
      <c r="C742" s="201" t="s">
        <v>1031</v>
      </c>
      <c r="D742" s="285" t="s">
        <v>1385</v>
      </c>
      <c r="E742" s="285" t="s">
        <v>1385</v>
      </c>
    </row>
    <row r="743" spans="1:5" ht="13.8">
      <c r="A743" s="201">
        <v>89249</v>
      </c>
      <c r="B743" s="201" t="s">
        <v>1386</v>
      </c>
      <c r="C743" s="201" t="s">
        <v>1031</v>
      </c>
      <c r="D743" s="285" t="s">
        <v>21844</v>
      </c>
      <c r="E743" s="285" t="s">
        <v>19187</v>
      </c>
    </row>
    <row r="744" spans="1:5" ht="13.8">
      <c r="A744" s="201">
        <v>89253</v>
      </c>
      <c r="B744" s="201" t="s">
        <v>1387</v>
      </c>
      <c r="C744" s="201" t="s">
        <v>1031</v>
      </c>
      <c r="D744" s="285" t="s">
        <v>1388</v>
      </c>
      <c r="E744" s="285" t="s">
        <v>1388</v>
      </c>
    </row>
    <row r="745" spans="1:5" ht="13.8">
      <c r="A745" s="201">
        <v>89254</v>
      </c>
      <c r="B745" s="201" t="s">
        <v>1389</v>
      </c>
      <c r="C745" s="201" t="s">
        <v>1031</v>
      </c>
      <c r="D745" s="285" t="s">
        <v>1390</v>
      </c>
      <c r="E745" s="285" t="s">
        <v>1390</v>
      </c>
    </row>
    <row r="746" spans="1:5" ht="13.8">
      <c r="A746" s="201">
        <v>89255</v>
      </c>
      <c r="B746" s="201" t="s">
        <v>1391</v>
      </c>
      <c r="C746" s="201" t="s">
        <v>1031</v>
      </c>
      <c r="D746" s="285" t="s">
        <v>1392</v>
      </c>
      <c r="E746" s="285" t="s">
        <v>1392</v>
      </c>
    </row>
    <row r="747" spans="1:5" ht="13.8">
      <c r="A747" s="201">
        <v>89256</v>
      </c>
      <c r="B747" s="201" t="s">
        <v>1393</v>
      </c>
      <c r="C747" s="201" t="s">
        <v>1031</v>
      </c>
      <c r="D747" s="285" t="s">
        <v>3043</v>
      </c>
      <c r="E747" s="285" t="s">
        <v>10110</v>
      </c>
    </row>
    <row r="748" spans="1:5" ht="13.8">
      <c r="A748" s="201">
        <v>89259</v>
      </c>
      <c r="B748" s="201" t="s">
        <v>1395</v>
      </c>
      <c r="C748" s="201" t="s">
        <v>1031</v>
      </c>
      <c r="D748" s="285" t="s">
        <v>72</v>
      </c>
      <c r="E748" s="285" t="s">
        <v>6187</v>
      </c>
    </row>
    <row r="749" spans="1:5" ht="13.8">
      <c r="A749" s="201">
        <v>89260</v>
      </c>
      <c r="B749" s="201" t="s">
        <v>1397</v>
      </c>
      <c r="C749" s="201" t="s">
        <v>1031</v>
      </c>
      <c r="D749" s="285" t="s">
        <v>1574</v>
      </c>
      <c r="E749" s="285" t="s">
        <v>1342</v>
      </c>
    </row>
    <row r="750" spans="1:5" ht="13.8">
      <c r="A750" s="201">
        <v>89262</v>
      </c>
      <c r="B750" s="201" t="s">
        <v>1398</v>
      </c>
      <c r="C750" s="201" t="s">
        <v>1031</v>
      </c>
      <c r="D750" s="285" t="s">
        <v>11793</v>
      </c>
      <c r="E750" s="285" t="s">
        <v>4844</v>
      </c>
    </row>
    <row r="751" spans="1:5" ht="13.8">
      <c r="A751" s="201">
        <v>89264</v>
      </c>
      <c r="B751" s="201" t="s">
        <v>1400</v>
      </c>
      <c r="C751" s="201" t="s">
        <v>1031</v>
      </c>
      <c r="D751" s="285" t="s">
        <v>1401</v>
      </c>
      <c r="E751" s="285" t="s">
        <v>3440</v>
      </c>
    </row>
    <row r="752" spans="1:5" ht="13.8">
      <c r="A752" s="201">
        <v>89265</v>
      </c>
      <c r="B752" s="201" t="s">
        <v>1402</v>
      </c>
      <c r="C752" s="201" t="s">
        <v>1031</v>
      </c>
      <c r="D752" s="285" t="s">
        <v>1285</v>
      </c>
      <c r="E752" s="285" t="s">
        <v>1285</v>
      </c>
    </row>
    <row r="753" spans="1:5" ht="13.8">
      <c r="A753" s="201">
        <v>89266</v>
      </c>
      <c r="B753" s="201" t="s">
        <v>1403</v>
      </c>
      <c r="C753" s="201" t="s">
        <v>1031</v>
      </c>
      <c r="D753" s="285" t="s">
        <v>1404</v>
      </c>
      <c r="E753" s="285" t="s">
        <v>1404</v>
      </c>
    </row>
    <row r="754" spans="1:5" ht="13.8">
      <c r="A754" s="201">
        <v>89267</v>
      </c>
      <c r="B754" s="201" t="s">
        <v>1405</v>
      </c>
      <c r="C754" s="201" t="s">
        <v>1031</v>
      </c>
      <c r="D754" s="285" t="s">
        <v>9838</v>
      </c>
      <c r="E754" s="285" t="s">
        <v>2576</v>
      </c>
    </row>
    <row r="755" spans="1:5" ht="13.8">
      <c r="A755" s="201">
        <v>89268</v>
      </c>
      <c r="B755" s="201" t="s">
        <v>1406</v>
      </c>
      <c r="C755" s="201" t="s">
        <v>1031</v>
      </c>
      <c r="D755" s="285" t="s">
        <v>8068</v>
      </c>
      <c r="E755" s="285" t="s">
        <v>2681</v>
      </c>
    </row>
    <row r="756" spans="1:5" ht="13.8">
      <c r="A756" s="201">
        <v>89269</v>
      </c>
      <c r="B756" s="201" t="s">
        <v>1408</v>
      </c>
      <c r="C756" s="201" t="s">
        <v>1031</v>
      </c>
      <c r="D756" s="285" t="s">
        <v>9689</v>
      </c>
      <c r="E756" s="285" t="s">
        <v>13963</v>
      </c>
    </row>
    <row r="757" spans="1:5" ht="13.8">
      <c r="A757" s="201">
        <v>89270</v>
      </c>
      <c r="B757" s="201" t="s">
        <v>1410</v>
      </c>
      <c r="C757" s="201" t="s">
        <v>1031</v>
      </c>
      <c r="D757" s="285" t="s">
        <v>21845</v>
      </c>
      <c r="E757" s="285" t="s">
        <v>19188</v>
      </c>
    </row>
    <row r="758" spans="1:5" ht="13.8">
      <c r="A758" s="201">
        <v>89271</v>
      </c>
      <c r="B758" s="201" t="s">
        <v>1411</v>
      </c>
      <c r="C758" s="201" t="s">
        <v>1031</v>
      </c>
      <c r="D758" s="285" t="s">
        <v>7119</v>
      </c>
      <c r="E758" s="285" t="s">
        <v>10520</v>
      </c>
    </row>
    <row r="759" spans="1:5" ht="13.8">
      <c r="A759" s="201">
        <v>89274</v>
      </c>
      <c r="B759" s="201" t="s">
        <v>1413</v>
      </c>
      <c r="C759" s="201" t="s">
        <v>1031</v>
      </c>
      <c r="D759" s="285" t="s">
        <v>10925</v>
      </c>
      <c r="E759" s="285" t="s">
        <v>10925</v>
      </c>
    </row>
    <row r="760" spans="1:5" ht="13.8">
      <c r="A760" s="201">
        <v>89275</v>
      </c>
      <c r="B760" s="201" t="s">
        <v>1415</v>
      </c>
      <c r="C760" s="201" t="s">
        <v>1031</v>
      </c>
      <c r="D760" s="285" t="s">
        <v>1416</v>
      </c>
      <c r="E760" s="285" t="s">
        <v>1416</v>
      </c>
    </row>
    <row r="761" spans="1:5" ht="13.8">
      <c r="A761" s="201">
        <v>89276</v>
      </c>
      <c r="B761" s="201" t="s">
        <v>1417</v>
      </c>
      <c r="C761" s="201" t="s">
        <v>1031</v>
      </c>
      <c r="D761" s="285" t="s">
        <v>5090</v>
      </c>
      <c r="E761" s="285" t="s">
        <v>5090</v>
      </c>
    </row>
    <row r="762" spans="1:5" ht="13.8">
      <c r="A762" s="201">
        <v>89277</v>
      </c>
      <c r="B762" s="201" t="s">
        <v>1419</v>
      </c>
      <c r="C762" s="201" t="s">
        <v>1031</v>
      </c>
      <c r="D762" s="285" t="s">
        <v>8083</v>
      </c>
      <c r="E762" s="285" t="s">
        <v>1793</v>
      </c>
    </row>
    <row r="763" spans="1:5" ht="13.8">
      <c r="A763" s="201">
        <v>89280</v>
      </c>
      <c r="B763" s="201" t="s">
        <v>1421</v>
      </c>
      <c r="C763" s="201" t="s">
        <v>1031</v>
      </c>
      <c r="D763" s="285" t="s">
        <v>21846</v>
      </c>
      <c r="E763" s="285" t="s">
        <v>5513</v>
      </c>
    </row>
    <row r="764" spans="1:5" ht="13.8">
      <c r="A764" s="201">
        <v>89281</v>
      </c>
      <c r="B764" s="201" t="s">
        <v>1423</v>
      </c>
      <c r="C764" s="201" t="s">
        <v>1031</v>
      </c>
      <c r="D764" s="285" t="s">
        <v>1590</v>
      </c>
      <c r="E764" s="285" t="s">
        <v>16816</v>
      </c>
    </row>
    <row r="765" spans="1:5" ht="13.8">
      <c r="A765" s="201">
        <v>89870</v>
      </c>
      <c r="B765" s="201" t="s">
        <v>1425</v>
      </c>
      <c r="C765" s="201" t="s">
        <v>1031</v>
      </c>
      <c r="D765" s="285" t="s">
        <v>21847</v>
      </c>
      <c r="E765" s="285" t="s">
        <v>10318</v>
      </c>
    </row>
    <row r="766" spans="1:5" ht="13.8">
      <c r="A766" s="201">
        <v>89871</v>
      </c>
      <c r="B766" s="201" t="s">
        <v>1427</v>
      </c>
      <c r="C766" s="201" t="s">
        <v>1031</v>
      </c>
      <c r="D766" s="285" t="s">
        <v>417</v>
      </c>
      <c r="E766" s="285" t="s">
        <v>4105</v>
      </c>
    </row>
    <row r="767" spans="1:5" ht="13.8">
      <c r="A767" s="201">
        <v>89872</v>
      </c>
      <c r="B767" s="201" t="s">
        <v>1428</v>
      </c>
      <c r="C767" s="201" t="s">
        <v>1031</v>
      </c>
      <c r="D767" s="285" t="s">
        <v>9925</v>
      </c>
      <c r="E767" s="285" t="s">
        <v>9926</v>
      </c>
    </row>
    <row r="768" spans="1:5" ht="13.8">
      <c r="A768" s="201">
        <v>89873</v>
      </c>
      <c r="B768" s="201" t="s">
        <v>1430</v>
      </c>
      <c r="C768" s="201" t="s">
        <v>1031</v>
      </c>
      <c r="D768" s="285" t="s">
        <v>16003</v>
      </c>
      <c r="E768" s="285" t="s">
        <v>19189</v>
      </c>
    </row>
    <row r="769" spans="1:5" ht="13.8">
      <c r="A769" s="201">
        <v>89874</v>
      </c>
      <c r="B769" s="201" t="s">
        <v>1431</v>
      </c>
      <c r="C769" s="201" t="s">
        <v>1031</v>
      </c>
      <c r="D769" s="285" t="s">
        <v>21848</v>
      </c>
      <c r="E769" s="285" t="s">
        <v>19190</v>
      </c>
    </row>
    <row r="770" spans="1:5" ht="13.8">
      <c r="A770" s="201">
        <v>89878</v>
      </c>
      <c r="B770" s="201" t="s">
        <v>1432</v>
      </c>
      <c r="C770" s="201" t="s">
        <v>1031</v>
      </c>
      <c r="D770" s="285" t="s">
        <v>21340</v>
      </c>
      <c r="E770" s="285" t="s">
        <v>2169</v>
      </c>
    </row>
    <row r="771" spans="1:5" ht="13.8">
      <c r="A771" s="201">
        <v>89879</v>
      </c>
      <c r="B771" s="201" t="s">
        <v>1434</v>
      </c>
      <c r="C771" s="201" t="s">
        <v>1031</v>
      </c>
      <c r="D771" s="285" t="s">
        <v>6773</v>
      </c>
      <c r="E771" s="285" t="s">
        <v>4106</v>
      </c>
    </row>
    <row r="772" spans="1:5" ht="13.8">
      <c r="A772" s="201">
        <v>89880</v>
      </c>
      <c r="B772" s="201" t="s">
        <v>1436</v>
      </c>
      <c r="C772" s="201" t="s">
        <v>1031</v>
      </c>
      <c r="D772" s="285" t="s">
        <v>4267</v>
      </c>
      <c r="E772" s="285" t="s">
        <v>5126</v>
      </c>
    </row>
    <row r="773" spans="1:5" ht="13.8">
      <c r="A773" s="201">
        <v>89881</v>
      </c>
      <c r="B773" s="201" t="s">
        <v>1438</v>
      </c>
      <c r="C773" s="201" t="s">
        <v>1031</v>
      </c>
      <c r="D773" s="285" t="s">
        <v>8394</v>
      </c>
      <c r="E773" s="285" t="s">
        <v>19191</v>
      </c>
    </row>
    <row r="774" spans="1:5" ht="13.8">
      <c r="A774" s="201">
        <v>89882</v>
      </c>
      <c r="B774" s="201" t="s">
        <v>1440</v>
      </c>
      <c r="C774" s="201" t="s">
        <v>1031</v>
      </c>
      <c r="D774" s="285" t="s">
        <v>21849</v>
      </c>
      <c r="E774" s="285" t="s">
        <v>19192</v>
      </c>
    </row>
    <row r="775" spans="1:5" ht="13.8">
      <c r="A775" s="201">
        <v>90582</v>
      </c>
      <c r="B775" s="201" t="s">
        <v>1441</v>
      </c>
      <c r="C775" s="201" t="s">
        <v>1031</v>
      </c>
      <c r="D775" s="285" t="s">
        <v>1485</v>
      </c>
      <c r="E775" s="285" t="s">
        <v>869</v>
      </c>
    </row>
    <row r="776" spans="1:5" ht="13.8">
      <c r="A776" s="201">
        <v>90583</v>
      </c>
      <c r="B776" s="201" t="s">
        <v>1442</v>
      </c>
      <c r="C776" s="201" t="s">
        <v>1031</v>
      </c>
      <c r="D776" s="285" t="s">
        <v>970</v>
      </c>
      <c r="E776" s="285" t="s">
        <v>970</v>
      </c>
    </row>
    <row r="777" spans="1:5" ht="13.8">
      <c r="A777" s="201">
        <v>90584</v>
      </c>
      <c r="B777" s="201" t="s">
        <v>1443</v>
      </c>
      <c r="C777" s="201" t="s">
        <v>1031</v>
      </c>
      <c r="D777" s="285" t="s">
        <v>11810</v>
      </c>
      <c r="E777" s="285" t="s">
        <v>1210</v>
      </c>
    </row>
    <row r="778" spans="1:5" ht="13.8">
      <c r="A778" s="201">
        <v>90585</v>
      </c>
      <c r="B778" s="201" t="s">
        <v>1445</v>
      </c>
      <c r="C778" s="201" t="s">
        <v>1031</v>
      </c>
      <c r="D778" s="285" t="s">
        <v>1618</v>
      </c>
      <c r="E778" s="285" t="s">
        <v>1880</v>
      </c>
    </row>
    <row r="779" spans="1:5" ht="13.8">
      <c r="A779" s="201">
        <v>90621</v>
      </c>
      <c r="B779" s="201" t="s">
        <v>1446</v>
      </c>
      <c r="C779" s="201" t="s">
        <v>1031</v>
      </c>
      <c r="D779" s="285" t="s">
        <v>1447</v>
      </c>
      <c r="E779" s="285" t="s">
        <v>1447</v>
      </c>
    </row>
    <row r="780" spans="1:5" ht="13.8">
      <c r="A780" s="201">
        <v>90622</v>
      </c>
      <c r="B780" s="201" t="s">
        <v>1448</v>
      </c>
      <c r="C780" s="201" t="s">
        <v>1031</v>
      </c>
      <c r="D780" s="285" t="s">
        <v>831</v>
      </c>
      <c r="E780" s="285" t="s">
        <v>831</v>
      </c>
    </row>
    <row r="781" spans="1:5" ht="13.8">
      <c r="A781" s="201">
        <v>90623</v>
      </c>
      <c r="B781" s="201" t="s">
        <v>1449</v>
      </c>
      <c r="C781" s="201" t="s">
        <v>1031</v>
      </c>
      <c r="D781" s="285" t="s">
        <v>1450</v>
      </c>
      <c r="E781" s="285" t="s">
        <v>1450</v>
      </c>
    </row>
    <row r="782" spans="1:5" ht="13.8">
      <c r="A782" s="201">
        <v>90624</v>
      </c>
      <c r="B782" s="201" t="s">
        <v>1451</v>
      </c>
      <c r="C782" s="201" t="s">
        <v>1031</v>
      </c>
      <c r="D782" s="285" t="s">
        <v>1680</v>
      </c>
      <c r="E782" s="285" t="s">
        <v>1647</v>
      </c>
    </row>
    <row r="783" spans="1:5" ht="13.8">
      <c r="A783" s="201">
        <v>90627</v>
      </c>
      <c r="B783" s="201" t="s">
        <v>1452</v>
      </c>
      <c r="C783" s="201" t="s">
        <v>1031</v>
      </c>
      <c r="D783" s="285" t="s">
        <v>19193</v>
      </c>
      <c r="E783" s="285" t="s">
        <v>19193</v>
      </c>
    </row>
    <row r="784" spans="1:5" ht="13.8">
      <c r="A784" s="201">
        <v>90628</v>
      </c>
      <c r="B784" s="201" t="s">
        <v>1454</v>
      </c>
      <c r="C784" s="201" t="s">
        <v>1031</v>
      </c>
      <c r="D784" s="285" t="s">
        <v>1362</v>
      </c>
      <c r="E784" s="285" t="s">
        <v>1362</v>
      </c>
    </row>
    <row r="785" spans="1:5" ht="13.8">
      <c r="A785" s="201">
        <v>90629</v>
      </c>
      <c r="B785" s="201" t="s">
        <v>1456</v>
      </c>
      <c r="C785" s="201" t="s">
        <v>1031</v>
      </c>
      <c r="D785" s="285" t="s">
        <v>19194</v>
      </c>
      <c r="E785" s="285" t="s">
        <v>19194</v>
      </c>
    </row>
    <row r="786" spans="1:5" ht="13.8">
      <c r="A786" s="201">
        <v>90630</v>
      </c>
      <c r="B786" s="201" t="s">
        <v>1457</v>
      </c>
      <c r="C786" s="201" t="s">
        <v>1031</v>
      </c>
      <c r="D786" s="285" t="s">
        <v>3662</v>
      </c>
      <c r="E786" s="285" t="s">
        <v>19195</v>
      </c>
    </row>
    <row r="787" spans="1:5" ht="13.8">
      <c r="A787" s="201">
        <v>90633</v>
      </c>
      <c r="B787" s="201" t="s">
        <v>1459</v>
      </c>
      <c r="C787" s="201" t="s">
        <v>1031</v>
      </c>
      <c r="D787" s="285" t="s">
        <v>520</v>
      </c>
      <c r="E787" s="285" t="s">
        <v>520</v>
      </c>
    </row>
    <row r="788" spans="1:5" ht="13.8">
      <c r="A788" s="201">
        <v>90634</v>
      </c>
      <c r="B788" s="201" t="s">
        <v>1461</v>
      </c>
      <c r="C788" s="201" t="s">
        <v>1031</v>
      </c>
      <c r="D788" s="285" t="s">
        <v>1485</v>
      </c>
      <c r="E788" s="285" t="s">
        <v>1485</v>
      </c>
    </row>
    <row r="789" spans="1:5" ht="13.8">
      <c r="A789" s="201">
        <v>90635</v>
      </c>
      <c r="B789" s="201" t="s">
        <v>1462</v>
      </c>
      <c r="C789" s="201" t="s">
        <v>1031</v>
      </c>
      <c r="D789" s="285" t="s">
        <v>1487</v>
      </c>
      <c r="E789" s="285" t="s">
        <v>1487</v>
      </c>
    </row>
    <row r="790" spans="1:5" ht="13.8">
      <c r="A790" s="201">
        <v>90636</v>
      </c>
      <c r="B790" s="201" t="s">
        <v>1464</v>
      </c>
      <c r="C790" s="201" t="s">
        <v>1031</v>
      </c>
      <c r="D790" s="285" t="s">
        <v>6349</v>
      </c>
      <c r="E790" s="285" t="s">
        <v>1869</v>
      </c>
    </row>
    <row r="791" spans="1:5" ht="13.8">
      <c r="A791" s="201">
        <v>90639</v>
      </c>
      <c r="B791" s="201" t="s">
        <v>1465</v>
      </c>
      <c r="C791" s="201" t="s">
        <v>1031</v>
      </c>
      <c r="D791" s="285" t="s">
        <v>1455</v>
      </c>
      <c r="E791" s="285" t="s">
        <v>1455</v>
      </c>
    </row>
    <row r="792" spans="1:5" ht="13.8">
      <c r="A792" s="201">
        <v>90640</v>
      </c>
      <c r="B792" s="201" t="s">
        <v>1466</v>
      </c>
      <c r="C792" s="201" t="s">
        <v>1031</v>
      </c>
      <c r="D792" s="285" t="s">
        <v>1750</v>
      </c>
      <c r="E792" s="285" t="s">
        <v>1750</v>
      </c>
    </row>
    <row r="793" spans="1:5" ht="13.8">
      <c r="A793" s="201">
        <v>90641</v>
      </c>
      <c r="B793" s="201" t="s">
        <v>1467</v>
      </c>
      <c r="C793" s="201" t="s">
        <v>1031</v>
      </c>
      <c r="D793" s="285" t="s">
        <v>19196</v>
      </c>
      <c r="E793" s="285" t="s">
        <v>19196</v>
      </c>
    </row>
    <row r="794" spans="1:5" ht="13.8">
      <c r="A794" s="201">
        <v>90642</v>
      </c>
      <c r="B794" s="201" t="s">
        <v>1468</v>
      </c>
      <c r="C794" s="201" t="s">
        <v>1031</v>
      </c>
      <c r="D794" s="285" t="s">
        <v>4167</v>
      </c>
      <c r="E794" s="285" t="s">
        <v>4112</v>
      </c>
    </row>
    <row r="795" spans="1:5" ht="13.8">
      <c r="A795" s="201">
        <v>90646</v>
      </c>
      <c r="B795" s="201" t="s">
        <v>1470</v>
      </c>
      <c r="C795" s="201" t="s">
        <v>1031</v>
      </c>
      <c r="D795" s="285" t="s">
        <v>1471</v>
      </c>
      <c r="E795" s="285" t="s">
        <v>1471</v>
      </c>
    </row>
    <row r="796" spans="1:5" ht="13.8">
      <c r="A796" s="201">
        <v>90647</v>
      </c>
      <c r="B796" s="201" t="s">
        <v>1472</v>
      </c>
      <c r="C796" s="201" t="s">
        <v>1031</v>
      </c>
      <c r="D796" s="285" t="s">
        <v>1216</v>
      </c>
      <c r="E796" s="285" t="s">
        <v>1216</v>
      </c>
    </row>
    <row r="797" spans="1:5" ht="13.8">
      <c r="A797" s="201">
        <v>90648</v>
      </c>
      <c r="B797" s="201" t="s">
        <v>1473</v>
      </c>
      <c r="C797" s="201" t="s">
        <v>1031</v>
      </c>
      <c r="D797" s="285" t="s">
        <v>219</v>
      </c>
      <c r="E797" s="285" t="s">
        <v>219</v>
      </c>
    </row>
    <row r="798" spans="1:5" ht="13.8">
      <c r="A798" s="201">
        <v>90649</v>
      </c>
      <c r="B798" s="201" t="s">
        <v>1474</v>
      </c>
      <c r="C798" s="201" t="s">
        <v>1031</v>
      </c>
      <c r="D798" s="285" t="s">
        <v>6353</v>
      </c>
      <c r="E798" s="285" t="s">
        <v>4055</v>
      </c>
    </row>
    <row r="799" spans="1:5" ht="13.8">
      <c r="A799" s="201">
        <v>90652</v>
      </c>
      <c r="B799" s="201" t="s">
        <v>1476</v>
      </c>
      <c r="C799" s="201" t="s">
        <v>1031</v>
      </c>
      <c r="D799" s="285" t="s">
        <v>1424</v>
      </c>
      <c r="E799" s="285" t="s">
        <v>1424</v>
      </c>
    </row>
    <row r="800" spans="1:5" ht="13.8">
      <c r="A800" s="201">
        <v>90653</v>
      </c>
      <c r="B800" s="201" t="s">
        <v>1478</v>
      </c>
      <c r="C800" s="201" t="s">
        <v>1031</v>
      </c>
      <c r="D800" s="285" t="s">
        <v>820</v>
      </c>
      <c r="E800" s="285" t="s">
        <v>820</v>
      </c>
    </row>
    <row r="801" spans="1:5" ht="13.8">
      <c r="A801" s="201">
        <v>90654</v>
      </c>
      <c r="B801" s="201" t="s">
        <v>1480</v>
      </c>
      <c r="C801" s="201" t="s">
        <v>1031</v>
      </c>
      <c r="D801" s="285" t="s">
        <v>12447</v>
      </c>
      <c r="E801" s="285" t="s">
        <v>12447</v>
      </c>
    </row>
    <row r="802" spans="1:5" ht="13.8">
      <c r="A802" s="201">
        <v>90655</v>
      </c>
      <c r="B802" s="201" t="s">
        <v>1482</v>
      </c>
      <c r="C802" s="201" t="s">
        <v>1031</v>
      </c>
      <c r="D802" s="285" t="s">
        <v>8104</v>
      </c>
      <c r="E802" s="285" t="s">
        <v>6349</v>
      </c>
    </row>
    <row r="803" spans="1:5" ht="13.8">
      <c r="A803" s="201">
        <v>90658</v>
      </c>
      <c r="B803" s="201" t="s">
        <v>1483</v>
      </c>
      <c r="C803" s="201" t="s">
        <v>1031</v>
      </c>
      <c r="D803" s="285" t="s">
        <v>880</v>
      </c>
      <c r="E803" s="285" t="s">
        <v>880</v>
      </c>
    </row>
    <row r="804" spans="1:5" ht="13.8">
      <c r="A804" s="201">
        <v>90659</v>
      </c>
      <c r="B804" s="201" t="s">
        <v>1484</v>
      </c>
      <c r="C804" s="201" t="s">
        <v>1031</v>
      </c>
      <c r="D804" s="285" t="s">
        <v>9936</v>
      </c>
      <c r="E804" s="285" t="s">
        <v>9936</v>
      </c>
    </row>
    <row r="805" spans="1:5" ht="13.8">
      <c r="A805" s="201">
        <v>90660</v>
      </c>
      <c r="B805" s="201" t="s">
        <v>1486</v>
      </c>
      <c r="C805" s="201" t="s">
        <v>1031</v>
      </c>
      <c r="D805" s="285" t="s">
        <v>4274</v>
      </c>
      <c r="E805" s="285" t="s">
        <v>4274</v>
      </c>
    </row>
    <row r="806" spans="1:5" ht="13.8">
      <c r="A806" s="201">
        <v>90661</v>
      </c>
      <c r="B806" s="201" t="s">
        <v>1488</v>
      </c>
      <c r="C806" s="201" t="s">
        <v>1031</v>
      </c>
      <c r="D806" s="285" t="s">
        <v>8104</v>
      </c>
      <c r="E806" s="285" t="s">
        <v>6349</v>
      </c>
    </row>
    <row r="807" spans="1:5" ht="13.8">
      <c r="A807" s="201">
        <v>90664</v>
      </c>
      <c r="B807" s="201" t="s">
        <v>1489</v>
      </c>
      <c r="C807" s="201" t="s">
        <v>1031</v>
      </c>
      <c r="D807" s="285" t="s">
        <v>813</v>
      </c>
      <c r="E807" s="285" t="s">
        <v>1362</v>
      </c>
    </row>
    <row r="808" spans="1:5" ht="13.8">
      <c r="A808" s="201">
        <v>90665</v>
      </c>
      <c r="B808" s="201" t="s">
        <v>1490</v>
      </c>
      <c r="C808" s="201" t="s">
        <v>1031</v>
      </c>
      <c r="D808" s="285" t="s">
        <v>1491</v>
      </c>
      <c r="E808" s="285" t="s">
        <v>1491</v>
      </c>
    </row>
    <row r="809" spans="1:5" ht="13.8">
      <c r="A809" s="201">
        <v>90666</v>
      </c>
      <c r="B809" s="201" t="s">
        <v>1492</v>
      </c>
      <c r="C809" s="201" t="s">
        <v>1031</v>
      </c>
      <c r="D809" s="285" t="s">
        <v>187</v>
      </c>
      <c r="E809" s="285" t="s">
        <v>1869</v>
      </c>
    </row>
    <row r="810" spans="1:5" ht="13.8">
      <c r="A810" s="201">
        <v>90667</v>
      </c>
      <c r="B810" s="201" t="s">
        <v>1493</v>
      </c>
      <c r="C810" s="201" t="s">
        <v>1031</v>
      </c>
      <c r="D810" s="285" t="s">
        <v>6053</v>
      </c>
      <c r="E810" s="285" t="s">
        <v>3315</v>
      </c>
    </row>
    <row r="811" spans="1:5" ht="13.8">
      <c r="A811" s="201">
        <v>90670</v>
      </c>
      <c r="B811" s="201" t="s">
        <v>1495</v>
      </c>
      <c r="C811" s="201" t="s">
        <v>1031</v>
      </c>
      <c r="D811" s="285" t="s">
        <v>19197</v>
      </c>
      <c r="E811" s="285" t="s">
        <v>19197</v>
      </c>
    </row>
    <row r="812" spans="1:5" ht="13.8">
      <c r="A812" s="201">
        <v>90671</v>
      </c>
      <c r="B812" s="201" t="s">
        <v>1496</v>
      </c>
      <c r="C812" s="201" t="s">
        <v>1031</v>
      </c>
      <c r="D812" s="285" t="s">
        <v>7595</v>
      </c>
      <c r="E812" s="285" t="s">
        <v>7595</v>
      </c>
    </row>
    <row r="813" spans="1:5" ht="13.8">
      <c r="A813" s="201">
        <v>90672</v>
      </c>
      <c r="B813" s="201" t="s">
        <v>1498</v>
      </c>
      <c r="C813" s="201" t="s">
        <v>1031</v>
      </c>
      <c r="D813" s="285" t="s">
        <v>19198</v>
      </c>
      <c r="E813" s="285" t="s">
        <v>19198</v>
      </c>
    </row>
    <row r="814" spans="1:5" ht="13.8">
      <c r="A814" s="201">
        <v>90673</v>
      </c>
      <c r="B814" s="201" t="s">
        <v>1500</v>
      </c>
      <c r="C814" s="201" t="s">
        <v>1031</v>
      </c>
      <c r="D814" s="285" t="s">
        <v>21850</v>
      </c>
      <c r="E814" s="285" t="s">
        <v>5885</v>
      </c>
    </row>
    <row r="815" spans="1:5" ht="13.8">
      <c r="A815" s="201">
        <v>90676</v>
      </c>
      <c r="B815" s="201" t="s">
        <v>1501</v>
      </c>
      <c r="C815" s="201" t="s">
        <v>1031</v>
      </c>
      <c r="D815" s="285" t="s">
        <v>19199</v>
      </c>
      <c r="E815" s="285" t="s">
        <v>19199</v>
      </c>
    </row>
    <row r="816" spans="1:5" ht="13.8">
      <c r="A816" s="201">
        <v>90677</v>
      </c>
      <c r="B816" s="201" t="s">
        <v>1502</v>
      </c>
      <c r="C816" s="201" t="s">
        <v>1031</v>
      </c>
      <c r="D816" s="285" t="s">
        <v>3611</v>
      </c>
      <c r="E816" s="285" t="s">
        <v>3611</v>
      </c>
    </row>
    <row r="817" spans="1:5" ht="13.8">
      <c r="A817" s="201">
        <v>90678</v>
      </c>
      <c r="B817" s="201" t="s">
        <v>1504</v>
      </c>
      <c r="C817" s="201" t="s">
        <v>1031</v>
      </c>
      <c r="D817" s="285" t="s">
        <v>19200</v>
      </c>
      <c r="E817" s="285" t="s">
        <v>19200</v>
      </c>
    </row>
    <row r="818" spans="1:5" ht="13.8">
      <c r="A818" s="201">
        <v>90679</v>
      </c>
      <c r="B818" s="201" t="s">
        <v>1505</v>
      </c>
      <c r="C818" s="201" t="s">
        <v>1031</v>
      </c>
      <c r="D818" s="285" t="s">
        <v>4758</v>
      </c>
      <c r="E818" s="285" t="s">
        <v>19201</v>
      </c>
    </row>
    <row r="819" spans="1:5" ht="13.8">
      <c r="A819" s="201">
        <v>90682</v>
      </c>
      <c r="B819" s="201" t="s">
        <v>1506</v>
      </c>
      <c r="C819" s="201" t="s">
        <v>1031</v>
      </c>
      <c r="D819" s="285" t="s">
        <v>4133</v>
      </c>
      <c r="E819" s="285" t="s">
        <v>4133</v>
      </c>
    </row>
    <row r="820" spans="1:5" ht="13.8">
      <c r="A820" s="201">
        <v>90683</v>
      </c>
      <c r="B820" s="201" t="s">
        <v>1508</v>
      </c>
      <c r="C820" s="201" t="s">
        <v>1031</v>
      </c>
      <c r="D820" s="285" t="s">
        <v>1460</v>
      </c>
      <c r="E820" s="285" t="s">
        <v>1460</v>
      </c>
    </row>
    <row r="821" spans="1:5" ht="13.8">
      <c r="A821" s="201">
        <v>90684</v>
      </c>
      <c r="B821" s="201" t="s">
        <v>1510</v>
      </c>
      <c r="C821" s="201" t="s">
        <v>1031</v>
      </c>
      <c r="D821" s="285" t="s">
        <v>19202</v>
      </c>
      <c r="E821" s="285" t="s">
        <v>19202</v>
      </c>
    </row>
    <row r="822" spans="1:5" ht="13.8">
      <c r="A822" s="201">
        <v>90685</v>
      </c>
      <c r="B822" s="201" t="s">
        <v>1512</v>
      </c>
      <c r="C822" s="201" t="s">
        <v>1031</v>
      </c>
      <c r="D822" s="285" t="s">
        <v>5111</v>
      </c>
      <c r="E822" s="285" t="s">
        <v>5900</v>
      </c>
    </row>
    <row r="823" spans="1:5" ht="13.8">
      <c r="A823" s="201">
        <v>90688</v>
      </c>
      <c r="B823" s="201" t="s">
        <v>1514</v>
      </c>
      <c r="C823" s="201" t="s">
        <v>1031</v>
      </c>
      <c r="D823" s="285" t="s">
        <v>7935</v>
      </c>
      <c r="E823" s="285" t="s">
        <v>3076</v>
      </c>
    </row>
    <row r="824" spans="1:5" ht="13.8">
      <c r="A824" s="201">
        <v>90689</v>
      </c>
      <c r="B824" s="201" t="s">
        <v>1516</v>
      </c>
      <c r="C824" s="201" t="s">
        <v>1031</v>
      </c>
      <c r="D824" s="285" t="s">
        <v>1414</v>
      </c>
      <c r="E824" s="285" t="s">
        <v>250</v>
      </c>
    </row>
    <row r="825" spans="1:5" ht="13.8">
      <c r="A825" s="201">
        <v>90690</v>
      </c>
      <c r="B825" s="201" t="s">
        <v>1518</v>
      </c>
      <c r="C825" s="201" t="s">
        <v>1031</v>
      </c>
      <c r="D825" s="285" t="s">
        <v>5520</v>
      </c>
      <c r="E825" s="285" t="s">
        <v>6139</v>
      </c>
    </row>
    <row r="826" spans="1:5" ht="13.8">
      <c r="A826" s="201">
        <v>90691</v>
      </c>
      <c r="B826" s="201" t="s">
        <v>1520</v>
      </c>
      <c r="C826" s="201" t="s">
        <v>1031</v>
      </c>
      <c r="D826" s="285" t="s">
        <v>4742</v>
      </c>
      <c r="E826" s="285" t="s">
        <v>19203</v>
      </c>
    </row>
    <row r="827" spans="1:5" ht="13.8">
      <c r="A827" s="201">
        <v>90957</v>
      </c>
      <c r="B827" s="201" t="s">
        <v>1522</v>
      </c>
      <c r="C827" s="201" t="s">
        <v>1031</v>
      </c>
      <c r="D827" s="285" t="s">
        <v>1523</v>
      </c>
      <c r="E827" s="285" t="s">
        <v>11124</v>
      </c>
    </row>
    <row r="828" spans="1:5" ht="13.8">
      <c r="A828" s="201">
        <v>90958</v>
      </c>
      <c r="B828" s="201" t="s">
        <v>1524</v>
      </c>
      <c r="C828" s="201" t="s">
        <v>1031</v>
      </c>
      <c r="D828" s="285" t="s">
        <v>869</v>
      </c>
      <c r="E828" s="285" t="s">
        <v>869</v>
      </c>
    </row>
    <row r="829" spans="1:5" ht="13.8">
      <c r="A829" s="201">
        <v>90960</v>
      </c>
      <c r="B829" s="201" t="s">
        <v>1525</v>
      </c>
      <c r="C829" s="201" t="s">
        <v>1031</v>
      </c>
      <c r="D829" s="285" t="s">
        <v>714</v>
      </c>
      <c r="E829" s="285" t="s">
        <v>195</v>
      </c>
    </row>
    <row r="830" spans="1:5" ht="13.8">
      <c r="A830" s="201">
        <v>90961</v>
      </c>
      <c r="B830" s="201" t="s">
        <v>1526</v>
      </c>
      <c r="C830" s="201" t="s">
        <v>1031</v>
      </c>
      <c r="D830" s="285" t="s">
        <v>1491</v>
      </c>
      <c r="E830" s="285" t="s">
        <v>1491</v>
      </c>
    </row>
    <row r="831" spans="1:5" ht="13.8">
      <c r="A831" s="201">
        <v>90962</v>
      </c>
      <c r="B831" s="201" t="s">
        <v>1527</v>
      </c>
      <c r="C831" s="201" t="s">
        <v>1031</v>
      </c>
      <c r="D831" s="285" t="s">
        <v>2988</v>
      </c>
      <c r="E831" s="285" t="s">
        <v>1289</v>
      </c>
    </row>
    <row r="832" spans="1:5" ht="13.8">
      <c r="A832" s="201">
        <v>90963</v>
      </c>
      <c r="B832" s="201" t="s">
        <v>1528</v>
      </c>
      <c r="C832" s="201" t="s">
        <v>1031</v>
      </c>
      <c r="D832" s="285" t="s">
        <v>6053</v>
      </c>
      <c r="E832" s="285" t="s">
        <v>3315</v>
      </c>
    </row>
    <row r="833" spans="1:5" ht="13.8">
      <c r="A833" s="201">
        <v>90968</v>
      </c>
      <c r="B833" s="201" t="s">
        <v>1529</v>
      </c>
      <c r="C833" s="201" t="s">
        <v>1031</v>
      </c>
      <c r="D833" s="285" t="s">
        <v>195</v>
      </c>
      <c r="E833" s="285" t="s">
        <v>6294</v>
      </c>
    </row>
    <row r="834" spans="1:5" ht="13.8">
      <c r="A834" s="201">
        <v>90969</v>
      </c>
      <c r="B834" s="201" t="s">
        <v>1530</v>
      </c>
      <c r="C834" s="201" t="s">
        <v>1031</v>
      </c>
      <c r="D834" s="285" t="s">
        <v>1491</v>
      </c>
      <c r="E834" s="285" t="s">
        <v>1491</v>
      </c>
    </row>
    <row r="835" spans="1:5" ht="13.8">
      <c r="A835" s="201">
        <v>90970</v>
      </c>
      <c r="B835" s="201" t="s">
        <v>1531</v>
      </c>
      <c r="C835" s="201" t="s">
        <v>1031</v>
      </c>
      <c r="D835" s="285" t="s">
        <v>1289</v>
      </c>
      <c r="E835" s="285" t="s">
        <v>6297</v>
      </c>
    </row>
    <row r="836" spans="1:5" ht="13.8">
      <c r="A836" s="201">
        <v>90971</v>
      </c>
      <c r="B836" s="201" t="s">
        <v>1532</v>
      </c>
      <c r="C836" s="201" t="s">
        <v>1031</v>
      </c>
      <c r="D836" s="285" t="s">
        <v>2657</v>
      </c>
      <c r="E836" s="285" t="s">
        <v>10117</v>
      </c>
    </row>
    <row r="837" spans="1:5" ht="13.8">
      <c r="A837" s="201">
        <v>90975</v>
      </c>
      <c r="B837" s="201" t="s">
        <v>1533</v>
      </c>
      <c r="C837" s="201" t="s">
        <v>1031</v>
      </c>
      <c r="D837" s="285" t="s">
        <v>3010</v>
      </c>
      <c r="E837" s="285" t="s">
        <v>3591</v>
      </c>
    </row>
    <row r="838" spans="1:5" ht="13.8">
      <c r="A838" s="201">
        <v>90976</v>
      </c>
      <c r="B838" s="201" t="s">
        <v>1535</v>
      </c>
      <c r="C838" s="201" t="s">
        <v>1031</v>
      </c>
      <c r="D838" s="285" t="s">
        <v>711</v>
      </c>
      <c r="E838" s="285" t="s">
        <v>1968</v>
      </c>
    </row>
    <row r="839" spans="1:5" ht="13.8">
      <c r="A839" s="201">
        <v>90977</v>
      </c>
      <c r="B839" s="201" t="s">
        <v>1536</v>
      </c>
      <c r="C839" s="201" t="s">
        <v>1031</v>
      </c>
      <c r="D839" s="285" t="s">
        <v>7871</v>
      </c>
      <c r="E839" s="285" t="s">
        <v>6184</v>
      </c>
    </row>
    <row r="840" spans="1:5" ht="13.8">
      <c r="A840" s="201">
        <v>90978</v>
      </c>
      <c r="B840" s="201" t="s">
        <v>1538</v>
      </c>
      <c r="C840" s="201" t="s">
        <v>1031</v>
      </c>
      <c r="D840" s="285" t="s">
        <v>21851</v>
      </c>
      <c r="E840" s="285" t="s">
        <v>19204</v>
      </c>
    </row>
    <row r="841" spans="1:5" ht="13.8">
      <c r="A841" s="201">
        <v>90992</v>
      </c>
      <c r="B841" s="201" t="s">
        <v>1539</v>
      </c>
      <c r="C841" s="201" t="s">
        <v>1031</v>
      </c>
      <c r="D841" s="285" t="s">
        <v>1540</v>
      </c>
      <c r="E841" s="285" t="s">
        <v>2787</v>
      </c>
    </row>
    <row r="842" spans="1:5" ht="13.8">
      <c r="A842" s="201">
        <v>90993</v>
      </c>
      <c r="B842" s="201" t="s">
        <v>1541</v>
      </c>
      <c r="C842" s="201" t="s">
        <v>1031</v>
      </c>
      <c r="D842" s="285" t="s">
        <v>1214</v>
      </c>
      <c r="E842" s="285" t="s">
        <v>1214</v>
      </c>
    </row>
    <row r="843" spans="1:5" ht="13.8">
      <c r="A843" s="201">
        <v>90994</v>
      </c>
      <c r="B843" s="201" t="s">
        <v>1542</v>
      </c>
      <c r="C843" s="201" t="s">
        <v>1031</v>
      </c>
      <c r="D843" s="285" t="s">
        <v>5552</v>
      </c>
      <c r="E843" s="285" t="s">
        <v>4828</v>
      </c>
    </row>
    <row r="844" spans="1:5" ht="13.8">
      <c r="A844" s="201">
        <v>90995</v>
      </c>
      <c r="B844" s="201" t="s">
        <v>1544</v>
      </c>
      <c r="C844" s="201" t="s">
        <v>1031</v>
      </c>
      <c r="D844" s="285" t="s">
        <v>18034</v>
      </c>
      <c r="E844" s="285" t="s">
        <v>4469</v>
      </c>
    </row>
    <row r="845" spans="1:5" ht="13.8">
      <c r="A845" s="201">
        <v>91021</v>
      </c>
      <c r="B845" s="201" t="s">
        <v>1545</v>
      </c>
      <c r="C845" s="201" t="s">
        <v>1031</v>
      </c>
      <c r="D845" s="285" t="s">
        <v>5585</v>
      </c>
      <c r="E845" s="285" t="s">
        <v>5585</v>
      </c>
    </row>
    <row r="846" spans="1:5" ht="13.8">
      <c r="A846" s="201">
        <v>91026</v>
      </c>
      <c r="B846" s="201" t="s">
        <v>1547</v>
      </c>
      <c r="C846" s="201" t="s">
        <v>1031</v>
      </c>
      <c r="D846" s="285" t="s">
        <v>1548</v>
      </c>
      <c r="E846" s="285" t="s">
        <v>5159</v>
      </c>
    </row>
    <row r="847" spans="1:5" ht="13.8">
      <c r="A847" s="201">
        <v>91027</v>
      </c>
      <c r="B847" s="201" t="s">
        <v>1549</v>
      </c>
      <c r="C847" s="201" t="s">
        <v>1031</v>
      </c>
      <c r="D847" s="285" t="s">
        <v>1550</v>
      </c>
      <c r="E847" s="285" t="s">
        <v>1317</v>
      </c>
    </row>
    <row r="848" spans="1:5" ht="13.8">
      <c r="A848" s="201">
        <v>91028</v>
      </c>
      <c r="B848" s="201" t="s">
        <v>1551</v>
      </c>
      <c r="C848" s="201" t="s">
        <v>1031</v>
      </c>
      <c r="D848" s="285" t="s">
        <v>1552</v>
      </c>
      <c r="E848" s="285" t="s">
        <v>1552</v>
      </c>
    </row>
    <row r="849" spans="1:5" ht="13.8">
      <c r="A849" s="201">
        <v>91029</v>
      </c>
      <c r="B849" s="201" t="s">
        <v>1553</v>
      </c>
      <c r="C849" s="201" t="s">
        <v>1031</v>
      </c>
      <c r="D849" s="285" t="s">
        <v>1554</v>
      </c>
      <c r="E849" s="285" t="s">
        <v>4133</v>
      </c>
    </row>
    <row r="850" spans="1:5" ht="13.8">
      <c r="A850" s="201">
        <v>91030</v>
      </c>
      <c r="B850" s="201" t="s">
        <v>1555</v>
      </c>
      <c r="C850" s="201" t="s">
        <v>1031</v>
      </c>
      <c r="D850" s="285" t="s">
        <v>9080</v>
      </c>
      <c r="E850" s="285" t="s">
        <v>7565</v>
      </c>
    </row>
    <row r="851" spans="1:5" ht="13.8">
      <c r="A851" s="201">
        <v>91273</v>
      </c>
      <c r="B851" s="201" t="s">
        <v>1556</v>
      </c>
      <c r="C851" s="201" t="s">
        <v>1031</v>
      </c>
      <c r="D851" s="285" t="s">
        <v>1319</v>
      </c>
      <c r="E851" s="285" t="s">
        <v>1237</v>
      </c>
    </row>
    <row r="852" spans="1:5" ht="13.8">
      <c r="A852" s="201">
        <v>91274</v>
      </c>
      <c r="B852" s="201" t="s">
        <v>1557</v>
      </c>
      <c r="C852" s="201" t="s">
        <v>1031</v>
      </c>
      <c r="D852" s="285" t="s">
        <v>668</v>
      </c>
      <c r="E852" s="285" t="s">
        <v>668</v>
      </c>
    </row>
    <row r="853" spans="1:5" ht="13.8">
      <c r="A853" s="201">
        <v>91275</v>
      </c>
      <c r="B853" s="201" t="s">
        <v>1558</v>
      </c>
      <c r="C853" s="201" t="s">
        <v>1031</v>
      </c>
      <c r="D853" s="285" t="s">
        <v>1559</v>
      </c>
      <c r="E853" s="285" t="s">
        <v>1104</v>
      </c>
    </row>
    <row r="854" spans="1:5" ht="13.8">
      <c r="A854" s="201">
        <v>91276</v>
      </c>
      <c r="B854" s="201" t="s">
        <v>1560</v>
      </c>
      <c r="C854" s="201" t="s">
        <v>1031</v>
      </c>
      <c r="D854" s="285" t="s">
        <v>5588</v>
      </c>
      <c r="E854" s="285" t="s">
        <v>13273</v>
      </c>
    </row>
    <row r="855" spans="1:5" ht="13.8">
      <c r="A855" s="201">
        <v>91279</v>
      </c>
      <c r="B855" s="201" t="s">
        <v>1561</v>
      </c>
      <c r="C855" s="201" t="s">
        <v>1031</v>
      </c>
      <c r="D855" s="285" t="s">
        <v>9659</v>
      </c>
      <c r="E855" s="285" t="s">
        <v>9704</v>
      </c>
    </row>
    <row r="856" spans="1:5" ht="13.8">
      <c r="A856" s="201">
        <v>91280</v>
      </c>
      <c r="B856" s="201" t="s">
        <v>1562</v>
      </c>
      <c r="C856" s="201" t="s">
        <v>1031</v>
      </c>
      <c r="D856" s="285" t="s">
        <v>928</v>
      </c>
      <c r="E856" s="285" t="s">
        <v>1216</v>
      </c>
    </row>
    <row r="857" spans="1:5" ht="13.8">
      <c r="A857" s="201">
        <v>91281</v>
      </c>
      <c r="B857" s="201" t="s">
        <v>1563</v>
      </c>
      <c r="C857" s="201" t="s">
        <v>1031</v>
      </c>
      <c r="D857" s="285" t="s">
        <v>9947</v>
      </c>
      <c r="E857" s="285" t="s">
        <v>1571</v>
      </c>
    </row>
    <row r="858" spans="1:5" ht="13.8">
      <c r="A858" s="201">
        <v>91282</v>
      </c>
      <c r="B858" s="201" t="s">
        <v>1565</v>
      </c>
      <c r="C858" s="201" t="s">
        <v>1031</v>
      </c>
      <c r="D858" s="285" t="s">
        <v>81</v>
      </c>
      <c r="E858" s="285" t="s">
        <v>154</v>
      </c>
    </row>
    <row r="859" spans="1:5" ht="13.8">
      <c r="A859" s="201">
        <v>91354</v>
      </c>
      <c r="B859" s="201" t="s">
        <v>1567</v>
      </c>
      <c r="C859" s="201" t="s">
        <v>1031</v>
      </c>
      <c r="D859" s="285" t="s">
        <v>1568</v>
      </c>
      <c r="E859" s="285" t="s">
        <v>1568</v>
      </c>
    </row>
    <row r="860" spans="1:5" ht="13.8">
      <c r="A860" s="201">
        <v>91355</v>
      </c>
      <c r="B860" s="201" t="s">
        <v>1569</v>
      </c>
      <c r="C860" s="201" t="s">
        <v>1031</v>
      </c>
      <c r="D860" s="285" t="s">
        <v>1276</v>
      </c>
      <c r="E860" s="285" t="s">
        <v>1276</v>
      </c>
    </row>
    <row r="861" spans="1:5" ht="13.8">
      <c r="A861" s="201">
        <v>91356</v>
      </c>
      <c r="B861" s="201" t="s">
        <v>1570</v>
      </c>
      <c r="C861" s="201" t="s">
        <v>1031</v>
      </c>
      <c r="D861" s="285" t="s">
        <v>1571</v>
      </c>
      <c r="E861" s="285" t="s">
        <v>1571</v>
      </c>
    </row>
    <row r="862" spans="1:5" ht="13.8">
      <c r="A862" s="201">
        <v>91359</v>
      </c>
      <c r="B862" s="201" t="s">
        <v>1572</v>
      </c>
      <c r="C862" s="201" t="s">
        <v>1031</v>
      </c>
      <c r="D862" s="285" t="s">
        <v>3048</v>
      </c>
      <c r="E862" s="285" t="s">
        <v>2054</v>
      </c>
    </row>
    <row r="863" spans="1:5" ht="13.8">
      <c r="A863" s="201">
        <v>91360</v>
      </c>
      <c r="B863" s="201" t="s">
        <v>1573</v>
      </c>
      <c r="C863" s="201" t="s">
        <v>1031</v>
      </c>
      <c r="D863" s="285" t="s">
        <v>7729</v>
      </c>
      <c r="E863" s="285" t="s">
        <v>13769</v>
      </c>
    </row>
    <row r="864" spans="1:5" ht="13.8">
      <c r="A864" s="201">
        <v>91361</v>
      </c>
      <c r="B864" s="201" t="s">
        <v>1575</v>
      </c>
      <c r="C864" s="201" t="s">
        <v>1031</v>
      </c>
      <c r="D864" s="285" t="s">
        <v>1204</v>
      </c>
      <c r="E864" s="285" t="s">
        <v>8847</v>
      </c>
    </row>
    <row r="865" spans="1:5" ht="13.8">
      <c r="A865" s="201">
        <v>91367</v>
      </c>
      <c r="B865" s="201" t="s">
        <v>1576</v>
      </c>
      <c r="C865" s="201" t="s">
        <v>1031</v>
      </c>
      <c r="D865" s="285" t="s">
        <v>1577</v>
      </c>
      <c r="E865" s="285" t="s">
        <v>3517</v>
      </c>
    </row>
    <row r="866" spans="1:5" ht="13.8">
      <c r="A866" s="201">
        <v>91368</v>
      </c>
      <c r="B866" s="201" t="s">
        <v>1578</v>
      </c>
      <c r="C866" s="201" t="s">
        <v>1031</v>
      </c>
      <c r="D866" s="285" t="s">
        <v>1579</v>
      </c>
      <c r="E866" s="285" t="s">
        <v>212</v>
      </c>
    </row>
    <row r="867" spans="1:5" ht="13.8">
      <c r="A867" s="201">
        <v>91369</v>
      </c>
      <c r="B867" s="201" t="s">
        <v>1580</v>
      </c>
      <c r="C867" s="201" t="s">
        <v>1031</v>
      </c>
      <c r="D867" s="285" t="s">
        <v>1581</v>
      </c>
      <c r="E867" s="285" t="s">
        <v>1581</v>
      </c>
    </row>
    <row r="868" spans="1:5" ht="13.8">
      <c r="A868" s="201">
        <v>91375</v>
      </c>
      <c r="B868" s="201" t="s">
        <v>1582</v>
      </c>
      <c r="C868" s="201" t="s">
        <v>1031</v>
      </c>
      <c r="D868" s="285" t="s">
        <v>1583</v>
      </c>
      <c r="E868" s="285" t="s">
        <v>1583</v>
      </c>
    </row>
    <row r="869" spans="1:5" ht="13.8">
      <c r="A869" s="201">
        <v>91376</v>
      </c>
      <c r="B869" s="201" t="s">
        <v>1584</v>
      </c>
      <c r="C869" s="201" t="s">
        <v>1031</v>
      </c>
      <c r="D869" s="285" t="s">
        <v>1585</v>
      </c>
      <c r="E869" s="285" t="s">
        <v>1585</v>
      </c>
    </row>
    <row r="870" spans="1:5" ht="13.8">
      <c r="A870" s="201">
        <v>91377</v>
      </c>
      <c r="B870" s="201" t="s">
        <v>1586</v>
      </c>
      <c r="C870" s="201" t="s">
        <v>1031</v>
      </c>
      <c r="D870" s="285" t="s">
        <v>878</v>
      </c>
      <c r="E870" s="285" t="s">
        <v>878</v>
      </c>
    </row>
    <row r="871" spans="1:5" ht="13.8">
      <c r="A871" s="201">
        <v>91380</v>
      </c>
      <c r="B871" s="201" t="s">
        <v>1587</v>
      </c>
      <c r="C871" s="201" t="s">
        <v>1031</v>
      </c>
      <c r="D871" s="285" t="s">
        <v>1588</v>
      </c>
      <c r="E871" s="285" t="s">
        <v>4218</v>
      </c>
    </row>
    <row r="872" spans="1:5" ht="13.8">
      <c r="A872" s="201">
        <v>91381</v>
      </c>
      <c r="B872" s="201" t="s">
        <v>1589</v>
      </c>
      <c r="C872" s="201" t="s">
        <v>1031</v>
      </c>
      <c r="D872" s="285" t="s">
        <v>1590</v>
      </c>
      <c r="E872" s="285" t="s">
        <v>16816</v>
      </c>
    </row>
    <row r="873" spans="1:5" ht="13.8">
      <c r="A873" s="201">
        <v>91382</v>
      </c>
      <c r="B873" s="201" t="s">
        <v>1591</v>
      </c>
      <c r="C873" s="201" t="s">
        <v>1031</v>
      </c>
      <c r="D873" s="285" t="s">
        <v>1592</v>
      </c>
      <c r="E873" s="285" t="s">
        <v>9974</v>
      </c>
    </row>
    <row r="874" spans="1:5" ht="13.8">
      <c r="A874" s="201">
        <v>91383</v>
      </c>
      <c r="B874" s="201" t="s">
        <v>1593</v>
      </c>
      <c r="C874" s="201" t="s">
        <v>1031</v>
      </c>
      <c r="D874" s="285" t="s">
        <v>1594</v>
      </c>
      <c r="E874" s="285" t="s">
        <v>6403</v>
      </c>
    </row>
    <row r="875" spans="1:5" ht="13.8">
      <c r="A875" s="201">
        <v>91384</v>
      </c>
      <c r="B875" s="201" t="s">
        <v>1595</v>
      </c>
      <c r="C875" s="201" t="s">
        <v>1031</v>
      </c>
      <c r="D875" s="285" t="s">
        <v>21852</v>
      </c>
      <c r="E875" s="285" t="s">
        <v>19205</v>
      </c>
    </row>
    <row r="876" spans="1:5" ht="13.8">
      <c r="A876" s="201">
        <v>91390</v>
      </c>
      <c r="B876" s="201" t="s">
        <v>1597</v>
      </c>
      <c r="C876" s="201" t="s">
        <v>1031</v>
      </c>
      <c r="D876" s="285" t="s">
        <v>1598</v>
      </c>
      <c r="E876" s="285" t="s">
        <v>1774</v>
      </c>
    </row>
    <row r="877" spans="1:5" ht="13.8">
      <c r="A877" s="201">
        <v>91391</v>
      </c>
      <c r="B877" s="201" t="s">
        <v>1599</v>
      </c>
      <c r="C877" s="201" t="s">
        <v>1031</v>
      </c>
      <c r="D877" s="285" t="s">
        <v>1600</v>
      </c>
      <c r="E877" s="285" t="s">
        <v>5096</v>
      </c>
    </row>
    <row r="878" spans="1:5" ht="13.8">
      <c r="A878" s="201">
        <v>91392</v>
      </c>
      <c r="B878" s="201" t="s">
        <v>1601</v>
      </c>
      <c r="C878" s="201" t="s">
        <v>1031</v>
      </c>
      <c r="D878" s="285" t="s">
        <v>1602</v>
      </c>
      <c r="E878" s="285" t="s">
        <v>1602</v>
      </c>
    </row>
    <row r="879" spans="1:5" ht="13.8">
      <c r="A879" s="201">
        <v>91396</v>
      </c>
      <c r="B879" s="201" t="s">
        <v>1603</v>
      </c>
      <c r="C879" s="201" t="s">
        <v>1031</v>
      </c>
      <c r="D879" s="285" t="s">
        <v>7969</v>
      </c>
      <c r="E879" s="285" t="s">
        <v>1927</v>
      </c>
    </row>
    <row r="880" spans="1:5" ht="13.8">
      <c r="A880" s="201">
        <v>91397</v>
      </c>
      <c r="B880" s="201" t="s">
        <v>1605</v>
      </c>
      <c r="C880" s="201" t="s">
        <v>1031</v>
      </c>
      <c r="D880" s="285" t="s">
        <v>21853</v>
      </c>
      <c r="E880" s="285" t="s">
        <v>5786</v>
      </c>
    </row>
    <row r="881" spans="1:5" ht="13.8">
      <c r="A881" s="201">
        <v>91398</v>
      </c>
      <c r="B881" s="201" t="s">
        <v>1607</v>
      </c>
      <c r="C881" s="201" t="s">
        <v>1031</v>
      </c>
      <c r="D881" s="285" t="s">
        <v>223</v>
      </c>
      <c r="E881" s="285" t="s">
        <v>1330</v>
      </c>
    </row>
    <row r="882" spans="1:5" ht="13.8">
      <c r="A882" s="201">
        <v>91402</v>
      </c>
      <c r="B882" s="201" t="s">
        <v>1609</v>
      </c>
      <c r="C882" s="201" t="s">
        <v>1031</v>
      </c>
      <c r="D882" s="285" t="s">
        <v>1610</v>
      </c>
      <c r="E882" s="285" t="s">
        <v>1610</v>
      </c>
    </row>
    <row r="883" spans="1:5" ht="13.8">
      <c r="A883" s="201">
        <v>91466</v>
      </c>
      <c r="B883" s="201" t="s">
        <v>1611</v>
      </c>
      <c r="C883" s="201" t="s">
        <v>1031</v>
      </c>
      <c r="D883" s="285" t="s">
        <v>1204</v>
      </c>
      <c r="E883" s="285" t="s">
        <v>1953</v>
      </c>
    </row>
    <row r="884" spans="1:5" ht="13.8">
      <c r="A884" s="201">
        <v>91467</v>
      </c>
      <c r="B884" s="201" t="s">
        <v>1612</v>
      </c>
      <c r="C884" s="201" t="s">
        <v>1031</v>
      </c>
      <c r="D884" s="285" t="s">
        <v>21828</v>
      </c>
      <c r="E884" s="285" t="s">
        <v>386</v>
      </c>
    </row>
    <row r="885" spans="1:5" ht="13.8">
      <c r="A885" s="201">
        <v>91468</v>
      </c>
      <c r="B885" s="201" t="s">
        <v>1613</v>
      </c>
      <c r="C885" s="201" t="s">
        <v>1031</v>
      </c>
      <c r="D885" s="285" t="s">
        <v>5370</v>
      </c>
      <c r="E885" s="285" t="s">
        <v>5370</v>
      </c>
    </row>
    <row r="886" spans="1:5" ht="13.8">
      <c r="A886" s="201">
        <v>91469</v>
      </c>
      <c r="B886" s="201" t="s">
        <v>1615</v>
      </c>
      <c r="C886" s="201" t="s">
        <v>1031</v>
      </c>
      <c r="D886" s="285" t="s">
        <v>550</v>
      </c>
      <c r="E886" s="285" t="s">
        <v>550</v>
      </c>
    </row>
    <row r="887" spans="1:5" ht="13.8">
      <c r="A887" s="201">
        <v>91484</v>
      </c>
      <c r="B887" s="201" t="s">
        <v>1617</v>
      </c>
      <c r="C887" s="201" t="s">
        <v>1031</v>
      </c>
      <c r="D887" s="285" t="s">
        <v>11199</v>
      </c>
      <c r="E887" s="285" t="s">
        <v>11199</v>
      </c>
    </row>
    <row r="888" spans="1:5" ht="13.8">
      <c r="A888" s="201">
        <v>91485</v>
      </c>
      <c r="B888" s="201" t="s">
        <v>1619</v>
      </c>
      <c r="C888" s="201" t="s">
        <v>1031</v>
      </c>
      <c r="D888" s="285" t="s">
        <v>20092</v>
      </c>
      <c r="E888" s="285" t="s">
        <v>19206</v>
      </c>
    </row>
    <row r="889" spans="1:5" ht="13.8">
      <c r="A889" s="201">
        <v>91529</v>
      </c>
      <c r="B889" s="201" t="s">
        <v>1620</v>
      </c>
      <c r="C889" s="201" t="s">
        <v>1031</v>
      </c>
      <c r="D889" s="285" t="s">
        <v>1621</v>
      </c>
      <c r="E889" s="285" t="s">
        <v>9704</v>
      </c>
    </row>
    <row r="890" spans="1:5" ht="13.8">
      <c r="A890" s="201">
        <v>91530</v>
      </c>
      <c r="B890" s="201" t="s">
        <v>1622</v>
      </c>
      <c r="C890" s="201" t="s">
        <v>1031</v>
      </c>
      <c r="D890" s="285" t="s">
        <v>1222</v>
      </c>
      <c r="E890" s="285" t="s">
        <v>1222</v>
      </c>
    </row>
    <row r="891" spans="1:5" ht="13.8">
      <c r="A891" s="201">
        <v>91531</v>
      </c>
      <c r="B891" s="201" t="s">
        <v>1623</v>
      </c>
      <c r="C891" s="201" t="s">
        <v>1031</v>
      </c>
      <c r="D891" s="285" t="s">
        <v>1624</v>
      </c>
      <c r="E891" s="285" t="s">
        <v>823</v>
      </c>
    </row>
    <row r="892" spans="1:5" ht="13.8">
      <c r="A892" s="201">
        <v>91532</v>
      </c>
      <c r="B892" s="201" t="s">
        <v>1625</v>
      </c>
      <c r="C892" s="201" t="s">
        <v>1031</v>
      </c>
      <c r="D892" s="285" t="s">
        <v>5682</v>
      </c>
      <c r="E892" s="285" t="s">
        <v>190</v>
      </c>
    </row>
    <row r="893" spans="1:5" ht="13.8">
      <c r="A893" s="201">
        <v>91629</v>
      </c>
      <c r="B893" s="201" t="s">
        <v>1627</v>
      </c>
      <c r="C893" s="201" t="s">
        <v>1031</v>
      </c>
      <c r="D893" s="285" t="s">
        <v>3607</v>
      </c>
      <c r="E893" s="285" t="s">
        <v>8794</v>
      </c>
    </row>
    <row r="894" spans="1:5" ht="13.8">
      <c r="A894" s="201">
        <v>91630</v>
      </c>
      <c r="B894" s="201" t="s">
        <v>1628</v>
      </c>
      <c r="C894" s="201" t="s">
        <v>1031</v>
      </c>
      <c r="D894" s="285" t="s">
        <v>13963</v>
      </c>
      <c r="E894" s="285" t="s">
        <v>7840</v>
      </c>
    </row>
    <row r="895" spans="1:5" ht="13.8">
      <c r="A895" s="201">
        <v>91631</v>
      </c>
      <c r="B895" s="201" t="s">
        <v>1629</v>
      </c>
      <c r="C895" s="201" t="s">
        <v>1031</v>
      </c>
      <c r="D895" s="285" t="s">
        <v>9652</v>
      </c>
      <c r="E895" s="285" t="s">
        <v>7716</v>
      </c>
    </row>
    <row r="896" spans="1:5" ht="13.8">
      <c r="A896" s="201">
        <v>91632</v>
      </c>
      <c r="B896" s="201" t="s">
        <v>1630</v>
      </c>
      <c r="C896" s="201" t="s">
        <v>1031</v>
      </c>
      <c r="D896" s="285" t="s">
        <v>21854</v>
      </c>
      <c r="E896" s="285" t="s">
        <v>5394</v>
      </c>
    </row>
    <row r="897" spans="1:5" ht="13.8">
      <c r="A897" s="201">
        <v>91633</v>
      </c>
      <c r="B897" s="201" t="s">
        <v>1632</v>
      </c>
      <c r="C897" s="201" t="s">
        <v>1031</v>
      </c>
      <c r="D897" s="285" t="s">
        <v>18383</v>
      </c>
      <c r="E897" s="285" t="s">
        <v>12944</v>
      </c>
    </row>
    <row r="898" spans="1:5" ht="13.8">
      <c r="A898" s="201">
        <v>91640</v>
      </c>
      <c r="B898" s="201" t="s">
        <v>1633</v>
      </c>
      <c r="C898" s="201" t="s">
        <v>1031</v>
      </c>
      <c r="D898" s="285" t="s">
        <v>4632</v>
      </c>
      <c r="E898" s="285" t="s">
        <v>4367</v>
      </c>
    </row>
    <row r="899" spans="1:5" ht="13.8">
      <c r="A899" s="201">
        <v>91641</v>
      </c>
      <c r="B899" s="201" t="s">
        <v>1634</v>
      </c>
      <c r="C899" s="201" t="s">
        <v>1031</v>
      </c>
      <c r="D899" s="285" t="s">
        <v>8105</v>
      </c>
      <c r="E899" s="285" t="s">
        <v>5552</v>
      </c>
    </row>
    <row r="900" spans="1:5" ht="13.8">
      <c r="A900" s="201">
        <v>91642</v>
      </c>
      <c r="B900" s="201" t="s">
        <v>1636</v>
      </c>
      <c r="C900" s="201" t="s">
        <v>1031</v>
      </c>
      <c r="D900" s="285" t="s">
        <v>12960</v>
      </c>
      <c r="E900" s="285" t="s">
        <v>1765</v>
      </c>
    </row>
    <row r="901" spans="1:5" ht="13.8">
      <c r="A901" s="201">
        <v>91643</v>
      </c>
      <c r="B901" s="201" t="s">
        <v>1638</v>
      </c>
      <c r="C901" s="201" t="s">
        <v>1031</v>
      </c>
      <c r="D901" s="285" t="s">
        <v>9460</v>
      </c>
      <c r="E901" s="285" t="s">
        <v>8649</v>
      </c>
    </row>
    <row r="902" spans="1:5" ht="13.8">
      <c r="A902" s="201">
        <v>91644</v>
      </c>
      <c r="B902" s="201" t="s">
        <v>1639</v>
      </c>
      <c r="C902" s="201" t="s">
        <v>1031</v>
      </c>
      <c r="D902" s="285" t="s">
        <v>21855</v>
      </c>
      <c r="E902" s="285" t="s">
        <v>19207</v>
      </c>
    </row>
    <row r="903" spans="1:5" ht="13.8">
      <c r="A903" s="201">
        <v>91688</v>
      </c>
      <c r="B903" s="201" t="s">
        <v>1641</v>
      </c>
      <c r="C903" s="201" t="s">
        <v>1031</v>
      </c>
      <c r="D903" s="285" t="s">
        <v>928</v>
      </c>
      <c r="E903" s="285" t="s">
        <v>928</v>
      </c>
    </row>
    <row r="904" spans="1:5" ht="13.8">
      <c r="A904" s="201">
        <v>91689</v>
      </c>
      <c r="B904" s="201" t="s">
        <v>1642</v>
      </c>
      <c r="C904" s="201" t="s">
        <v>1031</v>
      </c>
      <c r="D904" s="285" t="s">
        <v>1643</v>
      </c>
      <c r="E904" s="285" t="s">
        <v>1643</v>
      </c>
    </row>
    <row r="905" spans="1:5" ht="13.8">
      <c r="A905" s="201">
        <v>91690</v>
      </c>
      <c r="B905" s="201" t="s">
        <v>1644</v>
      </c>
      <c r="C905" s="201" t="s">
        <v>1031</v>
      </c>
      <c r="D905" s="285" t="s">
        <v>1645</v>
      </c>
      <c r="E905" s="285" t="s">
        <v>1645</v>
      </c>
    </row>
    <row r="906" spans="1:5" ht="13.8">
      <c r="A906" s="201">
        <v>91691</v>
      </c>
      <c r="B906" s="201" t="s">
        <v>1646</v>
      </c>
      <c r="C906" s="201" t="s">
        <v>1031</v>
      </c>
      <c r="D906" s="285" t="s">
        <v>1346</v>
      </c>
      <c r="E906" s="285" t="s">
        <v>9005</v>
      </c>
    </row>
    <row r="907" spans="1:5" ht="13.8">
      <c r="A907" s="201">
        <v>92040</v>
      </c>
      <c r="B907" s="201" t="s">
        <v>1648</v>
      </c>
      <c r="C907" s="201" t="s">
        <v>1031</v>
      </c>
      <c r="D907" s="285" t="s">
        <v>9678</v>
      </c>
      <c r="E907" s="285" t="s">
        <v>9678</v>
      </c>
    </row>
    <row r="908" spans="1:5" ht="13.8">
      <c r="A908" s="201">
        <v>92041</v>
      </c>
      <c r="B908" s="201" t="s">
        <v>1650</v>
      </c>
      <c r="C908" s="201" t="s">
        <v>1031</v>
      </c>
      <c r="D908" s="285" t="s">
        <v>984</v>
      </c>
      <c r="E908" s="285" t="s">
        <v>984</v>
      </c>
    </row>
    <row r="909" spans="1:5" ht="13.8">
      <c r="A909" s="201">
        <v>92042</v>
      </c>
      <c r="B909" s="201" t="s">
        <v>1652</v>
      </c>
      <c r="C909" s="201" t="s">
        <v>1031</v>
      </c>
      <c r="D909" s="285" t="s">
        <v>4149</v>
      </c>
      <c r="E909" s="285" t="s">
        <v>4149</v>
      </c>
    </row>
    <row r="910" spans="1:5" ht="13.8">
      <c r="A910" s="201">
        <v>92101</v>
      </c>
      <c r="B910" s="201" t="s">
        <v>1654</v>
      </c>
      <c r="C910" s="201" t="s">
        <v>1031</v>
      </c>
      <c r="D910" s="285" t="s">
        <v>5827</v>
      </c>
      <c r="E910" s="285" t="s">
        <v>5827</v>
      </c>
    </row>
    <row r="911" spans="1:5" ht="13.8">
      <c r="A911" s="201">
        <v>92102</v>
      </c>
      <c r="B911" s="201" t="s">
        <v>1656</v>
      </c>
      <c r="C911" s="201" t="s">
        <v>1031</v>
      </c>
      <c r="D911" s="285" t="s">
        <v>4274</v>
      </c>
      <c r="E911" s="285" t="s">
        <v>4274</v>
      </c>
    </row>
    <row r="912" spans="1:5" ht="13.8">
      <c r="A912" s="201">
        <v>92103</v>
      </c>
      <c r="B912" s="201" t="s">
        <v>1658</v>
      </c>
      <c r="C912" s="201" t="s">
        <v>1031</v>
      </c>
      <c r="D912" s="285" t="s">
        <v>1968</v>
      </c>
      <c r="E912" s="285" t="s">
        <v>1968</v>
      </c>
    </row>
    <row r="913" spans="1:5" ht="13.8">
      <c r="A913" s="201">
        <v>92104</v>
      </c>
      <c r="B913" s="201" t="s">
        <v>1659</v>
      </c>
      <c r="C913" s="201" t="s">
        <v>1031</v>
      </c>
      <c r="D913" s="285" t="s">
        <v>5073</v>
      </c>
      <c r="E913" s="285" t="s">
        <v>5073</v>
      </c>
    </row>
    <row r="914" spans="1:5" ht="13.8">
      <c r="A914" s="201">
        <v>92105</v>
      </c>
      <c r="B914" s="201" t="s">
        <v>1661</v>
      </c>
      <c r="C914" s="201" t="s">
        <v>1031</v>
      </c>
      <c r="D914" s="285" t="s">
        <v>21835</v>
      </c>
      <c r="E914" s="285" t="s">
        <v>19176</v>
      </c>
    </row>
    <row r="915" spans="1:5" ht="13.8">
      <c r="A915" s="201">
        <v>92108</v>
      </c>
      <c r="B915" s="201" t="s">
        <v>1662</v>
      </c>
      <c r="C915" s="201" t="s">
        <v>1031</v>
      </c>
      <c r="D915" s="285" t="s">
        <v>903</v>
      </c>
      <c r="E915" s="285" t="s">
        <v>903</v>
      </c>
    </row>
    <row r="916" spans="1:5" ht="13.8">
      <c r="A916" s="201">
        <v>92109</v>
      </c>
      <c r="B916" s="201" t="s">
        <v>1663</v>
      </c>
      <c r="C916" s="201" t="s">
        <v>1031</v>
      </c>
      <c r="D916" s="285" t="s">
        <v>928</v>
      </c>
      <c r="E916" s="285" t="s">
        <v>928</v>
      </c>
    </row>
    <row r="917" spans="1:5" ht="13.8">
      <c r="A917" s="201">
        <v>92110</v>
      </c>
      <c r="B917" s="201" t="s">
        <v>1664</v>
      </c>
      <c r="C917" s="201" t="s">
        <v>1031</v>
      </c>
      <c r="D917" s="285" t="s">
        <v>1858</v>
      </c>
      <c r="E917" s="285" t="s">
        <v>1858</v>
      </c>
    </row>
    <row r="918" spans="1:5" ht="13.8">
      <c r="A918" s="201">
        <v>92111</v>
      </c>
      <c r="B918" s="201" t="s">
        <v>1666</v>
      </c>
      <c r="C918" s="201" t="s">
        <v>1031</v>
      </c>
      <c r="D918" s="285" t="s">
        <v>1618</v>
      </c>
      <c r="E918" s="285" t="s">
        <v>1880</v>
      </c>
    </row>
    <row r="919" spans="1:5" ht="13.8">
      <c r="A919" s="201">
        <v>92114</v>
      </c>
      <c r="B919" s="201" t="s">
        <v>1667</v>
      </c>
      <c r="C919" s="201" t="s">
        <v>1031</v>
      </c>
      <c r="D919" s="285" t="s">
        <v>928</v>
      </c>
      <c r="E919" s="285" t="s">
        <v>928</v>
      </c>
    </row>
    <row r="920" spans="1:5" ht="13.8">
      <c r="A920" s="201">
        <v>92115</v>
      </c>
      <c r="B920" s="201" t="s">
        <v>1668</v>
      </c>
      <c r="C920" s="201" t="s">
        <v>1031</v>
      </c>
      <c r="D920" s="285" t="s">
        <v>1669</v>
      </c>
      <c r="E920" s="285" t="s">
        <v>1669</v>
      </c>
    </row>
    <row r="921" spans="1:5" ht="13.8">
      <c r="A921" s="201">
        <v>92116</v>
      </c>
      <c r="B921" s="201" t="s">
        <v>1670</v>
      </c>
      <c r="C921" s="201" t="s">
        <v>1031</v>
      </c>
      <c r="D921" s="285" t="s">
        <v>1024</v>
      </c>
      <c r="E921" s="285" t="s">
        <v>1024</v>
      </c>
    </row>
    <row r="922" spans="1:5" ht="13.8">
      <c r="A922" s="201">
        <v>92133</v>
      </c>
      <c r="B922" s="201" t="s">
        <v>1671</v>
      </c>
      <c r="C922" s="201" t="s">
        <v>1031</v>
      </c>
      <c r="D922" s="285" t="s">
        <v>3489</v>
      </c>
      <c r="E922" s="285" t="s">
        <v>4026</v>
      </c>
    </row>
    <row r="923" spans="1:5" ht="13.8">
      <c r="A923" s="201">
        <v>92134</v>
      </c>
      <c r="B923" s="201" t="s">
        <v>1673</v>
      </c>
      <c r="C923" s="201" t="s">
        <v>1031</v>
      </c>
      <c r="D923" s="285" t="s">
        <v>11936</v>
      </c>
      <c r="E923" s="285" t="s">
        <v>11936</v>
      </c>
    </row>
    <row r="924" spans="1:5" ht="13.8">
      <c r="A924" s="201">
        <v>92135</v>
      </c>
      <c r="B924" s="201" t="s">
        <v>1674</v>
      </c>
      <c r="C924" s="201" t="s">
        <v>1031</v>
      </c>
      <c r="D924" s="285" t="s">
        <v>1750</v>
      </c>
      <c r="E924" s="285" t="s">
        <v>1858</v>
      </c>
    </row>
    <row r="925" spans="1:5" ht="13.8">
      <c r="A925" s="201">
        <v>92136</v>
      </c>
      <c r="B925" s="201" t="s">
        <v>1675</v>
      </c>
      <c r="C925" s="201" t="s">
        <v>1031</v>
      </c>
      <c r="D925" s="285" t="s">
        <v>3446</v>
      </c>
      <c r="E925" s="285" t="s">
        <v>3653</v>
      </c>
    </row>
    <row r="926" spans="1:5" ht="13.8">
      <c r="A926" s="201">
        <v>92137</v>
      </c>
      <c r="B926" s="201" t="s">
        <v>1677</v>
      </c>
      <c r="C926" s="201" t="s">
        <v>1031</v>
      </c>
      <c r="D926" s="285" t="s">
        <v>21856</v>
      </c>
      <c r="E926" s="285" t="s">
        <v>4135</v>
      </c>
    </row>
    <row r="927" spans="1:5" ht="13.8">
      <c r="A927" s="201">
        <v>92140</v>
      </c>
      <c r="B927" s="201" t="s">
        <v>1679</v>
      </c>
      <c r="C927" s="201" t="s">
        <v>1031</v>
      </c>
      <c r="D927" s="285" t="s">
        <v>4269</v>
      </c>
      <c r="E927" s="285" t="s">
        <v>8762</v>
      </c>
    </row>
    <row r="928" spans="1:5" ht="13.8">
      <c r="A928" s="201">
        <v>92141</v>
      </c>
      <c r="B928" s="201" t="s">
        <v>1681</v>
      </c>
      <c r="C928" s="201" t="s">
        <v>1031</v>
      </c>
      <c r="D928" s="285" t="s">
        <v>1651</v>
      </c>
      <c r="E928" s="285" t="s">
        <v>982</v>
      </c>
    </row>
    <row r="929" spans="1:5" ht="13.8">
      <c r="A929" s="201">
        <v>92142</v>
      </c>
      <c r="B929" s="201" t="s">
        <v>1683</v>
      </c>
      <c r="C929" s="201" t="s">
        <v>1031</v>
      </c>
      <c r="D929" s="285" t="s">
        <v>1758</v>
      </c>
      <c r="E929" s="285" t="s">
        <v>1758</v>
      </c>
    </row>
    <row r="930" spans="1:5" ht="13.8">
      <c r="A930" s="201">
        <v>92143</v>
      </c>
      <c r="B930" s="201" t="s">
        <v>1684</v>
      </c>
      <c r="C930" s="201" t="s">
        <v>1031</v>
      </c>
      <c r="D930" s="285" t="s">
        <v>7778</v>
      </c>
      <c r="E930" s="285" t="s">
        <v>550</v>
      </c>
    </row>
    <row r="931" spans="1:5" ht="13.8">
      <c r="A931" s="201">
        <v>92144</v>
      </c>
      <c r="B931" s="201" t="s">
        <v>1685</v>
      </c>
      <c r="C931" s="201" t="s">
        <v>1031</v>
      </c>
      <c r="D931" s="285" t="s">
        <v>4235</v>
      </c>
      <c r="E931" s="285" t="s">
        <v>1016</v>
      </c>
    </row>
    <row r="932" spans="1:5" ht="13.8">
      <c r="A932" s="201">
        <v>92237</v>
      </c>
      <c r="B932" s="201" t="s">
        <v>1687</v>
      </c>
      <c r="C932" s="201" t="s">
        <v>1031</v>
      </c>
      <c r="D932" s="285" t="s">
        <v>11879</v>
      </c>
      <c r="E932" s="285" t="s">
        <v>599</v>
      </c>
    </row>
    <row r="933" spans="1:5" ht="13.8">
      <c r="A933" s="201">
        <v>92238</v>
      </c>
      <c r="B933" s="201" t="s">
        <v>1688</v>
      </c>
      <c r="C933" s="201" t="s">
        <v>1031</v>
      </c>
      <c r="D933" s="285" t="s">
        <v>6295</v>
      </c>
      <c r="E933" s="285" t="s">
        <v>415</v>
      </c>
    </row>
    <row r="934" spans="1:5" ht="13.8">
      <c r="A934" s="201">
        <v>92239</v>
      </c>
      <c r="B934" s="201" t="s">
        <v>1689</v>
      </c>
      <c r="C934" s="201" t="s">
        <v>1031</v>
      </c>
      <c r="D934" s="285" t="s">
        <v>236</v>
      </c>
      <c r="E934" s="285" t="s">
        <v>9920</v>
      </c>
    </row>
    <row r="935" spans="1:5" ht="13.8">
      <c r="A935" s="201">
        <v>92240</v>
      </c>
      <c r="B935" s="201" t="s">
        <v>1690</v>
      </c>
      <c r="C935" s="201" t="s">
        <v>1031</v>
      </c>
      <c r="D935" s="285" t="s">
        <v>21857</v>
      </c>
      <c r="E935" s="285" t="s">
        <v>321</v>
      </c>
    </row>
    <row r="936" spans="1:5" ht="13.8">
      <c r="A936" s="201">
        <v>92241</v>
      </c>
      <c r="B936" s="201" t="s">
        <v>1692</v>
      </c>
      <c r="C936" s="201" t="s">
        <v>1031</v>
      </c>
      <c r="D936" s="285" t="s">
        <v>21858</v>
      </c>
      <c r="E936" s="285" t="s">
        <v>19208</v>
      </c>
    </row>
    <row r="937" spans="1:5" ht="13.8">
      <c r="A937" s="201">
        <v>92712</v>
      </c>
      <c r="B937" s="201" t="s">
        <v>1693</v>
      </c>
      <c r="C937" s="201" t="s">
        <v>1031</v>
      </c>
      <c r="D937" s="285" t="s">
        <v>634</v>
      </c>
      <c r="E937" s="285" t="s">
        <v>737</v>
      </c>
    </row>
    <row r="938" spans="1:5" ht="13.8">
      <c r="A938" s="201">
        <v>92713</v>
      </c>
      <c r="B938" s="201" t="s">
        <v>1694</v>
      </c>
      <c r="C938" s="201" t="s">
        <v>1031</v>
      </c>
      <c r="D938" s="285" t="s">
        <v>1116</v>
      </c>
      <c r="E938" s="285" t="s">
        <v>1116</v>
      </c>
    </row>
    <row r="939" spans="1:5" ht="13.8">
      <c r="A939" s="201">
        <v>92714</v>
      </c>
      <c r="B939" s="201" t="s">
        <v>1695</v>
      </c>
      <c r="C939" s="201" t="s">
        <v>1031</v>
      </c>
      <c r="D939" s="285" t="s">
        <v>1696</v>
      </c>
      <c r="E939" s="285" t="s">
        <v>1118</v>
      </c>
    </row>
    <row r="940" spans="1:5" ht="13.8">
      <c r="A940" s="201">
        <v>92715</v>
      </c>
      <c r="B940" s="201" t="s">
        <v>1697</v>
      </c>
      <c r="C940" s="201" t="s">
        <v>1031</v>
      </c>
      <c r="D940" s="285" t="s">
        <v>10083</v>
      </c>
      <c r="E940" s="285" t="s">
        <v>10083</v>
      </c>
    </row>
    <row r="941" spans="1:5" ht="13.8">
      <c r="A941" s="201">
        <v>92956</v>
      </c>
      <c r="B941" s="201" t="s">
        <v>1698</v>
      </c>
      <c r="C941" s="201" t="s">
        <v>1031</v>
      </c>
      <c r="D941" s="285" t="s">
        <v>8008</v>
      </c>
      <c r="E941" s="285" t="s">
        <v>4148</v>
      </c>
    </row>
    <row r="942" spans="1:5" ht="13.8">
      <c r="A942" s="201">
        <v>92957</v>
      </c>
      <c r="B942" s="201" t="s">
        <v>1700</v>
      </c>
      <c r="C942" s="201" t="s">
        <v>1031</v>
      </c>
      <c r="D942" s="285" t="s">
        <v>1682</v>
      </c>
      <c r="E942" s="285" t="s">
        <v>1682</v>
      </c>
    </row>
    <row r="943" spans="1:5" ht="13.8">
      <c r="A943" s="201">
        <v>92958</v>
      </c>
      <c r="B943" s="201" t="s">
        <v>1701</v>
      </c>
      <c r="C943" s="201" t="s">
        <v>1031</v>
      </c>
      <c r="D943" s="285" t="s">
        <v>1832</v>
      </c>
      <c r="E943" s="285" t="s">
        <v>1241</v>
      </c>
    </row>
    <row r="944" spans="1:5" ht="13.8">
      <c r="A944" s="201">
        <v>92959</v>
      </c>
      <c r="B944" s="201" t="s">
        <v>1703</v>
      </c>
      <c r="C944" s="201" t="s">
        <v>1031</v>
      </c>
      <c r="D944" s="285" t="s">
        <v>4011</v>
      </c>
      <c r="E944" s="285" t="s">
        <v>1781</v>
      </c>
    </row>
    <row r="945" spans="1:5" ht="13.8">
      <c r="A945" s="201">
        <v>92963</v>
      </c>
      <c r="B945" s="201" t="s">
        <v>1704</v>
      </c>
      <c r="C945" s="201" t="s">
        <v>1031</v>
      </c>
      <c r="D945" s="285" t="s">
        <v>1705</v>
      </c>
      <c r="E945" s="285" t="s">
        <v>1705</v>
      </c>
    </row>
    <row r="946" spans="1:5" ht="13.8">
      <c r="A946" s="201">
        <v>92964</v>
      </c>
      <c r="B946" s="201" t="s">
        <v>1706</v>
      </c>
      <c r="C946" s="201" t="s">
        <v>1031</v>
      </c>
      <c r="D946" s="285" t="s">
        <v>737</v>
      </c>
      <c r="E946" s="285" t="s">
        <v>737</v>
      </c>
    </row>
    <row r="947" spans="1:5" ht="13.8">
      <c r="A947" s="201">
        <v>92965</v>
      </c>
      <c r="B947" s="201" t="s">
        <v>1707</v>
      </c>
      <c r="C947" s="201" t="s">
        <v>1031</v>
      </c>
      <c r="D947" s="285" t="s">
        <v>1708</v>
      </c>
      <c r="E947" s="285" t="s">
        <v>1708</v>
      </c>
    </row>
    <row r="948" spans="1:5" ht="13.8">
      <c r="A948" s="201">
        <v>93220</v>
      </c>
      <c r="B948" s="201" t="s">
        <v>1709</v>
      </c>
      <c r="C948" s="201" t="s">
        <v>1031</v>
      </c>
      <c r="D948" s="285" t="s">
        <v>19209</v>
      </c>
      <c r="E948" s="285" t="s">
        <v>19209</v>
      </c>
    </row>
    <row r="949" spans="1:5" ht="13.8">
      <c r="A949" s="201">
        <v>93221</v>
      </c>
      <c r="B949" s="201" t="s">
        <v>1710</v>
      </c>
      <c r="C949" s="201" t="s">
        <v>1031</v>
      </c>
      <c r="D949" s="285" t="s">
        <v>3960</v>
      </c>
      <c r="E949" s="285" t="s">
        <v>3960</v>
      </c>
    </row>
    <row r="950" spans="1:5" ht="13.8">
      <c r="A950" s="201">
        <v>93222</v>
      </c>
      <c r="B950" s="201" t="s">
        <v>1712</v>
      </c>
      <c r="C950" s="201" t="s">
        <v>1031</v>
      </c>
      <c r="D950" s="285" t="s">
        <v>19210</v>
      </c>
      <c r="E950" s="285" t="s">
        <v>19210</v>
      </c>
    </row>
    <row r="951" spans="1:5" ht="13.8">
      <c r="A951" s="201">
        <v>93223</v>
      </c>
      <c r="B951" s="201" t="s">
        <v>1713</v>
      </c>
      <c r="C951" s="201" t="s">
        <v>1031</v>
      </c>
      <c r="D951" s="285" t="s">
        <v>21859</v>
      </c>
      <c r="E951" s="285" t="s">
        <v>10300</v>
      </c>
    </row>
    <row r="952" spans="1:5" ht="13.8">
      <c r="A952" s="201">
        <v>93229</v>
      </c>
      <c r="B952" s="201" t="s">
        <v>1714</v>
      </c>
      <c r="C952" s="201" t="s">
        <v>1031</v>
      </c>
      <c r="D952" s="285" t="s">
        <v>1210</v>
      </c>
      <c r="E952" s="285" t="s">
        <v>1210</v>
      </c>
    </row>
    <row r="953" spans="1:5" ht="13.8">
      <c r="A953" s="201">
        <v>93230</v>
      </c>
      <c r="B953" s="201" t="s">
        <v>1715</v>
      </c>
      <c r="C953" s="201" t="s">
        <v>1031</v>
      </c>
      <c r="D953" s="285" t="s">
        <v>1208</v>
      </c>
      <c r="E953" s="285" t="s">
        <v>1208</v>
      </c>
    </row>
    <row r="954" spans="1:5" ht="13.8">
      <c r="A954" s="201">
        <v>93231</v>
      </c>
      <c r="B954" s="201" t="s">
        <v>1716</v>
      </c>
      <c r="C954" s="201" t="s">
        <v>1031</v>
      </c>
      <c r="D954" s="285" t="s">
        <v>11810</v>
      </c>
      <c r="E954" s="285" t="s">
        <v>11810</v>
      </c>
    </row>
    <row r="955" spans="1:5" ht="13.8">
      <c r="A955" s="201">
        <v>93232</v>
      </c>
      <c r="B955" s="201" t="s">
        <v>1717</v>
      </c>
      <c r="C955" s="201" t="s">
        <v>1031</v>
      </c>
      <c r="D955" s="285" t="s">
        <v>5686</v>
      </c>
      <c r="E955" s="285" t="s">
        <v>4351</v>
      </c>
    </row>
    <row r="956" spans="1:5" ht="13.8">
      <c r="A956" s="201">
        <v>93235</v>
      </c>
      <c r="B956" s="201" t="s">
        <v>1719</v>
      </c>
      <c r="C956" s="201" t="s">
        <v>1031</v>
      </c>
      <c r="D956" s="285" t="s">
        <v>1471</v>
      </c>
      <c r="E956" s="285" t="s">
        <v>9659</v>
      </c>
    </row>
    <row r="957" spans="1:5" ht="13.8">
      <c r="A957" s="201">
        <v>93238</v>
      </c>
      <c r="B957" s="201" t="s">
        <v>1720</v>
      </c>
      <c r="C957" s="201" t="s">
        <v>1031</v>
      </c>
      <c r="D957" s="285" t="s">
        <v>245</v>
      </c>
      <c r="E957" s="285" t="s">
        <v>245</v>
      </c>
    </row>
    <row r="958" spans="1:5" ht="13.8">
      <c r="A958" s="201">
        <v>93239</v>
      </c>
      <c r="B958" s="201" t="s">
        <v>1721</v>
      </c>
      <c r="C958" s="201" t="s">
        <v>1031</v>
      </c>
      <c r="D958" s="285" t="s">
        <v>9966</v>
      </c>
      <c r="E958" s="285" t="s">
        <v>12455</v>
      </c>
    </row>
    <row r="959" spans="1:5" ht="13.8">
      <c r="A959" s="201">
        <v>93240</v>
      </c>
      <c r="B959" s="201" t="s">
        <v>1722</v>
      </c>
      <c r="C959" s="201" t="s">
        <v>1031</v>
      </c>
      <c r="D959" s="285" t="s">
        <v>4345</v>
      </c>
      <c r="E959" s="285" t="s">
        <v>3948</v>
      </c>
    </row>
    <row r="960" spans="1:5" ht="13.8">
      <c r="A960" s="201">
        <v>93267</v>
      </c>
      <c r="B960" s="201" t="s">
        <v>1724</v>
      </c>
      <c r="C960" s="201" t="s">
        <v>1031</v>
      </c>
      <c r="D960" s="285" t="s">
        <v>9255</v>
      </c>
      <c r="E960" s="285" t="s">
        <v>11720</v>
      </c>
    </row>
    <row r="961" spans="1:5" ht="13.8">
      <c r="A961" s="201">
        <v>93269</v>
      </c>
      <c r="B961" s="201" t="s">
        <v>1725</v>
      </c>
      <c r="C961" s="201" t="s">
        <v>1031</v>
      </c>
      <c r="D961" s="285" t="s">
        <v>9922</v>
      </c>
      <c r="E961" s="285" t="s">
        <v>1094</v>
      </c>
    </row>
    <row r="962" spans="1:5" ht="13.8">
      <c r="A962" s="201">
        <v>93270</v>
      </c>
      <c r="B962" s="201" t="s">
        <v>1727</v>
      </c>
      <c r="C962" s="201" t="s">
        <v>1031</v>
      </c>
      <c r="D962" s="285" t="s">
        <v>37</v>
      </c>
      <c r="E962" s="285" t="s">
        <v>232</v>
      </c>
    </row>
    <row r="963" spans="1:5" ht="13.8">
      <c r="A963" s="201">
        <v>93271</v>
      </c>
      <c r="B963" s="201" t="s">
        <v>1728</v>
      </c>
      <c r="C963" s="201" t="s">
        <v>1031</v>
      </c>
      <c r="D963" s="285" t="s">
        <v>6954</v>
      </c>
      <c r="E963" s="285" t="s">
        <v>6878</v>
      </c>
    </row>
    <row r="964" spans="1:5" ht="13.8">
      <c r="A964" s="201">
        <v>93277</v>
      </c>
      <c r="B964" s="201" t="s">
        <v>1730</v>
      </c>
      <c r="C964" s="201" t="s">
        <v>1031</v>
      </c>
      <c r="D964" s="285" t="s">
        <v>1314</v>
      </c>
      <c r="E964" s="285" t="s">
        <v>1314</v>
      </c>
    </row>
    <row r="965" spans="1:5" ht="13.8">
      <c r="A965" s="201">
        <v>93278</v>
      </c>
      <c r="B965" s="201" t="s">
        <v>1731</v>
      </c>
      <c r="C965" s="201" t="s">
        <v>1031</v>
      </c>
      <c r="D965" s="285" t="s">
        <v>1208</v>
      </c>
      <c r="E965" s="285" t="s">
        <v>1208</v>
      </c>
    </row>
    <row r="966" spans="1:5" ht="13.8">
      <c r="A966" s="201">
        <v>93279</v>
      </c>
      <c r="B966" s="201" t="s">
        <v>1732</v>
      </c>
      <c r="C966" s="201" t="s">
        <v>1031</v>
      </c>
      <c r="D966" s="285" t="s">
        <v>1118</v>
      </c>
      <c r="E966" s="285" t="s">
        <v>1118</v>
      </c>
    </row>
    <row r="967" spans="1:5" ht="13.8">
      <c r="A967" s="201">
        <v>93280</v>
      </c>
      <c r="B967" s="201" t="s">
        <v>1733</v>
      </c>
      <c r="C967" s="201" t="s">
        <v>1031</v>
      </c>
      <c r="D967" s="285" t="s">
        <v>15283</v>
      </c>
      <c r="E967" s="285" t="s">
        <v>1214</v>
      </c>
    </row>
    <row r="968" spans="1:5" ht="13.8">
      <c r="A968" s="201">
        <v>93283</v>
      </c>
      <c r="B968" s="201" t="s">
        <v>1735</v>
      </c>
      <c r="C968" s="201" t="s">
        <v>1031</v>
      </c>
      <c r="D968" s="285" t="s">
        <v>18453</v>
      </c>
      <c r="E968" s="285" t="s">
        <v>19211</v>
      </c>
    </row>
    <row r="969" spans="1:5" ht="13.8">
      <c r="A969" s="201">
        <v>93284</v>
      </c>
      <c r="B969" s="201" t="s">
        <v>1736</v>
      </c>
      <c r="C969" s="201" t="s">
        <v>1031</v>
      </c>
      <c r="D969" s="285" t="s">
        <v>5571</v>
      </c>
      <c r="E969" s="285" t="s">
        <v>74</v>
      </c>
    </row>
    <row r="970" spans="1:5" ht="13.8">
      <c r="A970" s="201">
        <v>93285</v>
      </c>
      <c r="B970" s="201" t="s">
        <v>1737</v>
      </c>
      <c r="C970" s="201" t="s">
        <v>1031</v>
      </c>
      <c r="D970" s="285" t="s">
        <v>4680</v>
      </c>
      <c r="E970" s="285" t="s">
        <v>19212</v>
      </c>
    </row>
    <row r="971" spans="1:5" ht="13.8">
      <c r="A971" s="201">
        <v>93286</v>
      </c>
      <c r="B971" s="201" t="s">
        <v>1739</v>
      </c>
      <c r="C971" s="201" t="s">
        <v>1031</v>
      </c>
      <c r="D971" s="285" t="s">
        <v>16554</v>
      </c>
      <c r="E971" s="285" t="s">
        <v>19213</v>
      </c>
    </row>
    <row r="972" spans="1:5" ht="13.8">
      <c r="A972" s="201">
        <v>93296</v>
      </c>
      <c r="B972" s="201" t="s">
        <v>1740</v>
      </c>
      <c r="C972" s="201" t="s">
        <v>1031</v>
      </c>
      <c r="D972" s="285" t="s">
        <v>6295</v>
      </c>
      <c r="E972" s="285" t="s">
        <v>4029</v>
      </c>
    </row>
    <row r="973" spans="1:5" ht="13.8">
      <c r="A973" s="201">
        <v>93397</v>
      </c>
      <c r="B973" s="201" t="s">
        <v>1742</v>
      </c>
      <c r="C973" s="201" t="s">
        <v>1031</v>
      </c>
      <c r="D973" s="285" t="s">
        <v>3607</v>
      </c>
      <c r="E973" s="285" t="s">
        <v>8794</v>
      </c>
    </row>
    <row r="974" spans="1:5" ht="13.8">
      <c r="A974" s="201">
        <v>93398</v>
      </c>
      <c r="B974" s="201" t="s">
        <v>1743</v>
      </c>
      <c r="C974" s="201" t="s">
        <v>1031</v>
      </c>
      <c r="D974" s="285" t="s">
        <v>13963</v>
      </c>
      <c r="E974" s="285" t="s">
        <v>7840</v>
      </c>
    </row>
    <row r="975" spans="1:5" ht="13.8">
      <c r="A975" s="201">
        <v>93399</v>
      </c>
      <c r="B975" s="201" t="s">
        <v>1744</v>
      </c>
      <c r="C975" s="201" t="s">
        <v>1031</v>
      </c>
      <c r="D975" s="285" t="s">
        <v>9652</v>
      </c>
      <c r="E975" s="285" t="s">
        <v>7716</v>
      </c>
    </row>
    <row r="976" spans="1:5" ht="13.8">
      <c r="A976" s="201">
        <v>93400</v>
      </c>
      <c r="B976" s="201" t="s">
        <v>1745</v>
      </c>
      <c r="C976" s="201" t="s">
        <v>1031</v>
      </c>
      <c r="D976" s="285" t="s">
        <v>21854</v>
      </c>
      <c r="E976" s="285" t="s">
        <v>5394</v>
      </c>
    </row>
    <row r="977" spans="1:5" ht="13.8">
      <c r="A977" s="201">
        <v>93401</v>
      </c>
      <c r="B977" s="201" t="s">
        <v>1746</v>
      </c>
      <c r="C977" s="201" t="s">
        <v>1031</v>
      </c>
      <c r="D977" s="285" t="s">
        <v>21828</v>
      </c>
      <c r="E977" s="285" t="s">
        <v>386</v>
      </c>
    </row>
    <row r="978" spans="1:5" ht="13.8">
      <c r="A978" s="201">
        <v>93404</v>
      </c>
      <c r="B978" s="201" t="s">
        <v>1747</v>
      </c>
      <c r="C978" s="201" t="s">
        <v>1031</v>
      </c>
      <c r="D978" s="285" t="s">
        <v>5681</v>
      </c>
      <c r="E978" s="285" t="s">
        <v>1635</v>
      </c>
    </row>
    <row r="979" spans="1:5" ht="13.8">
      <c r="A979" s="201">
        <v>93405</v>
      </c>
      <c r="B979" s="201" t="s">
        <v>1749</v>
      </c>
      <c r="C979" s="201" t="s">
        <v>1031</v>
      </c>
      <c r="D979" s="285" t="s">
        <v>1750</v>
      </c>
      <c r="E979" s="285" t="s">
        <v>1750</v>
      </c>
    </row>
    <row r="980" spans="1:5" ht="13.8">
      <c r="A980" s="201">
        <v>93406</v>
      </c>
      <c r="B980" s="201" t="s">
        <v>1751</v>
      </c>
      <c r="C980" s="201" t="s">
        <v>1031</v>
      </c>
      <c r="D980" s="285" t="s">
        <v>5648</v>
      </c>
      <c r="E980" s="285" t="s">
        <v>61</v>
      </c>
    </row>
    <row r="981" spans="1:5" ht="13.8">
      <c r="A981" s="201">
        <v>93407</v>
      </c>
      <c r="B981" s="201" t="s">
        <v>1753</v>
      </c>
      <c r="C981" s="201" t="s">
        <v>1031</v>
      </c>
      <c r="D981" s="285" t="s">
        <v>5170</v>
      </c>
      <c r="E981" s="285" t="s">
        <v>1791</v>
      </c>
    </row>
    <row r="982" spans="1:5" ht="13.8">
      <c r="A982" s="201">
        <v>93411</v>
      </c>
      <c r="B982" s="201" t="s">
        <v>1754</v>
      </c>
      <c r="C982" s="201" t="s">
        <v>1031</v>
      </c>
      <c r="D982" s="285" t="s">
        <v>1758</v>
      </c>
      <c r="E982" s="285" t="s">
        <v>634</v>
      </c>
    </row>
    <row r="983" spans="1:5" ht="13.8">
      <c r="A983" s="201">
        <v>93412</v>
      </c>
      <c r="B983" s="201" t="s">
        <v>1756</v>
      </c>
      <c r="C983" s="201" t="s">
        <v>1031</v>
      </c>
      <c r="D983" s="285" t="s">
        <v>1208</v>
      </c>
      <c r="E983" s="285" t="s">
        <v>1208</v>
      </c>
    </row>
    <row r="984" spans="1:5" ht="13.8">
      <c r="A984" s="201">
        <v>93413</v>
      </c>
      <c r="B984" s="201" t="s">
        <v>1757</v>
      </c>
      <c r="C984" s="201" t="s">
        <v>1031</v>
      </c>
      <c r="D984" s="285" t="s">
        <v>10379</v>
      </c>
      <c r="E984" s="285" t="s">
        <v>1019</v>
      </c>
    </row>
    <row r="985" spans="1:5" ht="13.8">
      <c r="A985" s="201">
        <v>93414</v>
      </c>
      <c r="B985" s="201" t="s">
        <v>1759</v>
      </c>
      <c r="C985" s="201" t="s">
        <v>1031</v>
      </c>
      <c r="D985" s="285" t="s">
        <v>3537</v>
      </c>
      <c r="E985" s="285" t="s">
        <v>4122</v>
      </c>
    </row>
    <row r="986" spans="1:5" ht="13.8">
      <c r="A986" s="201">
        <v>93417</v>
      </c>
      <c r="B986" s="201" t="s">
        <v>1761</v>
      </c>
      <c r="C986" s="201" t="s">
        <v>1031</v>
      </c>
      <c r="D986" s="285" t="s">
        <v>8742</v>
      </c>
      <c r="E986" s="285" t="s">
        <v>5096</v>
      </c>
    </row>
    <row r="987" spans="1:5" ht="13.8">
      <c r="A987" s="201">
        <v>93418</v>
      </c>
      <c r="B987" s="201" t="s">
        <v>1763</v>
      </c>
      <c r="C987" s="201" t="s">
        <v>1031</v>
      </c>
      <c r="D987" s="285" t="s">
        <v>1834</v>
      </c>
      <c r="E987" s="285" t="s">
        <v>1651</v>
      </c>
    </row>
    <row r="988" spans="1:5" ht="13.8">
      <c r="A988" s="201">
        <v>93419</v>
      </c>
      <c r="B988" s="201" t="s">
        <v>1764</v>
      </c>
      <c r="C988" s="201" t="s">
        <v>1031</v>
      </c>
      <c r="D988" s="285" t="s">
        <v>5126</v>
      </c>
      <c r="E988" s="285" t="s">
        <v>1637</v>
      </c>
    </row>
    <row r="989" spans="1:5" ht="13.8">
      <c r="A989" s="201">
        <v>93420</v>
      </c>
      <c r="B989" s="201" t="s">
        <v>1766</v>
      </c>
      <c r="C989" s="201" t="s">
        <v>1031</v>
      </c>
      <c r="D989" s="285" t="s">
        <v>21860</v>
      </c>
      <c r="E989" s="285" t="s">
        <v>934</v>
      </c>
    </row>
    <row r="990" spans="1:5" ht="13.8">
      <c r="A990" s="201">
        <v>93423</v>
      </c>
      <c r="B990" s="201" t="s">
        <v>1768</v>
      </c>
      <c r="C990" s="201" t="s">
        <v>1031</v>
      </c>
      <c r="D990" s="285" t="s">
        <v>1726</v>
      </c>
      <c r="E990" s="285" t="s">
        <v>10056</v>
      </c>
    </row>
    <row r="991" spans="1:5" ht="13.8">
      <c r="A991" s="201">
        <v>93424</v>
      </c>
      <c r="B991" s="201" t="s">
        <v>1769</v>
      </c>
      <c r="C991" s="201" t="s">
        <v>1031</v>
      </c>
      <c r="D991" s="285" t="s">
        <v>1104</v>
      </c>
      <c r="E991" s="285" t="s">
        <v>9749</v>
      </c>
    </row>
    <row r="992" spans="1:5" ht="13.8">
      <c r="A992" s="201">
        <v>93425</v>
      </c>
      <c r="B992" s="201" t="s">
        <v>1770</v>
      </c>
      <c r="C992" s="201" t="s">
        <v>1031</v>
      </c>
      <c r="D992" s="285" t="s">
        <v>212</v>
      </c>
      <c r="E992" s="285" t="s">
        <v>1460</v>
      </c>
    </row>
    <row r="993" spans="1:5" ht="13.8">
      <c r="A993" s="201">
        <v>93426</v>
      </c>
      <c r="B993" s="201" t="s">
        <v>1771</v>
      </c>
      <c r="C993" s="201" t="s">
        <v>1031</v>
      </c>
      <c r="D993" s="285" t="s">
        <v>21861</v>
      </c>
      <c r="E993" s="285" t="s">
        <v>19214</v>
      </c>
    </row>
    <row r="994" spans="1:5" ht="13.8">
      <c r="A994" s="201">
        <v>93429</v>
      </c>
      <c r="B994" s="201" t="s">
        <v>1772</v>
      </c>
      <c r="C994" s="201" t="s">
        <v>1031</v>
      </c>
      <c r="D994" s="285" t="s">
        <v>4481</v>
      </c>
      <c r="E994" s="285" t="s">
        <v>4481</v>
      </c>
    </row>
    <row r="995" spans="1:5" ht="13.8">
      <c r="A995" s="201">
        <v>93430</v>
      </c>
      <c r="B995" s="201" t="s">
        <v>1773</v>
      </c>
      <c r="C995" s="201" t="s">
        <v>1031</v>
      </c>
      <c r="D995" s="285" t="s">
        <v>2329</v>
      </c>
      <c r="E995" s="285" t="s">
        <v>2329</v>
      </c>
    </row>
    <row r="996" spans="1:5" ht="13.8">
      <c r="A996" s="201">
        <v>93431</v>
      </c>
      <c r="B996" s="201" t="s">
        <v>1775</v>
      </c>
      <c r="C996" s="201" t="s">
        <v>1031</v>
      </c>
      <c r="D996" s="285" t="s">
        <v>19215</v>
      </c>
      <c r="E996" s="285" t="s">
        <v>19215</v>
      </c>
    </row>
    <row r="997" spans="1:5" ht="13.8">
      <c r="A997" s="201">
        <v>93432</v>
      </c>
      <c r="B997" s="201" t="s">
        <v>1777</v>
      </c>
      <c r="C997" s="201" t="s">
        <v>1031</v>
      </c>
      <c r="D997" s="285" t="s">
        <v>21862</v>
      </c>
      <c r="E997" s="285" t="s">
        <v>19216</v>
      </c>
    </row>
    <row r="998" spans="1:5" ht="13.8">
      <c r="A998" s="201">
        <v>93435</v>
      </c>
      <c r="B998" s="201" t="s">
        <v>1778</v>
      </c>
      <c r="C998" s="201" t="s">
        <v>1031</v>
      </c>
      <c r="D998" s="285" t="s">
        <v>4149</v>
      </c>
      <c r="E998" s="285" t="s">
        <v>4149</v>
      </c>
    </row>
    <row r="999" spans="1:5" ht="13.8">
      <c r="A999" s="201">
        <v>93436</v>
      </c>
      <c r="B999" s="201" t="s">
        <v>1779</v>
      </c>
      <c r="C999" s="201" t="s">
        <v>1031</v>
      </c>
      <c r="D999" s="285" t="s">
        <v>10452</v>
      </c>
      <c r="E999" s="285" t="s">
        <v>10452</v>
      </c>
    </row>
    <row r="1000" spans="1:5" ht="13.8">
      <c r="A1000" s="201">
        <v>93437</v>
      </c>
      <c r="B1000" s="201" t="s">
        <v>1780</v>
      </c>
      <c r="C1000" s="201" t="s">
        <v>1031</v>
      </c>
      <c r="D1000" s="285" t="s">
        <v>5905</v>
      </c>
      <c r="E1000" s="285" t="s">
        <v>5905</v>
      </c>
    </row>
    <row r="1001" spans="1:5" ht="13.8">
      <c r="A1001" s="201">
        <v>93438</v>
      </c>
      <c r="B1001" s="201" t="s">
        <v>1782</v>
      </c>
      <c r="C1001" s="201" t="s">
        <v>1031</v>
      </c>
      <c r="D1001" s="285" t="s">
        <v>977</v>
      </c>
      <c r="E1001" s="285" t="s">
        <v>3052</v>
      </c>
    </row>
    <row r="1002" spans="1:5" ht="13.8">
      <c r="A1002" s="201">
        <v>95114</v>
      </c>
      <c r="B1002" s="201" t="s">
        <v>1784</v>
      </c>
      <c r="C1002" s="201" t="s">
        <v>1031</v>
      </c>
      <c r="D1002" s="285" t="s">
        <v>1785</v>
      </c>
      <c r="E1002" s="285" t="s">
        <v>1785</v>
      </c>
    </row>
    <row r="1003" spans="1:5" ht="13.8">
      <c r="A1003" s="201">
        <v>95115</v>
      </c>
      <c r="B1003" s="201" t="s">
        <v>1786</v>
      </c>
      <c r="C1003" s="201" t="s">
        <v>1031</v>
      </c>
      <c r="D1003" s="285" t="s">
        <v>1755</v>
      </c>
      <c r="E1003" s="285" t="s">
        <v>1755</v>
      </c>
    </row>
    <row r="1004" spans="1:5" ht="13.8">
      <c r="A1004" s="201">
        <v>95116</v>
      </c>
      <c r="B1004" s="201" t="s">
        <v>1787</v>
      </c>
      <c r="C1004" s="201" t="s">
        <v>1031</v>
      </c>
      <c r="D1004" s="285" t="s">
        <v>1788</v>
      </c>
      <c r="E1004" s="285" t="s">
        <v>1788</v>
      </c>
    </row>
    <row r="1005" spans="1:5" ht="13.8">
      <c r="A1005" s="201">
        <v>95117</v>
      </c>
      <c r="B1005" s="201" t="s">
        <v>1789</v>
      </c>
      <c r="C1005" s="201" t="s">
        <v>1031</v>
      </c>
      <c r="D1005" s="285" t="s">
        <v>201</v>
      </c>
      <c r="E1005" s="285" t="s">
        <v>201</v>
      </c>
    </row>
    <row r="1006" spans="1:5" ht="13.8">
      <c r="A1006" s="201">
        <v>95118</v>
      </c>
      <c r="B1006" s="201" t="s">
        <v>1790</v>
      </c>
      <c r="C1006" s="201" t="s">
        <v>1031</v>
      </c>
      <c r="D1006" s="285" t="s">
        <v>13867</v>
      </c>
      <c r="E1006" s="285" t="s">
        <v>13867</v>
      </c>
    </row>
    <row r="1007" spans="1:5" ht="13.8">
      <c r="A1007" s="201">
        <v>95119</v>
      </c>
      <c r="B1007" s="201" t="s">
        <v>1792</v>
      </c>
      <c r="C1007" s="201" t="s">
        <v>1031</v>
      </c>
      <c r="D1007" s="285" t="s">
        <v>8</v>
      </c>
      <c r="E1007" s="285" t="s">
        <v>8</v>
      </c>
    </row>
    <row r="1008" spans="1:5" ht="13.8">
      <c r="A1008" s="201">
        <v>95120</v>
      </c>
      <c r="B1008" s="201" t="s">
        <v>1794</v>
      </c>
      <c r="C1008" s="201" t="s">
        <v>1031</v>
      </c>
      <c r="D1008" s="285" t="s">
        <v>21863</v>
      </c>
      <c r="E1008" s="285" t="s">
        <v>19217</v>
      </c>
    </row>
    <row r="1009" spans="1:5" ht="13.8">
      <c r="A1009" s="201">
        <v>95123</v>
      </c>
      <c r="B1009" s="201" t="s">
        <v>1796</v>
      </c>
      <c r="C1009" s="201" t="s">
        <v>1031</v>
      </c>
      <c r="D1009" s="285" t="s">
        <v>7922</v>
      </c>
      <c r="E1009" s="285" t="s">
        <v>7922</v>
      </c>
    </row>
    <row r="1010" spans="1:5" ht="13.8">
      <c r="A1010" s="201">
        <v>95124</v>
      </c>
      <c r="B1010" s="201" t="s">
        <v>1798</v>
      </c>
      <c r="C1010" s="201" t="s">
        <v>1031</v>
      </c>
      <c r="D1010" s="285" t="s">
        <v>1285</v>
      </c>
      <c r="E1010" s="285" t="s">
        <v>1285</v>
      </c>
    </row>
    <row r="1011" spans="1:5" ht="13.8">
      <c r="A1011" s="201">
        <v>95125</v>
      </c>
      <c r="B1011" s="201" t="s">
        <v>1799</v>
      </c>
      <c r="C1011" s="201" t="s">
        <v>1031</v>
      </c>
      <c r="D1011" s="285" t="s">
        <v>6058</v>
      </c>
      <c r="E1011" s="285" t="s">
        <v>6058</v>
      </c>
    </row>
    <row r="1012" spans="1:5" ht="13.8">
      <c r="A1012" s="201">
        <v>95126</v>
      </c>
      <c r="B1012" s="201" t="s">
        <v>1801</v>
      </c>
      <c r="C1012" s="201" t="s">
        <v>1031</v>
      </c>
      <c r="D1012" s="285" t="s">
        <v>21864</v>
      </c>
      <c r="E1012" s="285" t="s">
        <v>13852</v>
      </c>
    </row>
    <row r="1013" spans="1:5" ht="13.8">
      <c r="A1013" s="201">
        <v>95129</v>
      </c>
      <c r="B1013" s="201" t="s">
        <v>1803</v>
      </c>
      <c r="C1013" s="201" t="s">
        <v>1031</v>
      </c>
      <c r="D1013" s="285" t="s">
        <v>2016</v>
      </c>
      <c r="E1013" s="285" t="s">
        <v>2016</v>
      </c>
    </row>
    <row r="1014" spans="1:5" ht="13.8">
      <c r="A1014" s="201">
        <v>95130</v>
      </c>
      <c r="B1014" s="201" t="s">
        <v>1804</v>
      </c>
      <c r="C1014" s="201" t="s">
        <v>1031</v>
      </c>
      <c r="D1014" s="285" t="s">
        <v>14175</v>
      </c>
      <c r="E1014" s="285" t="s">
        <v>14175</v>
      </c>
    </row>
    <row r="1015" spans="1:5" ht="13.8">
      <c r="A1015" s="201">
        <v>95131</v>
      </c>
      <c r="B1015" s="201" t="s">
        <v>1806</v>
      </c>
      <c r="C1015" s="201" t="s">
        <v>1031</v>
      </c>
      <c r="D1015" s="285" t="s">
        <v>19218</v>
      </c>
      <c r="E1015" s="285" t="s">
        <v>19218</v>
      </c>
    </row>
    <row r="1016" spans="1:5" ht="13.8">
      <c r="A1016" s="201">
        <v>95132</v>
      </c>
      <c r="B1016" s="201" t="s">
        <v>1807</v>
      </c>
      <c r="C1016" s="201" t="s">
        <v>1031</v>
      </c>
      <c r="D1016" s="285" t="s">
        <v>674</v>
      </c>
      <c r="E1016" s="285" t="s">
        <v>6986</v>
      </c>
    </row>
    <row r="1017" spans="1:5" ht="13.8">
      <c r="A1017" s="201">
        <v>95136</v>
      </c>
      <c r="B1017" s="201" t="s">
        <v>1809</v>
      </c>
      <c r="C1017" s="201" t="s">
        <v>1031</v>
      </c>
      <c r="D1017" s="285" t="s">
        <v>1208</v>
      </c>
      <c r="E1017" s="285" t="s">
        <v>1208</v>
      </c>
    </row>
    <row r="1018" spans="1:5" ht="13.8">
      <c r="A1018" s="201">
        <v>95137</v>
      </c>
      <c r="B1018" s="201" t="s">
        <v>1810</v>
      </c>
      <c r="C1018" s="201" t="s">
        <v>1031</v>
      </c>
      <c r="D1018" s="285" t="s">
        <v>1643</v>
      </c>
      <c r="E1018" s="285" t="s">
        <v>1643</v>
      </c>
    </row>
    <row r="1019" spans="1:5" ht="13.8">
      <c r="A1019" s="201">
        <v>95138</v>
      </c>
      <c r="B1019" s="201" t="s">
        <v>1811</v>
      </c>
      <c r="C1019" s="201" t="s">
        <v>1031</v>
      </c>
      <c r="D1019" s="285" t="s">
        <v>1116</v>
      </c>
      <c r="E1019" s="285" t="s">
        <v>1116</v>
      </c>
    </row>
    <row r="1020" spans="1:5" ht="13.8">
      <c r="A1020" s="201">
        <v>95208</v>
      </c>
      <c r="B1020" s="201" t="s">
        <v>1812</v>
      </c>
      <c r="C1020" s="201" t="s">
        <v>1031</v>
      </c>
      <c r="D1020" s="285" t="s">
        <v>21865</v>
      </c>
      <c r="E1020" s="285" t="s">
        <v>5455</v>
      </c>
    </row>
    <row r="1021" spans="1:5" ht="13.8">
      <c r="A1021" s="201">
        <v>95209</v>
      </c>
      <c r="B1021" s="201" t="s">
        <v>1813</v>
      </c>
      <c r="C1021" s="201" t="s">
        <v>1031</v>
      </c>
      <c r="D1021" s="285" t="s">
        <v>8035</v>
      </c>
      <c r="E1021" s="285" t="s">
        <v>52</v>
      </c>
    </row>
    <row r="1022" spans="1:5" ht="13.8">
      <c r="A1022" s="201">
        <v>95210</v>
      </c>
      <c r="B1022" s="201" t="s">
        <v>1814</v>
      </c>
      <c r="C1022" s="201" t="s">
        <v>1031</v>
      </c>
      <c r="D1022" s="285" t="s">
        <v>19586</v>
      </c>
      <c r="E1022" s="285" t="s">
        <v>19141</v>
      </c>
    </row>
    <row r="1023" spans="1:5" ht="13.8">
      <c r="A1023" s="201">
        <v>95211</v>
      </c>
      <c r="B1023" s="201" t="s">
        <v>1815</v>
      </c>
      <c r="C1023" s="201" t="s">
        <v>1031</v>
      </c>
      <c r="D1023" s="285" t="s">
        <v>6954</v>
      </c>
      <c r="E1023" s="285" t="s">
        <v>6878</v>
      </c>
    </row>
    <row r="1024" spans="1:5" ht="13.8">
      <c r="A1024" s="201">
        <v>95214</v>
      </c>
      <c r="B1024" s="201" t="s">
        <v>1816</v>
      </c>
      <c r="C1024" s="201" t="s">
        <v>1031</v>
      </c>
      <c r="D1024" s="285" t="s">
        <v>634</v>
      </c>
      <c r="E1024" s="285" t="s">
        <v>634</v>
      </c>
    </row>
    <row r="1025" spans="1:5" ht="13.8">
      <c r="A1025" s="201">
        <v>95215</v>
      </c>
      <c r="B1025" s="201" t="s">
        <v>1817</v>
      </c>
      <c r="C1025" s="201" t="s">
        <v>1031</v>
      </c>
      <c r="D1025" s="285" t="s">
        <v>1643</v>
      </c>
      <c r="E1025" s="285" t="s">
        <v>1643</v>
      </c>
    </row>
    <row r="1026" spans="1:5" ht="13.8">
      <c r="A1026" s="201">
        <v>95216</v>
      </c>
      <c r="B1026" s="201" t="s">
        <v>1818</v>
      </c>
      <c r="C1026" s="201" t="s">
        <v>1031</v>
      </c>
      <c r="D1026" s="285" t="s">
        <v>1819</v>
      </c>
      <c r="E1026" s="285" t="s">
        <v>1819</v>
      </c>
    </row>
    <row r="1027" spans="1:5" ht="13.8">
      <c r="A1027" s="201">
        <v>95217</v>
      </c>
      <c r="B1027" s="201" t="s">
        <v>1820</v>
      </c>
      <c r="C1027" s="201" t="s">
        <v>1031</v>
      </c>
      <c r="D1027" s="285" t="s">
        <v>901</v>
      </c>
      <c r="E1027" s="285" t="s">
        <v>9774</v>
      </c>
    </row>
    <row r="1028" spans="1:5" ht="13.8">
      <c r="A1028" s="201">
        <v>95255</v>
      </c>
      <c r="B1028" s="201" t="s">
        <v>1822</v>
      </c>
      <c r="C1028" s="201" t="s">
        <v>1031</v>
      </c>
      <c r="D1028" s="285" t="s">
        <v>1823</v>
      </c>
      <c r="E1028" s="285" t="s">
        <v>1823</v>
      </c>
    </row>
    <row r="1029" spans="1:5" ht="13.8">
      <c r="A1029" s="201">
        <v>95256</v>
      </c>
      <c r="B1029" s="201" t="s">
        <v>1824</v>
      </c>
      <c r="C1029" s="201" t="s">
        <v>1031</v>
      </c>
      <c r="D1029" s="285" t="s">
        <v>1758</v>
      </c>
      <c r="E1029" s="285" t="s">
        <v>1758</v>
      </c>
    </row>
    <row r="1030" spans="1:5" ht="13.8">
      <c r="A1030" s="201">
        <v>95257</v>
      </c>
      <c r="B1030" s="201" t="s">
        <v>1825</v>
      </c>
      <c r="C1030" s="201" t="s">
        <v>1031</v>
      </c>
      <c r="D1030" s="285" t="s">
        <v>1826</v>
      </c>
      <c r="E1030" s="285" t="s">
        <v>1826</v>
      </c>
    </row>
    <row r="1031" spans="1:5" ht="13.8">
      <c r="A1031" s="201">
        <v>95260</v>
      </c>
      <c r="B1031" s="201" t="s">
        <v>1827</v>
      </c>
      <c r="C1031" s="201" t="s">
        <v>1031</v>
      </c>
      <c r="D1031" s="285" t="s">
        <v>1750</v>
      </c>
      <c r="E1031" s="285" t="s">
        <v>1665</v>
      </c>
    </row>
    <row r="1032" spans="1:5" ht="13.8">
      <c r="A1032" s="201">
        <v>95261</v>
      </c>
      <c r="B1032" s="201" t="s">
        <v>1828</v>
      </c>
      <c r="C1032" s="201" t="s">
        <v>1031</v>
      </c>
      <c r="D1032" s="285" t="s">
        <v>1019</v>
      </c>
      <c r="E1032" s="285" t="s">
        <v>1019</v>
      </c>
    </row>
    <row r="1033" spans="1:5" ht="13.8">
      <c r="A1033" s="201">
        <v>95262</v>
      </c>
      <c r="B1033" s="201" t="s">
        <v>1829</v>
      </c>
      <c r="C1033" s="201" t="s">
        <v>1031</v>
      </c>
      <c r="D1033" s="285" t="s">
        <v>1830</v>
      </c>
      <c r="E1033" s="285" t="s">
        <v>1830</v>
      </c>
    </row>
    <row r="1034" spans="1:5" ht="13.8">
      <c r="A1034" s="201">
        <v>95263</v>
      </c>
      <c r="B1034" s="201" t="s">
        <v>1831</v>
      </c>
      <c r="C1034" s="201" t="s">
        <v>1031</v>
      </c>
      <c r="D1034" s="285" t="s">
        <v>14333</v>
      </c>
      <c r="E1034" s="285" t="s">
        <v>10014</v>
      </c>
    </row>
    <row r="1035" spans="1:5" ht="13.8">
      <c r="A1035" s="201">
        <v>95266</v>
      </c>
      <c r="B1035" s="201" t="s">
        <v>1833</v>
      </c>
      <c r="C1035" s="201" t="s">
        <v>1031</v>
      </c>
      <c r="D1035" s="285" t="s">
        <v>1834</v>
      </c>
      <c r="E1035" s="285" t="s">
        <v>1682</v>
      </c>
    </row>
    <row r="1036" spans="1:5" ht="13.8">
      <c r="A1036" s="201">
        <v>95267</v>
      </c>
      <c r="B1036" s="201" t="s">
        <v>1835</v>
      </c>
      <c r="C1036" s="201" t="s">
        <v>1031</v>
      </c>
      <c r="D1036" s="285" t="s">
        <v>970</v>
      </c>
      <c r="E1036" s="285" t="s">
        <v>970</v>
      </c>
    </row>
    <row r="1037" spans="1:5" ht="13.8">
      <c r="A1037" s="201">
        <v>95268</v>
      </c>
      <c r="B1037" s="201" t="s">
        <v>1836</v>
      </c>
      <c r="C1037" s="201" t="s">
        <v>1031</v>
      </c>
      <c r="D1037" s="285" t="s">
        <v>869</v>
      </c>
      <c r="E1037" s="285" t="s">
        <v>1834</v>
      </c>
    </row>
    <row r="1038" spans="1:5" ht="13.8">
      <c r="A1038" s="201">
        <v>95269</v>
      </c>
      <c r="B1038" s="201" t="s">
        <v>1837</v>
      </c>
      <c r="C1038" s="201" t="s">
        <v>1031</v>
      </c>
      <c r="D1038" s="285" t="s">
        <v>5686</v>
      </c>
      <c r="E1038" s="285" t="s">
        <v>4351</v>
      </c>
    </row>
    <row r="1039" spans="1:5" ht="13.8">
      <c r="A1039" s="201">
        <v>95272</v>
      </c>
      <c r="B1039" s="201" t="s">
        <v>1838</v>
      </c>
      <c r="C1039" s="201" t="s">
        <v>1031</v>
      </c>
      <c r="D1039" s="285" t="s">
        <v>869</v>
      </c>
      <c r="E1039" s="285" t="s">
        <v>1834</v>
      </c>
    </row>
    <row r="1040" spans="1:5" ht="13.8">
      <c r="A1040" s="201">
        <v>95273</v>
      </c>
      <c r="B1040" s="201" t="s">
        <v>1839</v>
      </c>
      <c r="C1040" s="201" t="s">
        <v>1031</v>
      </c>
      <c r="D1040" s="285" t="s">
        <v>970</v>
      </c>
      <c r="E1040" s="285" t="s">
        <v>970</v>
      </c>
    </row>
    <row r="1041" spans="1:5" ht="13.8">
      <c r="A1041" s="201">
        <v>95274</v>
      </c>
      <c r="B1041" s="201" t="s">
        <v>1840</v>
      </c>
      <c r="C1041" s="201" t="s">
        <v>1031</v>
      </c>
      <c r="D1041" s="285" t="s">
        <v>1210</v>
      </c>
      <c r="E1041" s="285" t="s">
        <v>9692</v>
      </c>
    </row>
    <row r="1042" spans="1:5" ht="13.8">
      <c r="A1042" s="201">
        <v>95275</v>
      </c>
      <c r="B1042" s="201" t="s">
        <v>1841</v>
      </c>
      <c r="C1042" s="201" t="s">
        <v>1031</v>
      </c>
      <c r="D1042" s="285" t="s">
        <v>1637</v>
      </c>
      <c r="E1042" s="285" t="s">
        <v>412</v>
      </c>
    </row>
    <row r="1043" spans="1:5" ht="13.8">
      <c r="A1043" s="201">
        <v>95278</v>
      </c>
      <c r="B1043" s="201" t="s">
        <v>1842</v>
      </c>
      <c r="C1043" s="201" t="s">
        <v>1031</v>
      </c>
      <c r="D1043" s="285" t="s">
        <v>982</v>
      </c>
      <c r="E1043" s="285" t="s">
        <v>982</v>
      </c>
    </row>
    <row r="1044" spans="1:5" ht="13.8">
      <c r="A1044" s="201">
        <v>95279</v>
      </c>
      <c r="B1044" s="201" t="s">
        <v>1843</v>
      </c>
      <c r="C1044" s="201" t="s">
        <v>1031</v>
      </c>
      <c r="D1044" s="285" t="s">
        <v>1645</v>
      </c>
      <c r="E1044" s="285" t="s">
        <v>1645</v>
      </c>
    </row>
    <row r="1045" spans="1:5" ht="13.8">
      <c r="A1045" s="201">
        <v>95280</v>
      </c>
      <c r="B1045" s="201" t="s">
        <v>1844</v>
      </c>
      <c r="C1045" s="201" t="s">
        <v>1031</v>
      </c>
      <c r="D1045" s="285" t="s">
        <v>1308</v>
      </c>
      <c r="E1045" s="285" t="s">
        <v>1479</v>
      </c>
    </row>
    <row r="1046" spans="1:5" ht="13.8">
      <c r="A1046" s="201">
        <v>95281</v>
      </c>
      <c r="B1046" s="201" t="s">
        <v>1845</v>
      </c>
      <c r="C1046" s="201" t="s">
        <v>1031</v>
      </c>
      <c r="D1046" s="285" t="s">
        <v>5686</v>
      </c>
      <c r="E1046" s="285" t="s">
        <v>4351</v>
      </c>
    </row>
    <row r="1047" spans="1:5" ht="13.8">
      <c r="A1047" s="201">
        <v>95617</v>
      </c>
      <c r="B1047" s="201" t="s">
        <v>1846</v>
      </c>
      <c r="C1047" s="201" t="s">
        <v>1031</v>
      </c>
      <c r="D1047" s="285" t="s">
        <v>716</v>
      </c>
      <c r="E1047" s="285" t="s">
        <v>716</v>
      </c>
    </row>
    <row r="1048" spans="1:5" ht="13.8">
      <c r="A1048" s="201">
        <v>95618</v>
      </c>
      <c r="B1048" s="201" t="s">
        <v>1847</v>
      </c>
      <c r="C1048" s="201" t="s">
        <v>1031</v>
      </c>
      <c r="D1048" s="285" t="s">
        <v>1416</v>
      </c>
      <c r="E1048" s="285" t="s">
        <v>1416</v>
      </c>
    </row>
    <row r="1049" spans="1:5" ht="13.8">
      <c r="A1049" s="201">
        <v>95619</v>
      </c>
      <c r="B1049" s="201" t="s">
        <v>1848</v>
      </c>
      <c r="C1049" s="201" t="s">
        <v>1031</v>
      </c>
      <c r="D1049" s="285" t="s">
        <v>562</v>
      </c>
      <c r="E1049" s="285" t="s">
        <v>562</v>
      </c>
    </row>
    <row r="1050" spans="1:5" ht="13.8">
      <c r="A1050" s="201">
        <v>95627</v>
      </c>
      <c r="B1050" s="201" t="s">
        <v>1849</v>
      </c>
      <c r="C1050" s="201" t="s">
        <v>1031</v>
      </c>
      <c r="D1050" s="285" t="s">
        <v>8983</v>
      </c>
      <c r="E1050" s="285" t="s">
        <v>2630</v>
      </c>
    </row>
    <row r="1051" spans="1:5" ht="13.8">
      <c r="A1051" s="201">
        <v>95628</v>
      </c>
      <c r="B1051" s="201" t="s">
        <v>1851</v>
      </c>
      <c r="C1051" s="201" t="s">
        <v>1031</v>
      </c>
      <c r="D1051" s="285" t="s">
        <v>414</v>
      </c>
      <c r="E1051" s="285" t="s">
        <v>7769</v>
      </c>
    </row>
    <row r="1052" spans="1:5" ht="13.8">
      <c r="A1052" s="201">
        <v>95629</v>
      </c>
      <c r="B1052" s="201" t="s">
        <v>1853</v>
      </c>
      <c r="C1052" s="201" t="s">
        <v>1031</v>
      </c>
      <c r="D1052" s="285" t="s">
        <v>3842</v>
      </c>
      <c r="E1052" s="285" t="s">
        <v>17170</v>
      </c>
    </row>
    <row r="1053" spans="1:5" ht="13.8">
      <c r="A1053" s="201">
        <v>95630</v>
      </c>
      <c r="B1053" s="201" t="s">
        <v>1854</v>
      </c>
      <c r="C1053" s="201" t="s">
        <v>1031</v>
      </c>
      <c r="D1053" s="285" t="s">
        <v>11424</v>
      </c>
      <c r="E1053" s="285" t="s">
        <v>19169</v>
      </c>
    </row>
    <row r="1054" spans="1:5" ht="13.8">
      <c r="A1054" s="201">
        <v>95698</v>
      </c>
      <c r="B1054" s="201" t="s">
        <v>1855</v>
      </c>
      <c r="C1054" s="201" t="s">
        <v>1031</v>
      </c>
      <c r="D1054" s="285" t="s">
        <v>1856</v>
      </c>
      <c r="E1054" s="285" t="s">
        <v>1856</v>
      </c>
    </row>
    <row r="1055" spans="1:5" ht="13.8">
      <c r="A1055" s="201">
        <v>95699</v>
      </c>
      <c r="B1055" s="201" t="s">
        <v>1857</v>
      </c>
      <c r="C1055" s="201" t="s">
        <v>1031</v>
      </c>
      <c r="D1055" s="285" t="s">
        <v>1858</v>
      </c>
      <c r="E1055" s="285" t="s">
        <v>1858</v>
      </c>
    </row>
    <row r="1056" spans="1:5" ht="13.8">
      <c r="A1056" s="201">
        <v>95700</v>
      </c>
      <c r="B1056" s="201" t="s">
        <v>1859</v>
      </c>
      <c r="C1056" s="201" t="s">
        <v>1031</v>
      </c>
      <c r="D1056" s="285" t="s">
        <v>1469</v>
      </c>
      <c r="E1056" s="285" t="s">
        <v>1469</v>
      </c>
    </row>
    <row r="1057" spans="1:5" ht="13.8">
      <c r="A1057" s="201">
        <v>95701</v>
      </c>
      <c r="B1057" s="201" t="s">
        <v>1860</v>
      </c>
      <c r="C1057" s="201" t="s">
        <v>1031</v>
      </c>
      <c r="D1057" s="285" t="s">
        <v>1680</v>
      </c>
      <c r="E1057" s="285" t="s">
        <v>1647</v>
      </c>
    </row>
    <row r="1058" spans="1:5" ht="13.8">
      <c r="A1058" s="201">
        <v>95704</v>
      </c>
      <c r="B1058" s="201" t="s">
        <v>1861</v>
      </c>
      <c r="C1058" s="201" t="s">
        <v>1031</v>
      </c>
      <c r="D1058" s="285" t="s">
        <v>162</v>
      </c>
      <c r="E1058" s="285" t="s">
        <v>162</v>
      </c>
    </row>
    <row r="1059" spans="1:5" ht="13.8">
      <c r="A1059" s="201">
        <v>95705</v>
      </c>
      <c r="B1059" s="201" t="s">
        <v>1862</v>
      </c>
      <c r="C1059" s="201" t="s">
        <v>1031</v>
      </c>
      <c r="D1059" s="285" t="s">
        <v>7851</v>
      </c>
      <c r="E1059" s="285" t="s">
        <v>7851</v>
      </c>
    </row>
    <row r="1060" spans="1:5" ht="13.8">
      <c r="A1060" s="201">
        <v>95706</v>
      </c>
      <c r="B1060" s="201" t="s">
        <v>1864</v>
      </c>
      <c r="C1060" s="201" t="s">
        <v>1031</v>
      </c>
      <c r="D1060" s="285" t="s">
        <v>19219</v>
      </c>
      <c r="E1060" s="285" t="s">
        <v>19219</v>
      </c>
    </row>
    <row r="1061" spans="1:5" ht="13.8">
      <c r="A1061" s="201">
        <v>95707</v>
      </c>
      <c r="B1061" s="201" t="s">
        <v>1866</v>
      </c>
      <c r="C1061" s="201" t="s">
        <v>1031</v>
      </c>
      <c r="D1061" s="285" t="s">
        <v>21866</v>
      </c>
      <c r="E1061" s="285" t="s">
        <v>2061</v>
      </c>
    </row>
    <row r="1062" spans="1:5" ht="13.8">
      <c r="A1062" s="201">
        <v>95710</v>
      </c>
      <c r="B1062" s="201" t="s">
        <v>1867</v>
      </c>
      <c r="C1062" s="201" t="s">
        <v>1031</v>
      </c>
      <c r="D1062" s="285" t="s">
        <v>19220</v>
      </c>
      <c r="E1062" s="285" t="s">
        <v>19220</v>
      </c>
    </row>
    <row r="1063" spans="1:5" ht="13.8">
      <c r="A1063" s="201">
        <v>95711</v>
      </c>
      <c r="B1063" s="201" t="s">
        <v>1868</v>
      </c>
      <c r="C1063" s="201" t="s">
        <v>1031</v>
      </c>
      <c r="D1063" s="285" t="s">
        <v>19221</v>
      </c>
      <c r="E1063" s="285" t="s">
        <v>19221</v>
      </c>
    </row>
    <row r="1064" spans="1:5" ht="13.8">
      <c r="A1064" s="201">
        <v>95712</v>
      </c>
      <c r="B1064" s="201" t="s">
        <v>1870</v>
      </c>
      <c r="C1064" s="201" t="s">
        <v>1031</v>
      </c>
      <c r="D1064" s="285" t="s">
        <v>19222</v>
      </c>
      <c r="E1064" s="285" t="s">
        <v>19222</v>
      </c>
    </row>
    <row r="1065" spans="1:5" ht="13.8">
      <c r="A1065" s="201">
        <v>95713</v>
      </c>
      <c r="B1065" s="201" t="s">
        <v>1872</v>
      </c>
      <c r="C1065" s="201" t="s">
        <v>1031</v>
      </c>
      <c r="D1065" s="285" t="s">
        <v>21840</v>
      </c>
      <c r="E1065" s="285" t="s">
        <v>3218</v>
      </c>
    </row>
    <row r="1066" spans="1:5" ht="13.8">
      <c r="A1066" s="201">
        <v>95716</v>
      </c>
      <c r="B1066" s="201" t="s">
        <v>1873</v>
      </c>
      <c r="C1066" s="201" t="s">
        <v>1031</v>
      </c>
      <c r="D1066" s="285" t="s">
        <v>19223</v>
      </c>
      <c r="E1066" s="285" t="s">
        <v>19223</v>
      </c>
    </row>
    <row r="1067" spans="1:5" ht="13.8">
      <c r="A1067" s="201">
        <v>95717</v>
      </c>
      <c r="B1067" s="201" t="s">
        <v>1874</v>
      </c>
      <c r="C1067" s="201" t="s">
        <v>1031</v>
      </c>
      <c r="D1067" s="285" t="s">
        <v>5640</v>
      </c>
      <c r="E1067" s="285" t="s">
        <v>5640</v>
      </c>
    </row>
    <row r="1068" spans="1:5" ht="13.8">
      <c r="A1068" s="201">
        <v>95718</v>
      </c>
      <c r="B1068" s="201" t="s">
        <v>1876</v>
      </c>
      <c r="C1068" s="201" t="s">
        <v>1031</v>
      </c>
      <c r="D1068" s="285" t="s">
        <v>19224</v>
      </c>
      <c r="E1068" s="285" t="s">
        <v>19224</v>
      </c>
    </row>
    <row r="1069" spans="1:5" ht="13.8">
      <c r="A1069" s="201">
        <v>95719</v>
      </c>
      <c r="B1069" s="201" t="s">
        <v>1878</v>
      </c>
      <c r="C1069" s="201" t="s">
        <v>1031</v>
      </c>
      <c r="D1069" s="285" t="s">
        <v>21840</v>
      </c>
      <c r="E1069" s="285" t="s">
        <v>3218</v>
      </c>
    </row>
    <row r="1070" spans="1:5" ht="13.8">
      <c r="A1070" s="201">
        <v>95869</v>
      </c>
      <c r="B1070" s="201" t="s">
        <v>1879</v>
      </c>
      <c r="C1070" s="201" t="s">
        <v>1031</v>
      </c>
      <c r="D1070" s="285" t="s">
        <v>1602</v>
      </c>
      <c r="E1070" s="285" t="s">
        <v>1352</v>
      </c>
    </row>
    <row r="1071" spans="1:5" ht="13.8">
      <c r="A1071" s="201">
        <v>95870</v>
      </c>
      <c r="B1071" s="201" t="s">
        <v>1881</v>
      </c>
      <c r="C1071" s="201" t="s">
        <v>1031</v>
      </c>
      <c r="D1071" s="285" t="s">
        <v>8052</v>
      </c>
      <c r="E1071" s="285" t="s">
        <v>1856</v>
      </c>
    </row>
    <row r="1072" spans="1:5" ht="13.8">
      <c r="A1072" s="201">
        <v>95871</v>
      </c>
      <c r="B1072" s="201" t="s">
        <v>1883</v>
      </c>
      <c r="C1072" s="201" t="s">
        <v>1031</v>
      </c>
      <c r="D1072" s="285" t="s">
        <v>21867</v>
      </c>
      <c r="E1072" s="285" t="s">
        <v>19225</v>
      </c>
    </row>
    <row r="1073" spans="1:5" ht="13.8">
      <c r="A1073" s="201">
        <v>95874</v>
      </c>
      <c r="B1073" s="201" t="s">
        <v>1884</v>
      </c>
      <c r="C1073" s="201" t="s">
        <v>1031</v>
      </c>
      <c r="D1073" s="285" t="s">
        <v>187</v>
      </c>
      <c r="E1073" s="285" t="s">
        <v>1162</v>
      </c>
    </row>
    <row r="1074" spans="1:5" ht="13.8">
      <c r="A1074" s="201">
        <v>96008</v>
      </c>
      <c r="B1074" s="201" t="s">
        <v>1886</v>
      </c>
      <c r="C1074" s="201" t="s">
        <v>1031</v>
      </c>
      <c r="D1074" s="285" t="s">
        <v>10170</v>
      </c>
      <c r="E1074" s="285" t="s">
        <v>4357</v>
      </c>
    </row>
    <row r="1075" spans="1:5" ht="13.8">
      <c r="A1075" s="201">
        <v>96009</v>
      </c>
      <c r="B1075" s="201" t="s">
        <v>1888</v>
      </c>
      <c r="C1075" s="201" t="s">
        <v>1031</v>
      </c>
      <c r="D1075" s="285" t="s">
        <v>7699</v>
      </c>
      <c r="E1075" s="285" t="s">
        <v>11682</v>
      </c>
    </row>
    <row r="1076" spans="1:5" ht="13.8">
      <c r="A1076" s="201">
        <v>96011</v>
      </c>
      <c r="B1076" s="201" t="s">
        <v>1889</v>
      </c>
      <c r="C1076" s="201" t="s">
        <v>1031</v>
      </c>
      <c r="D1076" s="285" t="s">
        <v>7101</v>
      </c>
      <c r="E1076" s="285" t="s">
        <v>5725</v>
      </c>
    </row>
    <row r="1077" spans="1:5" ht="13.8">
      <c r="A1077" s="201">
        <v>96012</v>
      </c>
      <c r="B1077" s="201" t="s">
        <v>1890</v>
      </c>
      <c r="C1077" s="201" t="s">
        <v>1031</v>
      </c>
      <c r="D1077" s="285" t="s">
        <v>21832</v>
      </c>
      <c r="E1077" s="285" t="s">
        <v>19173</v>
      </c>
    </row>
    <row r="1078" spans="1:5" ht="13.8">
      <c r="A1078" s="201">
        <v>96015</v>
      </c>
      <c r="B1078" s="201" t="s">
        <v>1891</v>
      </c>
      <c r="C1078" s="201" t="s">
        <v>1031</v>
      </c>
      <c r="D1078" s="285" t="s">
        <v>16942</v>
      </c>
      <c r="E1078" s="285" t="s">
        <v>1985</v>
      </c>
    </row>
    <row r="1079" spans="1:5" ht="13.8">
      <c r="A1079" s="201">
        <v>96016</v>
      </c>
      <c r="B1079" s="201" t="s">
        <v>1893</v>
      </c>
      <c r="C1079" s="201" t="s">
        <v>1031</v>
      </c>
      <c r="D1079" s="285" t="s">
        <v>8767</v>
      </c>
      <c r="E1079" s="285" t="s">
        <v>8767</v>
      </c>
    </row>
    <row r="1080" spans="1:5" ht="13.8">
      <c r="A1080" s="201">
        <v>96018</v>
      </c>
      <c r="B1080" s="201" t="s">
        <v>1894</v>
      </c>
      <c r="C1080" s="201" t="s">
        <v>1031</v>
      </c>
      <c r="D1080" s="285" t="s">
        <v>1089</v>
      </c>
      <c r="E1080" s="285" t="s">
        <v>2613</v>
      </c>
    </row>
    <row r="1081" spans="1:5" ht="13.8">
      <c r="A1081" s="201">
        <v>96019</v>
      </c>
      <c r="B1081" s="201" t="s">
        <v>1896</v>
      </c>
      <c r="C1081" s="201" t="s">
        <v>1031</v>
      </c>
      <c r="D1081" s="285" t="s">
        <v>21832</v>
      </c>
      <c r="E1081" s="285" t="s">
        <v>19173</v>
      </c>
    </row>
    <row r="1082" spans="1:5" ht="13.8">
      <c r="A1082" s="201">
        <v>96023</v>
      </c>
      <c r="B1082" s="201" t="s">
        <v>1897</v>
      </c>
      <c r="C1082" s="201" t="s">
        <v>1031</v>
      </c>
      <c r="D1082" s="285" t="s">
        <v>6315</v>
      </c>
      <c r="E1082" s="285" t="s">
        <v>3524</v>
      </c>
    </row>
    <row r="1083" spans="1:5" ht="13.8">
      <c r="A1083" s="201">
        <v>96024</v>
      </c>
      <c r="B1083" s="201" t="s">
        <v>1898</v>
      </c>
      <c r="C1083" s="201" t="s">
        <v>1031</v>
      </c>
      <c r="D1083" s="285" t="s">
        <v>8736</v>
      </c>
      <c r="E1083" s="285" t="s">
        <v>1785</v>
      </c>
    </row>
    <row r="1084" spans="1:5" ht="13.8">
      <c r="A1084" s="201">
        <v>96026</v>
      </c>
      <c r="B1084" s="201" t="s">
        <v>1899</v>
      </c>
      <c r="C1084" s="201" t="s">
        <v>1031</v>
      </c>
      <c r="D1084" s="285" t="s">
        <v>8791</v>
      </c>
      <c r="E1084" s="285" t="s">
        <v>3055</v>
      </c>
    </row>
    <row r="1085" spans="1:5" ht="13.8">
      <c r="A1085" s="201">
        <v>96027</v>
      </c>
      <c r="B1085" s="201" t="s">
        <v>1900</v>
      </c>
      <c r="C1085" s="201" t="s">
        <v>1031</v>
      </c>
      <c r="D1085" s="285" t="s">
        <v>21825</v>
      </c>
      <c r="E1085" s="285" t="s">
        <v>19162</v>
      </c>
    </row>
    <row r="1086" spans="1:5" ht="13.8">
      <c r="A1086" s="201">
        <v>96030</v>
      </c>
      <c r="B1086" s="201" t="s">
        <v>1901</v>
      </c>
      <c r="C1086" s="201" t="s">
        <v>1031</v>
      </c>
      <c r="D1086" s="285" t="s">
        <v>4464</v>
      </c>
      <c r="E1086" s="285" t="s">
        <v>4412</v>
      </c>
    </row>
    <row r="1087" spans="1:5" ht="13.8">
      <c r="A1087" s="201">
        <v>96031</v>
      </c>
      <c r="B1087" s="201" t="s">
        <v>1903</v>
      </c>
      <c r="C1087" s="201" t="s">
        <v>1031</v>
      </c>
      <c r="D1087" s="285" t="s">
        <v>10035</v>
      </c>
      <c r="E1087" s="285" t="s">
        <v>51</v>
      </c>
    </row>
    <row r="1088" spans="1:5" ht="13.8">
      <c r="A1088" s="201">
        <v>96032</v>
      </c>
      <c r="B1088" s="201" t="s">
        <v>1905</v>
      </c>
      <c r="C1088" s="201" t="s">
        <v>1031</v>
      </c>
      <c r="D1088" s="285" t="s">
        <v>251</v>
      </c>
      <c r="E1088" s="285" t="s">
        <v>1823</v>
      </c>
    </row>
    <row r="1089" spans="1:5" ht="13.8">
      <c r="A1089" s="201">
        <v>96033</v>
      </c>
      <c r="B1089" s="201" t="s">
        <v>1907</v>
      </c>
      <c r="C1089" s="201" t="s">
        <v>1031</v>
      </c>
      <c r="D1089" s="285" t="s">
        <v>7286</v>
      </c>
      <c r="E1089" s="285" t="s">
        <v>7197</v>
      </c>
    </row>
    <row r="1090" spans="1:5" ht="13.8">
      <c r="A1090" s="201">
        <v>96034</v>
      </c>
      <c r="B1090" s="201" t="s">
        <v>1909</v>
      </c>
      <c r="C1090" s="201" t="s">
        <v>1031</v>
      </c>
      <c r="D1090" s="285" t="s">
        <v>21852</v>
      </c>
      <c r="E1090" s="285" t="s">
        <v>19205</v>
      </c>
    </row>
    <row r="1091" spans="1:5" ht="13.8">
      <c r="A1091" s="201">
        <v>96053</v>
      </c>
      <c r="B1091" s="201" t="s">
        <v>1910</v>
      </c>
      <c r="C1091" s="201" t="s">
        <v>1031</v>
      </c>
      <c r="D1091" s="285" t="s">
        <v>10088</v>
      </c>
      <c r="E1091" s="285" t="s">
        <v>5655</v>
      </c>
    </row>
    <row r="1092" spans="1:5" ht="13.8">
      <c r="A1092" s="201">
        <v>96054</v>
      </c>
      <c r="B1092" s="201" t="s">
        <v>1912</v>
      </c>
      <c r="C1092" s="201" t="s">
        <v>1031</v>
      </c>
      <c r="D1092" s="285" t="s">
        <v>6196</v>
      </c>
      <c r="E1092" s="285" t="s">
        <v>8749</v>
      </c>
    </row>
    <row r="1093" spans="1:5" ht="13.8">
      <c r="A1093" s="201">
        <v>96055</v>
      </c>
      <c r="B1093" s="201" t="s">
        <v>1914</v>
      </c>
      <c r="C1093" s="201" t="s">
        <v>1031</v>
      </c>
      <c r="D1093" s="285" t="s">
        <v>9920</v>
      </c>
      <c r="E1093" s="285" t="s">
        <v>5092</v>
      </c>
    </row>
    <row r="1094" spans="1:5" ht="13.8">
      <c r="A1094" s="201">
        <v>96056</v>
      </c>
      <c r="B1094" s="201" t="s">
        <v>1916</v>
      </c>
      <c r="C1094" s="201" t="s">
        <v>1031</v>
      </c>
      <c r="D1094" s="285" t="s">
        <v>3055</v>
      </c>
      <c r="E1094" s="285" t="s">
        <v>2046</v>
      </c>
    </row>
    <row r="1095" spans="1:5" ht="13.8">
      <c r="A1095" s="201">
        <v>96057</v>
      </c>
      <c r="B1095" s="201" t="s">
        <v>1918</v>
      </c>
      <c r="C1095" s="201" t="s">
        <v>1031</v>
      </c>
      <c r="D1095" s="285" t="s">
        <v>21825</v>
      </c>
      <c r="E1095" s="285" t="s">
        <v>19162</v>
      </c>
    </row>
    <row r="1096" spans="1:5" ht="13.8">
      <c r="A1096" s="201">
        <v>96060</v>
      </c>
      <c r="B1096" s="201" t="s">
        <v>1919</v>
      </c>
      <c r="C1096" s="201" t="s">
        <v>1031</v>
      </c>
      <c r="D1096" s="285" t="s">
        <v>12158</v>
      </c>
      <c r="E1096" s="285" t="s">
        <v>5093</v>
      </c>
    </row>
    <row r="1097" spans="1:5" ht="13.8">
      <c r="A1097" s="201">
        <v>96061</v>
      </c>
      <c r="B1097" s="201" t="s">
        <v>1921</v>
      </c>
      <c r="C1097" s="201" t="s">
        <v>1031</v>
      </c>
      <c r="D1097" s="285" t="s">
        <v>28</v>
      </c>
      <c r="E1097" s="285" t="s">
        <v>14862</v>
      </c>
    </row>
    <row r="1098" spans="1:5" ht="13.8">
      <c r="A1098" s="201">
        <v>96062</v>
      </c>
      <c r="B1098" s="201" t="s">
        <v>1923</v>
      </c>
      <c r="C1098" s="201" t="s">
        <v>1031</v>
      </c>
      <c r="D1098" s="285" t="s">
        <v>4742</v>
      </c>
      <c r="E1098" s="285" t="s">
        <v>19203</v>
      </c>
    </row>
    <row r="1099" spans="1:5" ht="13.8">
      <c r="A1099" s="201">
        <v>96241</v>
      </c>
      <c r="B1099" s="201" t="s">
        <v>1924</v>
      </c>
      <c r="C1099" s="201" t="s">
        <v>1031</v>
      </c>
      <c r="D1099" s="285" t="s">
        <v>1760</v>
      </c>
      <c r="E1099" s="285" t="s">
        <v>7719</v>
      </c>
    </row>
    <row r="1100" spans="1:5" ht="13.8">
      <c r="A1100" s="201">
        <v>96242</v>
      </c>
      <c r="B1100" s="201" t="s">
        <v>1925</v>
      </c>
      <c r="C1100" s="201" t="s">
        <v>1031</v>
      </c>
      <c r="D1100" s="285" t="s">
        <v>584</v>
      </c>
      <c r="E1100" s="285" t="s">
        <v>10907</v>
      </c>
    </row>
    <row r="1101" spans="1:5" ht="13.8">
      <c r="A1101" s="201">
        <v>96243</v>
      </c>
      <c r="B1101" s="201" t="s">
        <v>1926</v>
      </c>
      <c r="C1101" s="201" t="s">
        <v>1031</v>
      </c>
      <c r="D1101" s="285" t="s">
        <v>8821</v>
      </c>
      <c r="E1101" s="285" t="s">
        <v>15468</v>
      </c>
    </row>
    <row r="1102" spans="1:5" ht="13.8">
      <c r="A1102" s="201">
        <v>96244</v>
      </c>
      <c r="B1102" s="201" t="s">
        <v>1928</v>
      </c>
      <c r="C1102" s="201" t="s">
        <v>1031</v>
      </c>
      <c r="D1102" s="285" t="s">
        <v>402</v>
      </c>
      <c r="E1102" s="285" t="s">
        <v>3692</v>
      </c>
    </row>
    <row r="1103" spans="1:5" ht="13.8">
      <c r="A1103" s="201">
        <v>96298</v>
      </c>
      <c r="B1103" s="201" t="s">
        <v>1929</v>
      </c>
      <c r="C1103" s="201" t="s">
        <v>1031</v>
      </c>
      <c r="D1103" s="285" t="s">
        <v>19226</v>
      </c>
      <c r="E1103" s="285" t="s">
        <v>19226</v>
      </c>
    </row>
    <row r="1104" spans="1:5" ht="13.8">
      <c r="A1104" s="201">
        <v>96299</v>
      </c>
      <c r="B1104" s="201" t="s">
        <v>1931</v>
      </c>
      <c r="C1104" s="201" t="s">
        <v>1031</v>
      </c>
      <c r="D1104" s="285" t="s">
        <v>1752</v>
      </c>
      <c r="E1104" s="285" t="s">
        <v>1752</v>
      </c>
    </row>
    <row r="1105" spans="1:5" ht="13.8">
      <c r="A1105" s="201">
        <v>96300</v>
      </c>
      <c r="B1105" s="201" t="s">
        <v>1932</v>
      </c>
      <c r="C1105" s="201" t="s">
        <v>1031</v>
      </c>
      <c r="D1105" s="285" t="s">
        <v>19227</v>
      </c>
      <c r="E1105" s="285" t="s">
        <v>19227</v>
      </c>
    </row>
    <row r="1106" spans="1:5" ht="13.8">
      <c r="A1106" s="201">
        <v>96301</v>
      </c>
      <c r="B1106" s="201" t="s">
        <v>1933</v>
      </c>
      <c r="C1106" s="201" t="s">
        <v>1031</v>
      </c>
      <c r="D1106" s="285" t="s">
        <v>20571</v>
      </c>
      <c r="E1106" s="285" t="s">
        <v>5475</v>
      </c>
    </row>
    <row r="1107" spans="1:5" ht="13.8">
      <c r="A1107" s="201">
        <v>96304</v>
      </c>
      <c r="B1107" s="201" t="s">
        <v>1934</v>
      </c>
      <c r="C1107" s="201" t="s">
        <v>1031</v>
      </c>
      <c r="D1107" s="285" t="s">
        <v>1416</v>
      </c>
      <c r="E1107" s="285" t="s">
        <v>1416</v>
      </c>
    </row>
    <row r="1108" spans="1:5" ht="13.8">
      <c r="A1108" s="201">
        <v>96305</v>
      </c>
      <c r="B1108" s="201" t="s">
        <v>1935</v>
      </c>
      <c r="C1108" s="201" t="s">
        <v>1031</v>
      </c>
      <c r="D1108" s="285" t="s">
        <v>1116</v>
      </c>
      <c r="E1108" s="285" t="s">
        <v>1116</v>
      </c>
    </row>
    <row r="1109" spans="1:5" ht="13.8">
      <c r="A1109" s="201">
        <v>96306</v>
      </c>
      <c r="B1109" s="201" t="s">
        <v>1936</v>
      </c>
      <c r="C1109" s="201" t="s">
        <v>1031</v>
      </c>
      <c r="D1109" s="285" t="s">
        <v>634</v>
      </c>
      <c r="E1109" s="285" t="s">
        <v>634</v>
      </c>
    </row>
    <row r="1110" spans="1:5" ht="13.8">
      <c r="A1110" s="201">
        <v>96307</v>
      </c>
      <c r="B1110" s="201" t="s">
        <v>1937</v>
      </c>
      <c r="C1110" s="201" t="s">
        <v>1031</v>
      </c>
      <c r="D1110" s="285" t="s">
        <v>10454</v>
      </c>
      <c r="E1110" s="285" t="s">
        <v>13872</v>
      </c>
    </row>
    <row r="1111" spans="1:5" ht="13.8">
      <c r="A1111" s="201">
        <v>96457</v>
      </c>
      <c r="B1111" s="201" t="s">
        <v>1938</v>
      </c>
      <c r="C1111" s="201" t="s">
        <v>1031</v>
      </c>
      <c r="D1111" s="285" t="s">
        <v>21839</v>
      </c>
      <c r="E1111" s="285" t="s">
        <v>5782</v>
      </c>
    </row>
    <row r="1112" spans="1:5" ht="13.8">
      <c r="A1112" s="201">
        <v>96458</v>
      </c>
      <c r="B1112" s="201" t="s">
        <v>1939</v>
      </c>
      <c r="C1112" s="201" t="s">
        <v>1031</v>
      </c>
      <c r="D1112" s="285" t="s">
        <v>946</v>
      </c>
      <c r="E1112" s="285" t="s">
        <v>6814</v>
      </c>
    </row>
    <row r="1113" spans="1:5" ht="13.8">
      <c r="A1113" s="201">
        <v>96459</v>
      </c>
      <c r="B1113" s="201" t="s">
        <v>1941</v>
      </c>
      <c r="C1113" s="201" t="s">
        <v>1031</v>
      </c>
      <c r="D1113" s="285" t="s">
        <v>21868</v>
      </c>
      <c r="E1113" s="285" t="s">
        <v>4029</v>
      </c>
    </row>
    <row r="1114" spans="1:5" ht="13.8">
      <c r="A1114" s="201">
        <v>96460</v>
      </c>
      <c r="B1114" s="201" t="s">
        <v>1942</v>
      </c>
      <c r="C1114" s="201" t="s">
        <v>1031</v>
      </c>
      <c r="D1114" s="285" t="s">
        <v>21869</v>
      </c>
      <c r="E1114" s="285" t="s">
        <v>11711</v>
      </c>
    </row>
    <row r="1115" spans="1:5" ht="13.8">
      <c r="A1115" s="201">
        <v>98760</v>
      </c>
      <c r="B1115" s="201" t="s">
        <v>1944</v>
      </c>
      <c r="C1115" s="201" t="s">
        <v>1031</v>
      </c>
      <c r="D1115" s="285" t="s">
        <v>1216</v>
      </c>
      <c r="E1115" s="285" t="s">
        <v>1216</v>
      </c>
    </row>
    <row r="1116" spans="1:5" ht="13.8">
      <c r="A1116" s="201">
        <v>98761</v>
      </c>
      <c r="B1116" s="201" t="s">
        <v>1945</v>
      </c>
      <c r="C1116" s="201" t="s">
        <v>1031</v>
      </c>
      <c r="D1116" s="285" t="s">
        <v>1643</v>
      </c>
      <c r="E1116" s="285" t="s">
        <v>1643</v>
      </c>
    </row>
    <row r="1117" spans="1:5" ht="13.8">
      <c r="A1117" s="201">
        <v>98762</v>
      </c>
      <c r="B1117" s="201" t="s">
        <v>1946</v>
      </c>
      <c r="C1117" s="201" t="s">
        <v>1031</v>
      </c>
      <c r="D1117" s="285" t="s">
        <v>928</v>
      </c>
      <c r="E1117" s="285" t="s">
        <v>1222</v>
      </c>
    </row>
    <row r="1118" spans="1:5" ht="13.8">
      <c r="A1118" s="201">
        <v>98763</v>
      </c>
      <c r="B1118" s="201" t="s">
        <v>1947</v>
      </c>
      <c r="C1118" s="201" t="s">
        <v>1031</v>
      </c>
      <c r="D1118" s="285" t="s">
        <v>1241</v>
      </c>
      <c r="E1118" s="285" t="s">
        <v>5708</v>
      </c>
    </row>
    <row r="1119" spans="1:5" ht="13.8">
      <c r="A1119" s="201">
        <v>99829</v>
      </c>
      <c r="B1119" s="201" t="s">
        <v>1948</v>
      </c>
      <c r="C1119" s="201" t="s">
        <v>1031</v>
      </c>
      <c r="D1119" s="285" t="s">
        <v>1222</v>
      </c>
      <c r="E1119" s="285" t="s">
        <v>1222</v>
      </c>
    </row>
    <row r="1120" spans="1:5" ht="13.8">
      <c r="A1120" s="201">
        <v>99830</v>
      </c>
      <c r="B1120" s="201" t="s">
        <v>1949</v>
      </c>
      <c r="C1120" s="201" t="s">
        <v>1031</v>
      </c>
      <c r="D1120" s="285" t="s">
        <v>1643</v>
      </c>
      <c r="E1120" s="285" t="s">
        <v>1643</v>
      </c>
    </row>
    <row r="1121" spans="1:5" ht="13.8">
      <c r="A1121" s="201">
        <v>99831</v>
      </c>
      <c r="B1121" s="201" t="s">
        <v>1950</v>
      </c>
      <c r="C1121" s="201" t="s">
        <v>1031</v>
      </c>
      <c r="D1121" s="285" t="s">
        <v>1951</v>
      </c>
      <c r="E1121" s="285" t="s">
        <v>1951</v>
      </c>
    </row>
    <row r="1122" spans="1:5" ht="13.8">
      <c r="A1122" s="201">
        <v>99832</v>
      </c>
      <c r="B1122" s="201" t="s">
        <v>1952</v>
      </c>
      <c r="C1122" s="201" t="s">
        <v>1031</v>
      </c>
      <c r="D1122" s="285" t="s">
        <v>9939</v>
      </c>
      <c r="E1122" s="285" t="s">
        <v>1352</v>
      </c>
    </row>
    <row r="1123" spans="1:5" ht="13.8">
      <c r="A1123" s="201">
        <v>100637</v>
      </c>
      <c r="B1123" s="201" t="s">
        <v>1954</v>
      </c>
      <c r="C1123" s="201" t="s">
        <v>1031</v>
      </c>
      <c r="D1123" s="285" t="s">
        <v>19228</v>
      </c>
      <c r="E1123" s="285" t="s">
        <v>19228</v>
      </c>
    </row>
    <row r="1124" spans="1:5" ht="13.8">
      <c r="A1124" s="201">
        <v>100638</v>
      </c>
      <c r="B1124" s="201" t="s">
        <v>1955</v>
      </c>
      <c r="C1124" s="201" t="s">
        <v>1031</v>
      </c>
      <c r="D1124" s="285" t="s">
        <v>6362</v>
      </c>
      <c r="E1124" s="285" t="s">
        <v>6362</v>
      </c>
    </row>
    <row r="1125" spans="1:5" ht="13.8">
      <c r="A1125" s="201">
        <v>100639</v>
      </c>
      <c r="B1125" s="201" t="s">
        <v>1957</v>
      </c>
      <c r="C1125" s="201" t="s">
        <v>1031</v>
      </c>
      <c r="D1125" s="285" t="s">
        <v>9341</v>
      </c>
      <c r="E1125" s="285" t="s">
        <v>9341</v>
      </c>
    </row>
    <row r="1126" spans="1:5" ht="13.8">
      <c r="A1126" s="201">
        <v>100640</v>
      </c>
      <c r="B1126" s="201" t="s">
        <v>1958</v>
      </c>
      <c r="C1126" s="201" t="s">
        <v>1031</v>
      </c>
      <c r="D1126" s="285" t="s">
        <v>21870</v>
      </c>
      <c r="E1126" s="285" t="s">
        <v>19229</v>
      </c>
    </row>
    <row r="1127" spans="1:5" ht="13.8">
      <c r="A1127" s="201">
        <v>100643</v>
      </c>
      <c r="B1127" s="201" t="s">
        <v>1959</v>
      </c>
      <c r="C1127" s="201" t="s">
        <v>1031</v>
      </c>
      <c r="D1127" s="285" t="s">
        <v>12078</v>
      </c>
      <c r="E1127" s="285" t="s">
        <v>12078</v>
      </c>
    </row>
    <row r="1128" spans="1:5" ht="13.8">
      <c r="A1128" s="201">
        <v>100644</v>
      </c>
      <c r="B1128" s="201" t="s">
        <v>1960</v>
      </c>
      <c r="C1128" s="201" t="s">
        <v>1031</v>
      </c>
      <c r="D1128" s="285" t="s">
        <v>17766</v>
      </c>
      <c r="E1128" s="285" t="s">
        <v>17766</v>
      </c>
    </row>
    <row r="1129" spans="1:5" ht="13.8">
      <c r="A1129" s="201">
        <v>100645</v>
      </c>
      <c r="B1129" s="201" t="s">
        <v>1962</v>
      </c>
      <c r="C1129" s="201" t="s">
        <v>1031</v>
      </c>
      <c r="D1129" s="285" t="s">
        <v>19230</v>
      </c>
      <c r="E1129" s="285" t="s">
        <v>19230</v>
      </c>
    </row>
    <row r="1130" spans="1:5" ht="13.8">
      <c r="A1130" s="201">
        <v>100646</v>
      </c>
      <c r="B1130" s="201" t="s">
        <v>1963</v>
      </c>
      <c r="C1130" s="201" t="s">
        <v>1031</v>
      </c>
      <c r="D1130" s="285" t="s">
        <v>21871</v>
      </c>
      <c r="E1130" s="285" t="s">
        <v>19231</v>
      </c>
    </row>
    <row r="1131" spans="1:5" ht="13.8">
      <c r="A1131" s="201">
        <v>102270</v>
      </c>
      <c r="B1131" s="201" t="s">
        <v>1964</v>
      </c>
      <c r="C1131" s="201" t="s">
        <v>1031</v>
      </c>
      <c r="D1131" s="285" t="s">
        <v>823</v>
      </c>
      <c r="E1131" s="285" t="s">
        <v>823</v>
      </c>
    </row>
    <row r="1132" spans="1:5" ht="13.8">
      <c r="A1132" s="201">
        <v>102271</v>
      </c>
      <c r="B1132" s="201" t="s">
        <v>1965</v>
      </c>
      <c r="C1132" s="201" t="s">
        <v>1031</v>
      </c>
      <c r="D1132" s="285" t="s">
        <v>806</v>
      </c>
      <c r="E1132" s="285" t="s">
        <v>806</v>
      </c>
    </row>
    <row r="1133" spans="1:5" ht="13.8">
      <c r="A1133" s="201">
        <v>102272</v>
      </c>
      <c r="B1133" s="201" t="s">
        <v>1966</v>
      </c>
      <c r="C1133" s="201" t="s">
        <v>1031</v>
      </c>
      <c r="D1133" s="285" t="s">
        <v>1750</v>
      </c>
      <c r="E1133" s="285" t="s">
        <v>1750</v>
      </c>
    </row>
    <row r="1134" spans="1:5" ht="13.8">
      <c r="A1134" s="201">
        <v>102273</v>
      </c>
      <c r="B1134" s="201" t="s">
        <v>1967</v>
      </c>
      <c r="C1134" s="201" t="s">
        <v>1031</v>
      </c>
      <c r="D1134" s="285" t="s">
        <v>11936</v>
      </c>
      <c r="E1134" s="285" t="s">
        <v>9789</v>
      </c>
    </row>
    <row r="1135" spans="1:5" ht="13.8">
      <c r="A1135" s="201">
        <v>92259</v>
      </c>
      <c r="B1135" s="201" t="s">
        <v>1969</v>
      </c>
      <c r="C1135" s="201" t="s">
        <v>153</v>
      </c>
      <c r="D1135" s="285" t="s">
        <v>21872</v>
      </c>
      <c r="E1135" s="285" t="s">
        <v>19232</v>
      </c>
    </row>
    <row r="1136" spans="1:5" ht="13.8">
      <c r="A1136" s="201">
        <v>92260</v>
      </c>
      <c r="B1136" s="201" t="s">
        <v>1970</v>
      </c>
      <c r="C1136" s="201" t="s">
        <v>153</v>
      </c>
      <c r="D1136" s="285" t="s">
        <v>21873</v>
      </c>
      <c r="E1136" s="285" t="s">
        <v>19233</v>
      </c>
    </row>
    <row r="1137" spans="1:5" ht="13.8">
      <c r="A1137" s="201">
        <v>92261</v>
      </c>
      <c r="B1137" s="201" t="s">
        <v>1971</v>
      </c>
      <c r="C1137" s="201" t="s">
        <v>153</v>
      </c>
      <c r="D1137" s="285" t="s">
        <v>21874</v>
      </c>
      <c r="E1137" s="285" t="s">
        <v>19234</v>
      </c>
    </row>
    <row r="1138" spans="1:5" ht="13.8">
      <c r="A1138" s="201">
        <v>92262</v>
      </c>
      <c r="B1138" s="201" t="s">
        <v>1972</v>
      </c>
      <c r="C1138" s="201" t="s">
        <v>153</v>
      </c>
      <c r="D1138" s="285" t="s">
        <v>19701</v>
      </c>
      <c r="E1138" s="285" t="s">
        <v>19235</v>
      </c>
    </row>
    <row r="1139" spans="1:5" ht="13.8">
      <c r="A1139" s="201">
        <v>92539</v>
      </c>
      <c r="B1139" s="201" t="s">
        <v>1973</v>
      </c>
      <c r="C1139" s="201" t="s">
        <v>432</v>
      </c>
      <c r="D1139" s="285" t="s">
        <v>1974</v>
      </c>
      <c r="E1139" s="285" t="s">
        <v>9463</v>
      </c>
    </row>
    <row r="1140" spans="1:5" ht="13.8">
      <c r="A1140" s="201">
        <v>92540</v>
      </c>
      <c r="B1140" s="201" t="s">
        <v>1976</v>
      </c>
      <c r="C1140" s="201" t="s">
        <v>432</v>
      </c>
      <c r="D1140" s="285" t="s">
        <v>1977</v>
      </c>
      <c r="E1140" s="285" t="s">
        <v>8644</v>
      </c>
    </row>
    <row r="1141" spans="1:5" ht="13.8">
      <c r="A1141" s="201">
        <v>92541</v>
      </c>
      <c r="B1141" s="201" t="s">
        <v>1979</v>
      </c>
      <c r="C1141" s="201" t="s">
        <v>432</v>
      </c>
      <c r="D1141" s="285" t="s">
        <v>1980</v>
      </c>
      <c r="E1141" s="285" t="s">
        <v>6022</v>
      </c>
    </row>
    <row r="1142" spans="1:5" ht="13.8">
      <c r="A1142" s="201">
        <v>92542</v>
      </c>
      <c r="B1142" s="201" t="s">
        <v>1981</v>
      </c>
      <c r="C1142" s="201" t="s">
        <v>432</v>
      </c>
      <c r="D1142" s="285" t="s">
        <v>1982</v>
      </c>
      <c r="E1142" s="285" t="s">
        <v>19236</v>
      </c>
    </row>
    <row r="1143" spans="1:5" ht="13.8">
      <c r="A1143" s="201">
        <v>92543</v>
      </c>
      <c r="B1143" s="201" t="s">
        <v>1984</v>
      </c>
      <c r="C1143" s="201" t="s">
        <v>432</v>
      </c>
      <c r="D1143" s="285" t="s">
        <v>1985</v>
      </c>
      <c r="E1143" s="285" t="s">
        <v>5797</v>
      </c>
    </row>
    <row r="1144" spans="1:5" ht="13.8">
      <c r="A1144" s="201">
        <v>92544</v>
      </c>
      <c r="B1144" s="201" t="s">
        <v>1987</v>
      </c>
      <c r="C1144" s="201" t="s">
        <v>432</v>
      </c>
      <c r="D1144" s="285" t="s">
        <v>1988</v>
      </c>
      <c r="E1144" s="285" t="s">
        <v>1760</v>
      </c>
    </row>
    <row r="1145" spans="1:5" ht="13.8">
      <c r="A1145" s="201">
        <v>92545</v>
      </c>
      <c r="B1145" s="201" t="s">
        <v>1989</v>
      </c>
      <c r="C1145" s="201" t="s">
        <v>153</v>
      </c>
      <c r="D1145" s="285" t="s">
        <v>21875</v>
      </c>
      <c r="E1145" s="285" t="s">
        <v>19237</v>
      </c>
    </row>
    <row r="1146" spans="1:5" ht="13.8">
      <c r="A1146" s="201">
        <v>92546</v>
      </c>
      <c r="B1146" s="201" t="s">
        <v>1990</v>
      </c>
      <c r="C1146" s="201" t="s">
        <v>153</v>
      </c>
      <c r="D1146" s="285" t="s">
        <v>21876</v>
      </c>
      <c r="E1146" s="285" t="s">
        <v>19238</v>
      </c>
    </row>
    <row r="1147" spans="1:5" ht="13.8">
      <c r="A1147" s="201">
        <v>92547</v>
      </c>
      <c r="B1147" s="201" t="s">
        <v>1991</v>
      </c>
      <c r="C1147" s="201" t="s">
        <v>153</v>
      </c>
      <c r="D1147" s="285" t="s">
        <v>21877</v>
      </c>
      <c r="E1147" s="285" t="s">
        <v>19239</v>
      </c>
    </row>
    <row r="1148" spans="1:5" ht="13.8">
      <c r="A1148" s="201">
        <v>92548</v>
      </c>
      <c r="B1148" s="201" t="s">
        <v>1992</v>
      </c>
      <c r="C1148" s="201" t="s">
        <v>153</v>
      </c>
      <c r="D1148" s="285" t="s">
        <v>21878</v>
      </c>
      <c r="E1148" s="285" t="s">
        <v>19240</v>
      </c>
    </row>
    <row r="1149" spans="1:5" ht="13.8">
      <c r="A1149" s="201">
        <v>92549</v>
      </c>
      <c r="B1149" s="201" t="s">
        <v>1993</v>
      </c>
      <c r="C1149" s="201" t="s">
        <v>153</v>
      </c>
      <c r="D1149" s="285" t="s">
        <v>21879</v>
      </c>
      <c r="E1149" s="285" t="s">
        <v>19241</v>
      </c>
    </row>
    <row r="1150" spans="1:5" ht="13.8">
      <c r="A1150" s="201">
        <v>92550</v>
      </c>
      <c r="B1150" s="201" t="s">
        <v>1994</v>
      </c>
      <c r="C1150" s="201" t="s">
        <v>153</v>
      </c>
      <c r="D1150" s="285" t="s">
        <v>21880</v>
      </c>
      <c r="E1150" s="285" t="s">
        <v>19242</v>
      </c>
    </row>
    <row r="1151" spans="1:5" ht="13.8">
      <c r="A1151" s="201">
        <v>92551</v>
      </c>
      <c r="B1151" s="201" t="s">
        <v>1995</v>
      </c>
      <c r="C1151" s="201" t="s">
        <v>153</v>
      </c>
      <c r="D1151" s="285" t="s">
        <v>21881</v>
      </c>
      <c r="E1151" s="285" t="s">
        <v>19243</v>
      </c>
    </row>
    <row r="1152" spans="1:5" ht="13.8">
      <c r="A1152" s="201">
        <v>92552</v>
      </c>
      <c r="B1152" s="201" t="s">
        <v>1996</v>
      </c>
      <c r="C1152" s="201" t="s">
        <v>153</v>
      </c>
      <c r="D1152" s="285" t="s">
        <v>21882</v>
      </c>
      <c r="E1152" s="285" t="s">
        <v>19244</v>
      </c>
    </row>
    <row r="1153" spans="1:5" ht="13.8">
      <c r="A1153" s="201">
        <v>92553</v>
      </c>
      <c r="B1153" s="201" t="s">
        <v>1997</v>
      </c>
      <c r="C1153" s="201" t="s">
        <v>153</v>
      </c>
      <c r="D1153" s="285" t="s">
        <v>21883</v>
      </c>
      <c r="E1153" s="285" t="s">
        <v>19245</v>
      </c>
    </row>
    <row r="1154" spans="1:5" ht="13.8">
      <c r="A1154" s="201">
        <v>92554</v>
      </c>
      <c r="B1154" s="201" t="s">
        <v>1998</v>
      </c>
      <c r="C1154" s="201" t="s">
        <v>153</v>
      </c>
      <c r="D1154" s="285" t="s">
        <v>21884</v>
      </c>
      <c r="E1154" s="285" t="s">
        <v>19246</v>
      </c>
    </row>
    <row r="1155" spans="1:5" ht="13.8">
      <c r="A1155" s="201">
        <v>92555</v>
      </c>
      <c r="B1155" s="201" t="s">
        <v>1999</v>
      </c>
      <c r="C1155" s="201" t="s">
        <v>153</v>
      </c>
      <c r="D1155" s="285" t="s">
        <v>21885</v>
      </c>
      <c r="E1155" s="285" t="s">
        <v>4899</v>
      </c>
    </row>
    <row r="1156" spans="1:5" ht="13.8">
      <c r="A1156" s="201">
        <v>92556</v>
      </c>
      <c r="B1156" s="201" t="s">
        <v>2000</v>
      </c>
      <c r="C1156" s="201" t="s">
        <v>153</v>
      </c>
      <c r="D1156" s="285" t="s">
        <v>21886</v>
      </c>
      <c r="E1156" s="285" t="s">
        <v>719</v>
      </c>
    </row>
    <row r="1157" spans="1:5" ht="13.8">
      <c r="A1157" s="201">
        <v>92557</v>
      </c>
      <c r="B1157" s="201" t="s">
        <v>2001</v>
      </c>
      <c r="C1157" s="201" t="s">
        <v>153</v>
      </c>
      <c r="D1157" s="285" t="s">
        <v>21887</v>
      </c>
      <c r="E1157" s="285" t="s">
        <v>19247</v>
      </c>
    </row>
    <row r="1158" spans="1:5" ht="13.8">
      <c r="A1158" s="201">
        <v>92558</v>
      </c>
      <c r="B1158" s="201" t="s">
        <v>2002</v>
      </c>
      <c r="C1158" s="201" t="s">
        <v>153</v>
      </c>
      <c r="D1158" s="285" t="s">
        <v>21888</v>
      </c>
      <c r="E1158" s="285" t="s">
        <v>19248</v>
      </c>
    </row>
    <row r="1159" spans="1:5" ht="13.8">
      <c r="A1159" s="201">
        <v>92559</v>
      </c>
      <c r="B1159" s="201" t="s">
        <v>2003</v>
      </c>
      <c r="C1159" s="201" t="s">
        <v>153</v>
      </c>
      <c r="D1159" s="285" t="s">
        <v>21889</v>
      </c>
      <c r="E1159" s="285" t="s">
        <v>19249</v>
      </c>
    </row>
    <row r="1160" spans="1:5" ht="13.8">
      <c r="A1160" s="201">
        <v>92560</v>
      </c>
      <c r="B1160" s="201" t="s">
        <v>2004</v>
      </c>
      <c r="C1160" s="201" t="s">
        <v>153</v>
      </c>
      <c r="D1160" s="285" t="s">
        <v>21890</v>
      </c>
      <c r="E1160" s="285" t="s">
        <v>19250</v>
      </c>
    </row>
    <row r="1161" spans="1:5" ht="13.8">
      <c r="A1161" s="201">
        <v>92561</v>
      </c>
      <c r="B1161" s="201" t="s">
        <v>2005</v>
      </c>
      <c r="C1161" s="201" t="s">
        <v>153</v>
      </c>
      <c r="D1161" s="285" t="s">
        <v>21891</v>
      </c>
      <c r="E1161" s="285" t="s">
        <v>19251</v>
      </c>
    </row>
    <row r="1162" spans="1:5" ht="13.8">
      <c r="A1162" s="201">
        <v>92562</v>
      </c>
      <c r="B1162" s="201" t="s">
        <v>2006</v>
      </c>
      <c r="C1162" s="201" t="s">
        <v>153</v>
      </c>
      <c r="D1162" s="285" t="s">
        <v>21892</v>
      </c>
      <c r="E1162" s="285" t="s">
        <v>19252</v>
      </c>
    </row>
    <row r="1163" spans="1:5" ht="13.8">
      <c r="A1163" s="201">
        <v>92563</v>
      </c>
      <c r="B1163" s="201" t="s">
        <v>2007</v>
      </c>
      <c r="C1163" s="201" t="s">
        <v>153</v>
      </c>
      <c r="D1163" s="285" t="s">
        <v>21893</v>
      </c>
      <c r="E1163" s="285" t="s">
        <v>19253</v>
      </c>
    </row>
    <row r="1164" spans="1:5" ht="13.8">
      <c r="A1164" s="201">
        <v>92564</v>
      </c>
      <c r="B1164" s="201" t="s">
        <v>2008</v>
      </c>
      <c r="C1164" s="201" t="s">
        <v>153</v>
      </c>
      <c r="D1164" s="285" t="s">
        <v>21894</v>
      </c>
      <c r="E1164" s="285" t="s">
        <v>19254</v>
      </c>
    </row>
    <row r="1165" spans="1:5" ht="13.8">
      <c r="A1165" s="201">
        <v>92565</v>
      </c>
      <c r="B1165" s="201" t="s">
        <v>2009</v>
      </c>
      <c r="C1165" s="201" t="s">
        <v>432</v>
      </c>
      <c r="D1165" s="285" t="s">
        <v>2010</v>
      </c>
      <c r="E1165" s="285" t="s">
        <v>4617</v>
      </c>
    </row>
    <row r="1166" spans="1:5" ht="13.8">
      <c r="A1166" s="201">
        <v>92566</v>
      </c>
      <c r="B1166" s="201" t="s">
        <v>2012</v>
      </c>
      <c r="C1166" s="201" t="s">
        <v>432</v>
      </c>
      <c r="D1166" s="285" t="s">
        <v>2013</v>
      </c>
      <c r="E1166" s="285" t="s">
        <v>1298</v>
      </c>
    </row>
    <row r="1167" spans="1:5" ht="13.8">
      <c r="A1167" s="201">
        <v>92567</v>
      </c>
      <c r="B1167" s="201" t="s">
        <v>2015</v>
      </c>
      <c r="C1167" s="201" t="s">
        <v>432</v>
      </c>
      <c r="D1167" s="285" t="s">
        <v>2016</v>
      </c>
      <c r="E1167" s="285" t="s">
        <v>5705</v>
      </c>
    </row>
    <row r="1168" spans="1:5" ht="13.8">
      <c r="A1168" s="201">
        <v>100379</v>
      </c>
      <c r="B1168" s="201" t="s">
        <v>2018</v>
      </c>
      <c r="C1168" s="201" t="s">
        <v>432</v>
      </c>
      <c r="D1168" s="285" t="s">
        <v>2010</v>
      </c>
      <c r="E1168" s="285" t="s">
        <v>4617</v>
      </c>
    </row>
    <row r="1169" spans="1:5" ht="13.8">
      <c r="A1169" s="201">
        <v>100380</v>
      </c>
      <c r="B1169" s="201" t="s">
        <v>2019</v>
      </c>
      <c r="C1169" s="201" t="s">
        <v>432</v>
      </c>
      <c r="D1169" s="285" t="s">
        <v>4764</v>
      </c>
      <c r="E1169" s="285" t="s">
        <v>3842</v>
      </c>
    </row>
    <row r="1170" spans="1:5" ht="13.8">
      <c r="A1170" s="201">
        <v>100381</v>
      </c>
      <c r="B1170" s="201" t="s">
        <v>2021</v>
      </c>
      <c r="C1170" s="201" t="s">
        <v>432</v>
      </c>
      <c r="D1170" s="285" t="s">
        <v>2022</v>
      </c>
      <c r="E1170" s="285" t="s">
        <v>8508</v>
      </c>
    </row>
    <row r="1171" spans="1:5" ht="13.8">
      <c r="A1171" s="201">
        <v>100383</v>
      </c>
      <c r="B1171" s="201" t="s">
        <v>2023</v>
      </c>
      <c r="C1171" s="201" t="s">
        <v>432</v>
      </c>
      <c r="D1171" s="285" t="s">
        <v>2024</v>
      </c>
      <c r="E1171" s="285" t="s">
        <v>5952</v>
      </c>
    </row>
    <row r="1172" spans="1:5" ht="13.8">
      <c r="A1172" s="201">
        <v>100384</v>
      </c>
      <c r="B1172" s="201" t="s">
        <v>2026</v>
      </c>
      <c r="C1172" s="201" t="s">
        <v>432</v>
      </c>
      <c r="D1172" s="285" t="s">
        <v>2027</v>
      </c>
      <c r="E1172" s="285" t="s">
        <v>4910</v>
      </c>
    </row>
    <row r="1173" spans="1:5" ht="13.8">
      <c r="A1173" s="201">
        <v>100385</v>
      </c>
      <c r="B1173" s="201" t="s">
        <v>2029</v>
      </c>
      <c r="C1173" s="201" t="s">
        <v>432</v>
      </c>
      <c r="D1173" s="285" t="s">
        <v>2016</v>
      </c>
      <c r="E1173" s="285" t="s">
        <v>5705</v>
      </c>
    </row>
    <row r="1174" spans="1:5" ht="13.8">
      <c r="A1174" s="201">
        <v>100386</v>
      </c>
      <c r="B1174" s="201" t="s">
        <v>2030</v>
      </c>
      <c r="C1174" s="201" t="s">
        <v>432</v>
      </c>
      <c r="D1174" s="285" t="s">
        <v>6373</v>
      </c>
      <c r="E1174" s="285" t="s">
        <v>314</v>
      </c>
    </row>
    <row r="1175" spans="1:5" ht="13.8">
      <c r="A1175" s="201">
        <v>100387</v>
      </c>
      <c r="B1175" s="201" t="s">
        <v>2033</v>
      </c>
      <c r="C1175" s="201" t="s">
        <v>432</v>
      </c>
      <c r="D1175" s="285" t="s">
        <v>2034</v>
      </c>
      <c r="E1175" s="285" t="s">
        <v>16016</v>
      </c>
    </row>
    <row r="1176" spans="1:5" ht="13.8">
      <c r="A1176" s="201">
        <v>100388</v>
      </c>
      <c r="B1176" s="201" t="s">
        <v>2036</v>
      </c>
      <c r="C1176" s="201" t="s">
        <v>432</v>
      </c>
      <c r="D1176" s="285" t="s">
        <v>2037</v>
      </c>
      <c r="E1176" s="285" t="s">
        <v>5185</v>
      </c>
    </row>
    <row r="1177" spans="1:5" ht="13.8">
      <c r="A1177" s="201">
        <v>100389</v>
      </c>
      <c r="B1177" s="201" t="s">
        <v>2039</v>
      </c>
      <c r="C1177" s="201" t="s">
        <v>432</v>
      </c>
      <c r="D1177" s="285" t="s">
        <v>2040</v>
      </c>
      <c r="E1177" s="285" t="s">
        <v>10054</v>
      </c>
    </row>
    <row r="1178" spans="1:5" ht="13.8">
      <c r="A1178" s="201">
        <v>100390</v>
      </c>
      <c r="B1178" s="201" t="s">
        <v>2042</v>
      </c>
      <c r="C1178" s="201" t="s">
        <v>432</v>
      </c>
      <c r="D1178" s="285" t="s">
        <v>2043</v>
      </c>
      <c r="E1178" s="285" t="s">
        <v>4288</v>
      </c>
    </row>
    <row r="1179" spans="1:5" ht="13.8">
      <c r="A1179" s="201">
        <v>100391</v>
      </c>
      <c r="B1179" s="201" t="s">
        <v>2045</v>
      </c>
      <c r="C1179" s="201" t="s">
        <v>432</v>
      </c>
      <c r="D1179" s="285" t="s">
        <v>2046</v>
      </c>
      <c r="E1179" s="285" t="s">
        <v>7099</v>
      </c>
    </row>
    <row r="1180" spans="1:5" ht="13.8">
      <c r="A1180" s="201">
        <v>100392</v>
      </c>
      <c r="B1180" s="201" t="s">
        <v>2048</v>
      </c>
      <c r="C1180" s="201" t="s">
        <v>432</v>
      </c>
      <c r="D1180" s="285" t="s">
        <v>2049</v>
      </c>
      <c r="E1180" s="285" t="s">
        <v>6134</v>
      </c>
    </row>
    <row r="1181" spans="1:5" ht="13.8">
      <c r="A1181" s="201">
        <v>100393</v>
      </c>
      <c r="B1181" s="201" t="s">
        <v>2050</v>
      </c>
      <c r="C1181" s="201" t="s">
        <v>432</v>
      </c>
      <c r="D1181" s="285" t="s">
        <v>2051</v>
      </c>
      <c r="E1181" s="285" t="s">
        <v>8166</v>
      </c>
    </row>
    <row r="1182" spans="1:5" ht="13.8">
      <c r="A1182" s="201">
        <v>100394</v>
      </c>
      <c r="B1182" s="201" t="s">
        <v>2053</v>
      </c>
      <c r="C1182" s="201" t="s">
        <v>432</v>
      </c>
      <c r="D1182" s="285" t="s">
        <v>2054</v>
      </c>
      <c r="E1182" s="285" t="s">
        <v>17457</v>
      </c>
    </row>
    <row r="1183" spans="1:5" ht="13.8">
      <c r="A1183" s="201">
        <v>100395</v>
      </c>
      <c r="B1183" s="201" t="s">
        <v>2056</v>
      </c>
      <c r="C1183" s="201" t="s">
        <v>432</v>
      </c>
      <c r="D1183" s="285" t="s">
        <v>2057</v>
      </c>
      <c r="E1183" s="285" t="s">
        <v>8857</v>
      </c>
    </row>
    <row r="1184" spans="1:5" ht="13.8">
      <c r="A1184" s="201">
        <v>94189</v>
      </c>
      <c r="B1184" s="201" t="s">
        <v>2059</v>
      </c>
      <c r="C1184" s="201" t="s">
        <v>432</v>
      </c>
      <c r="D1184" s="285" t="s">
        <v>2060</v>
      </c>
      <c r="E1184" s="285" t="s">
        <v>19255</v>
      </c>
    </row>
    <row r="1185" spans="1:5" ht="13.8">
      <c r="A1185" s="201">
        <v>94192</v>
      </c>
      <c r="B1185" s="201" t="s">
        <v>2062</v>
      </c>
      <c r="C1185" s="201" t="s">
        <v>432</v>
      </c>
      <c r="D1185" s="285" t="s">
        <v>2032</v>
      </c>
      <c r="E1185" s="285" t="s">
        <v>8975</v>
      </c>
    </row>
    <row r="1186" spans="1:5" ht="13.8">
      <c r="A1186" s="201">
        <v>94195</v>
      </c>
      <c r="B1186" s="201" t="s">
        <v>2064</v>
      </c>
      <c r="C1186" s="201" t="s">
        <v>432</v>
      </c>
      <c r="D1186" s="285" t="s">
        <v>1943</v>
      </c>
      <c r="E1186" s="285" t="s">
        <v>1005</v>
      </c>
    </row>
    <row r="1187" spans="1:5" ht="13.8">
      <c r="A1187" s="201">
        <v>94198</v>
      </c>
      <c r="B1187" s="201" t="s">
        <v>2066</v>
      </c>
      <c r="C1187" s="201" t="s">
        <v>432</v>
      </c>
      <c r="D1187" s="285" t="s">
        <v>21895</v>
      </c>
      <c r="E1187" s="285" t="s">
        <v>19256</v>
      </c>
    </row>
    <row r="1188" spans="1:5" ht="13.8">
      <c r="A1188" s="201">
        <v>94201</v>
      </c>
      <c r="B1188" s="201" t="s">
        <v>2068</v>
      </c>
      <c r="C1188" s="201" t="s">
        <v>432</v>
      </c>
      <c r="D1188" s="285" t="s">
        <v>21896</v>
      </c>
      <c r="E1188" s="285" t="s">
        <v>10115</v>
      </c>
    </row>
    <row r="1189" spans="1:5" ht="13.8">
      <c r="A1189" s="201">
        <v>94204</v>
      </c>
      <c r="B1189" s="201" t="s">
        <v>2071</v>
      </c>
      <c r="C1189" s="201" t="s">
        <v>432</v>
      </c>
      <c r="D1189" s="285" t="s">
        <v>3868</v>
      </c>
      <c r="E1189" s="285" t="s">
        <v>19257</v>
      </c>
    </row>
    <row r="1190" spans="1:5" ht="13.8">
      <c r="A1190" s="201">
        <v>94224</v>
      </c>
      <c r="B1190" s="201" t="s">
        <v>2073</v>
      </c>
      <c r="C1190" s="201" t="s">
        <v>7</v>
      </c>
      <c r="D1190" s="285" t="s">
        <v>6442</v>
      </c>
      <c r="E1190" s="285" t="s">
        <v>6150</v>
      </c>
    </row>
    <row r="1191" spans="1:5" ht="13.8">
      <c r="A1191" s="201">
        <v>94225</v>
      </c>
      <c r="B1191" s="201" t="s">
        <v>2076</v>
      </c>
      <c r="C1191" s="201" t="s">
        <v>432</v>
      </c>
      <c r="D1191" s="285" t="s">
        <v>9159</v>
      </c>
      <c r="E1191" s="285" t="s">
        <v>4591</v>
      </c>
    </row>
    <row r="1192" spans="1:5" ht="13.8">
      <c r="A1192" s="201">
        <v>94226</v>
      </c>
      <c r="B1192" s="201" t="s">
        <v>2079</v>
      </c>
      <c r="C1192" s="201" t="s">
        <v>432</v>
      </c>
      <c r="D1192" s="285" t="s">
        <v>2080</v>
      </c>
      <c r="E1192" s="285" t="s">
        <v>13029</v>
      </c>
    </row>
    <row r="1193" spans="1:5" ht="13.8">
      <c r="A1193" s="201">
        <v>94232</v>
      </c>
      <c r="B1193" s="201" t="s">
        <v>2082</v>
      </c>
      <c r="C1193" s="201" t="s">
        <v>153</v>
      </c>
      <c r="D1193" s="285" t="s">
        <v>1285</v>
      </c>
      <c r="E1193" s="285" t="s">
        <v>7840</v>
      </c>
    </row>
    <row r="1194" spans="1:5" ht="13.8">
      <c r="A1194" s="201">
        <v>94440</v>
      </c>
      <c r="B1194" s="201" t="s">
        <v>2085</v>
      </c>
      <c r="C1194" s="201" t="s">
        <v>432</v>
      </c>
      <c r="D1194" s="285" t="s">
        <v>1943</v>
      </c>
      <c r="E1194" s="285" t="s">
        <v>1005</v>
      </c>
    </row>
    <row r="1195" spans="1:5" ht="13.8">
      <c r="A1195" s="201">
        <v>94441</v>
      </c>
      <c r="B1195" s="201" t="s">
        <v>2086</v>
      </c>
      <c r="C1195" s="201" t="s">
        <v>432</v>
      </c>
      <c r="D1195" s="285" t="s">
        <v>21895</v>
      </c>
      <c r="E1195" s="285" t="s">
        <v>19256</v>
      </c>
    </row>
    <row r="1196" spans="1:5" ht="13.8">
      <c r="A1196" s="201">
        <v>94442</v>
      </c>
      <c r="B1196" s="201" t="s">
        <v>2087</v>
      </c>
      <c r="C1196" s="201" t="s">
        <v>432</v>
      </c>
      <c r="D1196" s="285" t="s">
        <v>1943</v>
      </c>
      <c r="E1196" s="285" t="s">
        <v>1005</v>
      </c>
    </row>
    <row r="1197" spans="1:5" ht="13.8">
      <c r="A1197" s="201">
        <v>94443</v>
      </c>
      <c r="B1197" s="201" t="s">
        <v>2088</v>
      </c>
      <c r="C1197" s="201" t="s">
        <v>432</v>
      </c>
      <c r="D1197" s="285" t="s">
        <v>21895</v>
      </c>
      <c r="E1197" s="285" t="s">
        <v>19256</v>
      </c>
    </row>
    <row r="1198" spans="1:5" ht="13.8">
      <c r="A1198" s="201">
        <v>94445</v>
      </c>
      <c r="B1198" s="201" t="s">
        <v>2089</v>
      </c>
      <c r="C1198" s="201" t="s">
        <v>432</v>
      </c>
      <c r="D1198" s="285" t="s">
        <v>21896</v>
      </c>
      <c r="E1198" s="285" t="s">
        <v>10115</v>
      </c>
    </row>
    <row r="1199" spans="1:5" ht="13.8">
      <c r="A1199" s="201">
        <v>94446</v>
      </c>
      <c r="B1199" s="201" t="s">
        <v>2090</v>
      </c>
      <c r="C1199" s="201" t="s">
        <v>432</v>
      </c>
      <c r="D1199" s="285" t="s">
        <v>3868</v>
      </c>
      <c r="E1199" s="285" t="s">
        <v>19257</v>
      </c>
    </row>
    <row r="1200" spans="1:5" ht="13.8">
      <c r="A1200" s="201">
        <v>94447</v>
      </c>
      <c r="B1200" s="201" t="s">
        <v>2091</v>
      </c>
      <c r="C1200" s="201" t="s">
        <v>432</v>
      </c>
      <c r="D1200" s="285" t="s">
        <v>21896</v>
      </c>
      <c r="E1200" s="285" t="s">
        <v>10115</v>
      </c>
    </row>
    <row r="1201" spans="1:5" ht="13.8">
      <c r="A1201" s="201">
        <v>94448</v>
      </c>
      <c r="B1201" s="201" t="s">
        <v>2092</v>
      </c>
      <c r="C1201" s="201" t="s">
        <v>432</v>
      </c>
      <c r="D1201" s="285" t="s">
        <v>3868</v>
      </c>
      <c r="E1201" s="285" t="s">
        <v>19257</v>
      </c>
    </row>
    <row r="1202" spans="1:5" ht="13.8">
      <c r="A1202" s="201">
        <v>94207</v>
      </c>
      <c r="B1202" s="201" t="s">
        <v>2093</v>
      </c>
      <c r="C1202" s="201" t="s">
        <v>432</v>
      </c>
      <c r="D1202" s="285" t="s">
        <v>21897</v>
      </c>
      <c r="E1202" s="285" t="s">
        <v>19258</v>
      </c>
    </row>
    <row r="1203" spans="1:5" ht="13.8">
      <c r="A1203" s="201">
        <v>94210</v>
      </c>
      <c r="B1203" s="201" t="s">
        <v>2095</v>
      </c>
      <c r="C1203" s="201" t="s">
        <v>432</v>
      </c>
      <c r="D1203" s="285" t="s">
        <v>6257</v>
      </c>
      <c r="E1203" s="285" t="s">
        <v>800</v>
      </c>
    </row>
    <row r="1204" spans="1:5" ht="13.8">
      <c r="A1204" s="201">
        <v>94218</v>
      </c>
      <c r="B1204" s="201" t="s">
        <v>23912</v>
      </c>
      <c r="C1204" s="201" t="s">
        <v>432</v>
      </c>
      <c r="D1204" s="285" t="s">
        <v>5418</v>
      </c>
      <c r="E1204" s="285" t="s">
        <v>19259</v>
      </c>
    </row>
    <row r="1205" spans="1:5" ht="13.8">
      <c r="A1205" s="201">
        <v>94213</v>
      </c>
      <c r="B1205" s="201" t="s">
        <v>2096</v>
      </c>
      <c r="C1205" s="201" t="s">
        <v>432</v>
      </c>
      <c r="D1205" s="285" t="s">
        <v>10310</v>
      </c>
      <c r="E1205" s="285" t="s">
        <v>4971</v>
      </c>
    </row>
    <row r="1206" spans="1:5" ht="13.8">
      <c r="A1206" s="201">
        <v>94216</v>
      </c>
      <c r="B1206" s="201" t="s">
        <v>2097</v>
      </c>
      <c r="C1206" s="201" t="s">
        <v>432</v>
      </c>
      <c r="D1206" s="285" t="s">
        <v>21898</v>
      </c>
      <c r="E1206" s="285" t="s">
        <v>19260</v>
      </c>
    </row>
    <row r="1207" spans="1:5" ht="13.8">
      <c r="A1207" s="201">
        <v>94219</v>
      </c>
      <c r="B1207" s="201" t="s">
        <v>2099</v>
      </c>
      <c r="C1207" s="201" t="s">
        <v>7</v>
      </c>
      <c r="D1207" s="285" t="s">
        <v>16460</v>
      </c>
      <c r="E1207" s="285" t="s">
        <v>2077</v>
      </c>
    </row>
    <row r="1208" spans="1:5" ht="13.8">
      <c r="A1208" s="201">
        <v>94220</v>
      </c>
      <c r="B1208" s="201" t="s">
        <v>2101</v>
      </c>
      <c r="C1208" s="201" t="s">
        <v>7</v>
      </c>
      <c r="D1208" s="285" t="s">
        <v>21899</v>
      </c>
      <c r="E1208" s="285" t="s">
        <v>19261</v>
      </c>
    </row>
    <row r="1209" spans="1:5" ht="13.8">
      <c r="A1209" s="201">
        <v>94221</v>
      </c>
      <c r="B1209" s="201" t="s">
        <v>2103</v>
      </c>
      <c r="C1209" s="201" t="s">
        <v>7</v>
      </c>
      <c r="D1209" s="285" t="s">
        <v>4604</v>
      </c>
      <c r="E1209" s="285" t="s">
        <v>6307</v>
      </c>
    </row>
    <row r="1210" spans="1:5" ht="13.8">
      <c r="A1210" s="201">
        <v>94222</v>
      </c>
      <c r="B1210" s="201" t="s">
        <v>2106</v>
      </c>
      <c r="C1210" s="201" t="s">
        <v>7</v>
      </c>
      <c r="D1210" s="285" t="s">
        <v>317</v>
      </c>
      <c r="E1210" s="285" t="s">
        <v>19128</v>
      </c>
    </row>
    <row r="1211" spans="1:5" ht="13.8">
      <c r="A1211" s="201">
        <v>94223</v>
      </c>
      <c r="B1211" s="201" t="s">
        <v>2108</v>
      </c>
      <c r="C1211" s="201" t="s">
        <v>7</v>
      </c>
      <c r="D1211" s="285" t="s">
        <v>3821</v>
      </c>
      <c r="E1211" s="285" t="s">
        <v>7165</v>
      </c>
    </row>
    <row r="1212" spans="1:5" ht="13.8">
      <c r="A1212" s="201">
        <v>94451</v>
      </c>
      <c r="B1212" s="201" t="s">
        <v>2111</v>
      </c>
      <c r="C1212" s="201" t="s">
        <v>7</v>
      </c>
      <c r="D1212" s="285" t="s">
        <v>21900</v>
      </c>
      <c r="E1212" s="285" t="s">
        <v>5503</v>
      </c>
    </row>
    <row r="1213" spans="1:5" ht="13.8">
      <c r="A1213" s="201">
        <v>100325</v>
      </c>
      <c r="B1213" s="201" t="s">
        <v>2112</v>
      </c>
      <c r="C1213" s="201" t="s">
        <v>7</v>
      </c>
      <c r="D1213" s="285" t="s">
        <v>19218</v>
      </c>
      <c r="E1213" s="285" t="s">
        <v>5754</v>
      </c>
    </row>
    <row r="1214" spans="1:5" ht="13.8">
      <c r="A1214" s="201">
        <v>100327</v>
      </c>
      <c r="B1214" s="201" t="s">
        <v>2114</v>
      </c>
      <c r="C1214" s="201" t="s">
        <v>7</v>
      </c>
      <c r="D1214" s="285" t="s">
        <v>21901</v>
      </c>
      <c r="E1214" s="285" t="s">
        <v>8402</v>
      </c>
    </row>
    <row r="1215" spans="1:5" ht="13.8">
      <c r="A1215" s="201">
        <v>100328</v>
      </c>
      <c r="B1215" s="201" t="s">
        <v>2117</v>
      </c>
      <c r="C1215" s="201" t="s">
        <v>432</v>
      </c>
      <c r="D1215" s="285" t="s">
        <v>18931</v>
      </c>
      <c r="E1215" s="285" t="s">
        <v>3123</v>
      </c>
    </row>
    <row r="1216" spans="1:5" ht="13.8">
      <c r="A1216" s="201">
        <v>100329</v>
      </c>
      <c r="B1216" s="201" t="s">
        <v>2120</v>
      </c>
      <c r="C1216" s="201" t="s">
        <v>432</v>
      </c>
      <c r="D1216" s="285" t="s">
        <v>3539</v>
      </c>
      <c r="E1216" s="285" t="s">
        <v>2678</v>
      </c>
    </row>
    <row r="1217" spans="1:5" ht="13.8">
      <c r="A1217" s="201">
        <v>100330</v>
      </c>
      <c r="B1217" s="201" t="s">
        <v>2123</v>
      </c>
      <c r="C1217" s="201" t="s">
        <v>432</v>
      </c>
      <c r="D1217" s="285" t="s">
        <v>6072</v>
      </c>
      <c r="E1217" s="285" t="s">
        <v>1927</v>
      </c>
    </row>
    <row r="1218" spans="1:5" ht="13.8">
      <c r="A1218" s="201">
        <v>100331</v>
      </c>
      <c r="B1218" s="201" t="s">
        <v>2126</v>
      </c>
      <c r="C1218" s="201" t="s">
        <v>432</v>
      </c>
      <c r="D1218" s="285" t="s">
        <v>5689</v>
      </c>
      <c r="E1218" s="285" t="s">
        <v>1332</v>
      </c>
    </row>
    <row r="1219" spans="1:5" ht="13.8">
      <c r="A1219" s="201">
        <v>100434</v>
      </c>
      <c r="B1219" s="201" t="s">
        <v>2129</v>
      </c>
      <c r="C1219" s="201" t="s">
        <v>7</v>
      </c>
      <c r="D1219" s="285" t="s">
        <v>2130</v>
      </c>
      <c r="E1219" s="285" t="s">
        <v>4665</v>
      </c>
    </row>
    <row r="1220" spans="1:5" ht="13.8">
      <c r="A1220" s="201">
        <v>100435</v>
      </c>
      <c r="B1220" s="201" t="s">
        <v>2132</v>
      </c>
      <c r="C1220" s="201" t="s">
        <v>7</v>
      </c>
      <c r="D1220" s="285" t="s">
        <v>5705</v>
      </c>
      <c r="E1220" s="285" t="s">
        <v>19262</v>
      </c>
    </row>
    <row r="1221" spans="1:5" ht="13.8">
      <c r="A1221" s="201">
        <v>94227</v>
      </c>
      <c r="B1221" s="201" t="s">
        <v>2133</v>
      </c>
      <c r="C1221" s="201" t="s">
        <v>7</v>
      </c>
      <c r="D1221" s="285" t="s">
        <v>19773</v>
      </c>
      <c r="E1221" s="285" t="s">
        <v>128</v>
      </c>
    </row>
    <row r="1222" spans="1:5" ht="13.8">
      <c r="A1222" s="201">
        <v>94228</v>
      </c>
      <c r="B1222" s="201" t="s">
        <v>2135</v>
      </c>
      <c r="C1222" s="201" t="s">
        <v>7</v>
      </c>
      <c r="D1222" s="285" t="s">
        <v>21902</v>
      </c>
      <c r="E1222" s="285" t="s">
        <v>19263</v>
      </c>
    </row>
    <row r="1223" spans="1:5" ht="13.8">
      <c r="A1223" s="201">
        <v>94229</v>
      </c>
      <c r="B1223" s="201" t="s">
        <v>2136</v>
      </c>
      <c r="C1223" s="201" t="s">
        <v>7</v>
      </c>
      <c r="D1223" s="285" t="s">
        <v>21903</v>
      </c>
      <c r="E1223" s="285" t="s">
        <v>19264</v>
      </c>
    </row>
    <row r="1224" spans="1:5" ht="13.8">
      <c r="A1224" s="201">
        <v>94231</v>
      </c>
      <c r="B1224" s="201" t="s">
        <v>2138</v>
      </c>
      <c r="C1224" s="201" t="s">
        <v>7</v>
      </c>
      <c r="D1224" s="285" t="s">
        <v>21904</v>
      </c>
      <c r="E1224" s="285" t="s">
        <v>5508</v>
      </c>
    </row>
    <row r="1225" spans="1:5" ht="13.8">
      <c r="A1225" s="201">
        <v>94449</v>
      </c>
      <c r="B1225" s="201" t="s">
        <v>2140</v>
      </c>
      <c r="C1225" s="201" t="s">
        <v>432</v>
      </c>
      <c r="D1225" s="285" t="s">
        <v>2141</v>
      </c>
      <c r="E1225" s="285" t="s">
        <v>19265</v>
      </c>
    </row>
    <row r="1226" spans="1:5" ht="13.8">
      <c r="A1226" s="201">
        <v>92255</v>
      </c>
      <c r="B1226" s="201" t="s">
        <v>2143</v>
      </c>
      <c r="C1226" s="201" t="s">
        <v>153</v>
      </c>
      <c r="D1226" s="285" t="s">
        <v>7078</v>
      </c>
      <c r="E1226" s="285" t="s">
        <v>19266</v>
      </c>
    </row>
    <row r="1227" spans="1:5" ht="13.8">
      <c r="A1227" s="201">
        <v>92256</v>
      </c>
      <c r="B1227" s="201" t="s">
        <v>2146</v>
      </c>
      <c r="C1227" s="201" t="s">
        <v>153</v>
      </c>
      <c r="D1227" s="285" t="s">
        <v>21905</v>
      </c>
      <c r="E1227" s="285" t="s">
        <v>19267</v>
      </c>
    </row>
    <row r="1228" spans="1:5" ht="13.8">
      <c r="A1228" s="201">
        <v>92257</v>
      </c>
      <c r="B1228" s="201" t="s">
        <v>2147</v>
      </c>
      <c r="C1228" s="201" t="s">
        <v>153</v>
      </c>
      <c r="D1228" s="285" t="s">
        <v>21906</v>
      </c>
      <c r="E1228" s="285" t="s">
        <v>19268</v>
      </c>
    </row>
    <row r="1229" spans="1:5" ht="13.8">
      <c r="A1229" s="201">
        <v>92258</v>
      </c>
      <c r="B1229" s="201" t="s">
        <v>2148</v>
      </c>
      <c r="C1229" s="201" t="s">
        <v>153</v>
      </c>
      <c r="D1229" s="285" t="s">
        <v>21907</v>
      </c>
      <c r="E1229" s="285" t="s">
        <v>19269</v>
      </c>
    </row>
    <row r="1230" spans="1:5" ht="13.8">
      <c r="A1230" s="201">
        <v>92568</v>
      </c>
      <c r="B1230" s="201" t="s">
        <v>2149</v>
      </c>
      <c r="C1230" s="201" t="s">
        <v>432</v>
      </c>
      <c r="D1230" s="285" t="s">
        <v>21908</v>
      </c>
      <c r="E1230" s="285" t="s">
        <v>19270</v>
      </c>
    </row>
    <row r="1231" spans="1:5" ht="13.8">
      <c r="A1231" s="201">
        <v>92569</v>
      </c>
      <c r="B1231" s="201" t="s">
        <v>2151</v>
      </c>
      <c r="C1231" s="201" t="s">
        <v>432</v>
      </c>
      <c r="D1231" s="285" t="s">
        <v>8392</v>
      </c>
      <c r="E1231" s="285" t="s">
        <v>13593</v>
      </c>
    </row>
    <row r="1232" spans="1:5" ht="13.8">
      <c r="A1232" s="201">
        <v>92570</v>
      </c>
      <c r="B1232" s="201" t="s">
        <v>2154</v>
      </c>
      <c r="C1232" s="201" t="s">
        <v>432</v>
      </c>
      <c r="D1232" s="285" t="s">
        <v>21909</v>
      </c>
      <c r="E1232" s="285" t="s">
        <v>19271</v>
      </c>
    </row>
    <row r="1233" spans="1:5" ht="13.8">
      <c r="A1233" s="201">
        <v>92571</v>
      </c>
      <c r="B1233" s="201" t="s">
        <v>2156</v>
      </c>
      <c r="C1233" s="201" t="s">
        <v>432</v>
      </c>
      <c r="D1233" s="285" t="s">
        <v>21134</v>
      </c>
      <c r="E1233" s="285" t="s">
        <v>19272</v>
      </c>
    </row>
    <row r="1234" spans="1:5" ht="13.8">
      <c r="A1234" s="201">
        <v>92572</v>
      </c>
      <c r="B1234" s="201" t="s">
        <v>2158</v>
      </c>
      <c r="C1234" s="201" t="s">
        <v>432</v>
      </c>
      <c r="D1234" s="285" t="s">
        <v>21910</v>
      </c>
      <c r="E1234" s="285" t="s">
        <v>19273</v>
      </c>
    </row>
    <row r="1235" spans="1:5" ht="13.8">
      <c r="A1235" s="201">
        <v>92573</v>
      </c>
      <c r="B1235" s="201" t="s">
        <v>2159</v>
      </c>
      <c r="C1235" s="201" t="s">
        <v>432</v>
      </c>
      <c r="D1235" s="285" t="s">
        <v>20358</v>
      </c>
      <c r="E1235" s="285" t="s">
        <v>19274</v>
      </c>
    </row>
    <row r="1236" spans="1:5" ht="13.8">
      <c r="A1236" s="201">
        <v>92574</v>
      </c>
      <c r="B1236" s="201" t="s">
        <v>2161</v>
      </c>
      <c r="C1236" s="201" t="s">
        <v>432</v>
      </c>
      <c r="D1236" s="285" t="s">
        <v>21911</v>
      </c>
      <c r="E1236" s="285" t="s">
        <v>19275</v>
      </c>
    </row>
    <row r="1237" spans="1:5" ht="13.8">
      <c r="A1237" s="201">
        <v>92575</v>
      </c>
      <c r="B1237" s="201" t="s">
        <v>2163</v>
      </c>
      <c r="C1237" s="201" t="s">
        <v>432</v>
      </c>
      <c r="D1237" s="285" t="s">
        <v>9418</v>
      </c>
      <c r="E1237" s="285" t="s">
        <v>17340</v>
      </c>
    </row>
    <row r="1238" spans="1:5" ht="13.8">
      <c r="A1238" s="201">
        <v>92576</v>
      </c>
      <c r="B1238" s="201" t="s">
        <v>2164</v>
      </c>
      <c r="C1238" s="201" t="s">
        <v>432</v>
      </c>
      <c r="D1238" s="285" t="s">
        <v>21581</v>
      </c>
      <c r="E1238" s="285" t="s">
        <v>19276</v>
      </c>
    </row>
    <row r="1239" spans="1:5" ht="13.8">
      <c r="A1239" s="201">
        <v>92577</v>
      </c>
      <c r="B1239" s="201" t="s">
        <v>2166</v>
      </c>
      <c r="C1239" s="201" t="s">
        <v>432</v>
      </c>
      <c r="D1239" s="285" t="s">
        <v>21912</v>
      </c>
      <c r="E1239" s="285" t="s">
        <v>19277</v>
      </c>
    </row>
    <row r="1240" spans="1:5" ht="13.8">
      <c r="A1240" s="201">
        <v>92578</v>
      </c>
      <c r="B1240" s="201" t="s">
        <v>2167</v>
      </c>
      <c r="C1240" s="201" t="s">
        <v>432</v>
      </c>
      <c r="D1240" s="285" t="s">
        <v>21913</v>
      </c>
      <c r="E1240" s="285" t="s">
        <v>19278</v>
      </c>
    </row>
    <row r="1241" spans="1:5" ht="13.8">
      <c r="A1241" s="201">
        <v>92579</v>
      </c>
      <c r="B1241" s="201" t="s">
        <v>2168</v>
      </c>
      <c r="C1241" s="201" t="s">
        <v>432</v>
      </c>
      <c r="D1241" s="285" t="s">
        <v>6534</v>
      </c>
      <c r="E1241" s="285" t="s">
        <v>19279</v>
      </c>
    </row>
    <row r="1242" spans="1:5" ht="13.8">
      <c r="A1242" s="201">
        <v>92580</v>
      </c>
      <c r="B1242" s="201" t="s">
        <v>2171</v>
      </c>
      <c r="C1242" s="201" t="s">
        <v>432</v>
      </c>
      <c r="D1242" s="285" t="s">
        <v>21914</v>
      </c>
      <c r="E1242" s="285" t="s">
        <v>19280</v>
      </c>
    </row>
    <row r="1243" spans="1:5" ht="13.8">
      <c r="A1243" s="201">
        <v>92581</v>
      </c>
      <c r="B1243" s="201" t="s">
        <v>2174</v>
      </c>
      <c r="C1243" s="201" t="s">
        <v>432</v>
      </c>
      <c r="D1243" s="285" t="s">
        <v>18433</v>
      </c>
      <c r="E1243" s="285" t="s">
        <v>5198</v>
      </c>
    </row>
    <row r="1244" spans="1:5" ht="13.8">
      <c r="A1244" s="201">
        <v>92582</v>
      </c>
      <c r="B1244" s="201" t="s">
        <v>2177</v>
      </c>
      <c r="C1244" s="201" t="s">
        <v>153</v>
      </c>
      <c r="D1244" s="285" t="s">
        <v>21915</v>
      </c>
      <c r="E1244" s="285" t="s">
        <v>19281</v>
      </c>
    </row>
    <row r="1245" spans="1:5" ht="13.8">
      <c r="A1245" s="201">
        <v>92584</v>
      </c>
      <c r="B1245" s="201" t="s">
        <v>2178</v>
      </c>
      <c r="C1245" s="201" t="s">
        <v>153</v>
      </c>
      <c r="D1245" s="285" t="s">
        <v>21916</v>
      </c>
      <c r="E1245" s="285" t="s">
        <v>19282</v>
      </c>
    </row>
    <row r="1246" spans="1:5" ht="13.8">
      <c r="A1246" s="201">
        <v>92586</v>
      </c>
      <c r="B1246" s="201" t="s">
        <v>2179</v>
      </c>
      <c r="C1246" s="201" t="s">
        <v>153</v>
      </c>
      <c r="D1246" s="285" t="s">
        <v>21917</v>
      </c>
      <c r="E1246" s="285" t="s">
        <v>19283</v>
      </c>
    </row>
    <row r="1247" spans="1:5" ht="13.8">
      <c r="A1247" s="201">
        <v>92588</v>
      </c>
      <c r="B1247" s="201" t="s">
        <v>2180</v>
      </c>
      <c r="C1247" s="201" t="s">
        <v>153</v>
      </c>
      <c r="D1247" s="285" t="s">
        <v>21918</v>
      </c>
      <c r="E1247" s="285" t="s">
        <v>19284</v>
      </c>
    </row>
    <row r="1248" spans="1:5" ht="13.8">
      <c r="A1248" s="201">
        <v>92590</v>
      </c>
      <c r="B1248" s="201" t="s">
        <v>2181</v>
      </c>
      <c r="C1248" s="201" t="s">
        <v>153</v>
      </c>
      <c r="D1248" s="285" t="s">
        <v>21919</v>
      </c>
      <c r="E1248" s="285" t="s">
        <v>19285</v>
      </c>
    </row>
    <row r="1249" spans="1:5" ht="13.8">
      <c r="A1249" s="201">
        <v>92592</v>
      </c>
      <c r="B1249" s="201" t="s">
        <v>2182</v>
      </c>
      <c r="C1249" s="201" t="s">
        <v>153</v>
      </c>
      <c r="D1249" s="285" t="s">
        <v>21920</v>
      </c>
      <c r="E1249" s="285" t="s">
        <v>19286</v>
      </c>
    </row>
    <row r="1250" spans="1:5" ht="13.8">
      <c r="A1250" s="201">
        <v>92593</v>
      </c>
      <c r="B1250" s="201" t="s">
        <v>2183</v>
      </c>
      <c r="C1250" s="201" t="s">
        <v>2184</v>
      </c>
      <c r="D1250" s="285" t="s">
        <v>3948</v>
      </c>
      <c r="E1250" s="285" t="s">
        <v>6134</v>
      </c>
    </row>
    <row r="1251" spans="1:5" ht="13.8">
      <c r="A1251" s="201">
        <v>92594</v>
      </c>
      <c r="B1251" s="201" t="s">
        <v>2187</v>
      </c>
      <c r="C1251" s="201" t="s">
        <v>153</v>
      </c>
      <c r="D1251" s="285" t="s">
        <v>21921</v>
      </c>
      <c r="E1251" s="285" t="s">
        <v>19287</v>
      </c>
    </row>
    <row r="1252" spans="1:5" ht="13.8">
      <c r="A1252" s="201">
        <v>92596</v>
      </c>
      <c r="B1252" s="201" t="s">
        <v>2188</v>
      </c>
      <c r="C1252" s="201" t="s">
        <v>153</v>
      </c>
      <c r="D1252" s="285" t="s">
        <v>21922</v>
      </c>
      <c r="E1252" s="285" t="s">
        <v>19288</v>
      </c>
    </row>
    <row r="1253" spans="1:5" ht="13.8">
      <c r="A1253" s="201">
        <v>92598</v>
      </c>
      <c r="B1253" s="201" t="s">
        <v>2189</v>
      </c>
      <c r="C1253" s="201" t="s">
        <v>153</v>
      </c>
      <c r="D1253" s="285" t="s">
        <v>21923</v>
      </c>
      <c r="E1253" s="285" t="s">
        <v>19289</v>
      </c>
    </row>
    <row r="1254" spans="1:5" ht="13.8">
      <c r="A1254" s="201">
        <v>92600</v>
      </c>
      <c r="B1254" s="201" t="s">
        <v>2190</v>
      </c>
      <c r="C1254" s="201" t="s">
        <v>153</v>
      </c>
      <c r="D1254" s="285" t="s">
        <v>21924</v>
      </c>
      <c r="E1254" s="285" t="s">
        <v>19290</v>
      </c>
    </row>
    <row r="1255" spans="1:5" ht="13.8">
      <c r="A1255" s="201">
        <v>92602</v>
      </c>
      <c r="B1255" s="201" t="s">
        <v>2191</v>
      </c>
      <c r="C1255" s="201" t="s">
        <v>153</v>
      </c>
      <c r="D1255" s="285" t="s">
        <v>21915</v>
      </c>
      <c r="E1255" s="285" t="s">
        <v>19281</v>
      </c>
    </row>
    <row r="1256" spans="1:5" ht="13.8">
      <c r="A1256" s="201">
        <v>92604</v>
      </c>
      <c r="B1256" s="201" t="s">
        <v>2192</v>
      </c>
      <c r="C1256" s="201" t="s">
        <v>153</v>
      </c>
      <c r="D1256" s="285" t="s">
        <v>21925</v>
      </c>
      <c r="E1256" s="285" t="s">
        <v>19291</v>
      </c>
    </row>
    <row r="1257" spans="1:5" ht="13.8">
      <c r="A1257" s="201">
        <v>92606</v>
      </c>
      <c r="B1257" s="201" t="s">
        <v>2193</v>
      </c>
      <c r="C1257" s="201" t="s">
        <v>153</v>
      </c>
      <c r="D1257" s="285" t="s">
        <v>21926</v>
      </c>
      <c r="E1257" s="285" t="s">
        <v>19292</v>
      </c>
    </row>
    <row r="1258" spans="1:5" ht="13.8">
      <c r="A1258" s="201">
        <v>92608</v>
      </c>
      <c r="B1258" s="201" t="s">
        <v>2194</v>
      </c>
      <c r="C1258" s="201" t="s">
        <v>153</v>
      </c>
      <c r="D1258" s="285" t="s">
        <v>21927</v>
      </c>
      <c r="E1258" s="285" t="s">
        <v>19293</v>
      </c>
    </row>
    <row r="1259" spans="1:5" ht="13.8">
      <c r="A1259" s="201">
        <v>92610</v>
      </c>
      <c r="B1259" s="201" t="s">
        <v>2195</v>
      </c>
      <c r="C1259" s="201" t="s">
        <v>153</v>
      </c>
      <c r="D1259" s="285" t="s">
        <v>21928</v>
      </c>
      <c r="E1259" s="285" t="s">
        <v>19294</v>
      </c>
    </row>
    <row r="1260" spans="1:5" ht="13.8">
      <c r="A1260" s="201">
        <v>92612</v>
      </c>
      <c r="B1260" s="201" t="s">
        <v>2196</v>
      </c>
      <c r="C1260" s="201" t="s">
        <v>153</v>
      </c>
      <c r="D1260" s="285" t="s">
        <v>21929</v>
      </c>
      <c r="E1260" s="285" t="s">
        <v>19295</v>
      </c>
    </row>
    <row r="1261" spans="1:5" ht="13.8">
      <c r="A1261" s="201">
        <v>92614</v>
      </c>
      <c r="B1261" s="201" t="s">
        <v>2197</v>
      </c>
      <c r="C1261" s="201" t="s">
        <v>153</v>
      </c>
      <c r="D1261" s="285" t="s">
        <v>21930</v>
      </c>
      <c r="E1261" s="285" t="s">
        <v>19296</v>
      </c>
    </row>
    <row r="1262" spans="1:5" ht="13.8">
      <c r="A1262" s="201">
        <v>92616</v>
      </c>
      <c r="B1262" s="201" t="s">
        <v>2198</v>
      </c>
      <c r="C1262" s="201" t="s">
        <v>153</v>
      </c>
      <c r="D1262" s="285" t="s">
        <v>21931</v>
      </c>
      <c r="E1262" s="285" t="s">
        <v>19297</v>
      </c>
    </row>
    <row r="1263" spans="1:5" ht="13.8">
      <c r="A1263" s="201">
        <v>92618</v>
      </c>
      <c r="B1263" s="201" t="s">
        <v>2199</v>
      </c>
      <c r="C1263" s="201" t="s">
        <v>153</v>
      </c>
      <c r="D1263" s="285" t="s">
        <v>21932</v>
      </c>
      <c r="E1263" s="285" t="s">
        <v>19298</v>
      </c>
    </row>
    <row r="1264" spans="1:5" ht="13.8">
      <c r="A1264" s="201">
        <v>92620</v>
      </c>
      <c r="B1264" s="201" t="s">
        <v>2200</v>
      </c>
      <c r="C1264" s="201" t="s">
        <v>153</v>
      </c>
      <c r="D1264" s="285" t="s">
        <v>21933</v>
      </c>
      <c r="E1264" s="285" t="s">
        <v>19299</v>
      </c>
    </row>
    <row r="1265" spans="1:5" ht="13.8">
      <c r="A1265" s="201">
        <v>100357</v>
      </c>
      <c r="B1265" s="201" t="s">
        <v>2201</v>
      </c>
      <c r="C1265" s="201" t="s">
        <v>153</v>
      </c>
      <c r="D1265" s="285" t="s">
        <v>21934</v>
      </c>
      <c r="E1265" s="285" t="s">
        <v>19300</v>
      </c>
    </row>
    <row r="1266" spans="1:5" ht="13.8">
      <c r="A1266" s="201">
        <v>100358</v>
      </c>
      <c r="B1266" s="201" t="s">
        <v>2202</v>
      </c>
      <c r="C1266" s="201" t="s">
        <v>153</v>
      </c>
      <c r="D1266" s="285" t="s">
        <v>21935</v>
      </c>
      <c r="E1266" s="285" t="s">
        <v>19301</v>
      </c>
    </row>
    <row r="1267" spans="1:5" ht="13.8">
      <c r="A1267" s="201">
        <v>100359</v>
      </c>
      <c r="B1267" s="201" t="s">
        <v>2203</v>
      </c>
      <c r="C1267" s="201" t="s">
        <v>153</v>
      </c>
      <c r="D1267" s="285" t="s">
        <v>21936</v>
      </c>
      <c r="E1267" s="285" t="s">
        <v>19302</v>
      </c>
    </row>
    <row r="1268" spans="1:5" ht="13.8">
      <c r="A1268" s="201">
        <v>100360</v>
      </c>
      <c r="B1268" s="201" t="s">
        <v>2204</v>
      </c>
      <c r="C1268" s="201" t="s">
        <v>153</v>
      </c>
      <c r="D1268" s="285" t="s">
        <v>21937</v>
      </c>
      <c r="E1268" s="285" t="s">
        <v>19303</v>
      </c>
    </row>
    <row r="1269" spans="1:5" ht="13.8">
      <c r="A1269" s="201">
        <v>100361</v>
      </c>
      <c r="B1269" s="201" t="s">
        <v>2205</v>
      </c>
      <c r="C1269" s="201" t="s">
        <v>153</v>
      </c>
      <c r="D1269" s="285" t="s">
        <v>21938</v>
      </c>
      <c r="E1269" s="285" t="s">
        <v>19304</v>
      </c>
    </row>
    <row r="1270" spans="1:5" ht="13.8">
      <c r="A1270" s="201">
        <v>100362</v>
      </c>
      <c r="B1270" s="201" t="s">
        <v>2206</v>
      </c>
      <c r="C1270" s="201" t="s">
        <v>153</v>
      </c>
      <c r="D1270" s="285" t="s">
        <v>21939</v>
      </c>
      <c r="E1270" s="285" t="s">
        <v>19305</v>
      </c>
    </row>
    <row r="1271" spans="1:5" ht="13.8">
      <c r="A1271" s="201">
        <v>100363</v>
      </c>
      <c r="B1271" s="201" t="s">
        <v>2207</v>
      </c>
      <c r="C1271" s="201" t="s">
        <v>153</v>
      </c>
      <c r="D1271" s="285" t="s">
        <v>21940</v>
      </c>
      <c r="E1271" s="285" t="s">
        <v>19306</v>
      </c>
    </row>
    <row r="1272" spans="1:5" ht="13.8">
      <c r="A1272" s="201">
        <v>100364</v>
      </c>
      <c r="B1272" s="201" t="s">
        <v>2208</v>
      </c>
      <c r="C1272" s="201" t="s">
        <v>153</v>
      </c>
      <c r="D1272" s="285" t="s">
        <v>21941</v>
      </c>
      <c r="E1272" s="285" t="s">
        <v>19307</v>
      </c>
    </row>
    <row r="1273" spans="1:5" ht="13.8">
      <c r="A1273" s="201">
        <v>100365</v>
      </c>
      <c r="B1273" s="201" t="s">
        <v>2209</v>
      </c>
      <c r="C1273" s="201" t="s">
        <v>153</v>
      </c>
      <c r="D1273" s="285" t="s">
        <v>21942</v>
      </c>
      <c r="E1273" s="285" t="s">
        <v>19308</v>
      </c>
    </row>
    <row r="1274" spans="1:5" ht="13.8">
      <c r="A1274" s="201">
        <v>100366</v>
      </c>
      <c r="B1274" s="201" t="s">
        <v>2210</v>
      </c>
      <c r="C1274" s="201" t="s">
        <v>153</v>
      </c>
      <c r="D1274" s="285" t="s">
        <v>21943</v>
      </c>
      <c r="E1274" s="285" t="s">
        <v>19309</v>
      </c>
    </row>
    <row r="1275" spans="1:5" ht="13.8">
      <c r="A1275" s="201">
        <v>100367</v>
      </c>
      <c r="B1275" s="201" t="s">
        <v>2211</v>
      </c>
      <c r="C1275" s="201" t="s">
        <v>153</v>
      </c>
      <c r="D1275" s="285" t="s">
        <v>21944</v>
      </c>
      <c r="E1275" s="285" t="s">
        <v>19310</v>
      </c>
    </row>
    <row r="1276" spans="1:5" ht="13.8">
      <c r="A1276" s="201">
        <v>100368</v>
      </c>
      <c r="B1276" s="201" t="s">
        <v>2212</v>
      </c>
      <c r="C1276" s="201" t="s">
        <v>153</v>
      </c>
      <c r="D1276" s="285" t="s">
        <v>21945</v>
      </c>
      <c r="E1276" s="285" t="s">
        <v>19311</v>
      </c>
    </row>
    <row r="1277" spans="1:5" ht="13.8">
      <c r="A1277" s="201">
        <v>100369</v>
      </c>
      <c r="B1277" s="201" t="s">
        <v>2213</v>
      </c>
      <c r="C1277" s="201" t="s">
        <v>153</v>
      </c>
      <c r="D1277" s="285" t="s">
        <v>21946</v>
      </c>
      <c r="E1277" s="285" t="s">
        <v>19312</v>
      </c>
    </row>
    <row r="1278" spans="1:5" ht="13.8">
      <c r="A1278" s="201">
        <v>100370</v>
      </c>
      <c r="B1278" s="201" t="s">
        <v>2214</v>
      </c>
      <c r="C1278" s="201" t="s">
        <v>153</v>
      </c>
      <c r="D1278" s="285" t="s">
        <v>21947</v>
      </c>
      <c r="E1278" s="285" t="s">
        <v>19313</v>
      </c>
    </row>
    <row r="1279" spans="1:5" ht="13.8">
      <c r="A1279" s="201">
        <v>100371</v>
      </c>
      <c r="B1279" s="201" t="s">
        <v>2215</v>
      </c>
      <c r="C1279" s="201" t="s">
        <v>153</v>
      </c>
      <c r="D1279" s="285" t="s">
        <v>21948</v>
      </c>
      <c r="E1279" s="285" t="s">
        <v>19314</v>
      </c>
    </row>
    <row r="1280" spans="1:5" ht="13.8">
      <c r="A1280" s="201">
        <v>100372</v>
      </c>
      <c r="B1280" s="201" t="s">
        <v>2216</v>
      </c>
      <c r="C1280" s="201" t="s">
        <v>153</v>
      </c>
      <c r="D1280" s="285" t="s">
        <v>21949</v>
      </c>
      <c r="E1280" s="285" t="s">
        <v>19315</v>
      </c>
    </row>
    <row r="1281" spans="1:5" ht="13.8">
      <c r="A1281" s="201">
        <v>100373</v>
      </c>
      <c r="B1281" s="201" t="s">
        <v>2217</v>
      </c>
      <c r="C1281" s="201" t="s">
        <v>153</v>
      </c>
      <c r="D1281" s="285" t="s">
        <v>21950</v>
      </c>
      <c r="E1281" s="285" t="s">
        <v>19316</v>
      </c>
    </row>
    <row r="1282" spans="1:5" ht="13.8">
      <c r="A1282" s="201">
        <v>100374</v>
      </c>
      <c r="B1282" s="201" t="s">
        <v>2218</v>
      </c>
      <c r="C1282" s="201" t="s">
        <v>153</v>
      </c>
      <c r="D1282" s="285" t="s">
        <v>21951</v>
      </c>
      <c r="E1282" s="285" t="s">
        <v>19317</v>
      </c>
    </row>
    <row r="1283" spans="1:5" ht="13.8">
      <c r="A1283" s="201">
        <v>100375</v>
      </c>
      <c r="B1283" s="201" t="s">
        <v>2219</v>
      </c>
      <c r="C1283" s="201" t="s">
        <v>153</v>
      </c>
      <c r="D1283" s="285" t="s">
        <v>21952</v>
      </c>
      <c r="E1283" s="285" t="s">
        <v>19318</v>
      </c>
    </row>
    <row r="1284" spans="1:5" ht="13.8">
      <c r="A1284" s="201">
        <v>100376</v>
      </c>
      <c r="B1284" s="201" t="s">
        <v>2220</v>
      </c>
      <c r="C1284" s="201" t="s">
        <v>153</v>
      </c>
      <c r="D1284" s="285" t="s">
        <v>21953</v>
      </c>
      <c r="E1284" s="285" t="s">
        <v>19319</v>
      </c>
    </row>
    <row r="1285" spans="1:5" ht="13.8">
      <c r="A1285" s="201">
        <v>100377</v>
      </c>
      <c r="B1285" s="201" t="s">
        <v>2221</v>
      </c>
      <c r="C1285" s="201" t="s">
        <v>2184</v>
      </c>
      <c r="D1285" s="285" t="s">
        <v>6659</v>
      </c>
      <c r="E1285" s="285" t="s">
        <v>3666</v>
      </c>
    </row>
    <row r="1286" spans="1:5" ht="13.8">
      <c r="A1286" s="201">
        <v>100378</v>
      </c>
      <c r="B1286" s="201" t="s">
        <v>2224</v>
      </c>
      <c r="C1286" s="201" t="s">
        <v>2184</v>
      </c>
      <c r="D1286" s="285" t="s">
        <v>679</v>
      </c>
      <c r="E1286" s="285" t="s">
        <v>4019</v>
      </c>
    </row>
    <row r="1287" spans="1:5" ht="13.8">
      <c r="A1287" s="201">
        <v>100382</v>
      </c>
      <c r="B1287" s="201" t="s">
        <v>2226</v>
      </c>
      <c r="C1287" s="201" t="s">
        <v>432</v>
      </c>
      <c r="D1287" s="285" t="s">
        <v>2013</v>
      </c>
      <c r="E1287" s="285" t="s">
        <v>1298</v>
      </c>
    </row>
    <row r="1288" spans="1:5" ht="13.8">
      <c r="A1288" s="201">
        <v>94444</v>
      </c>
      <c r="B1288" s="201" t="s">
        <v>2227</v>
      </c>
      <c r="C1288" s="201" t="s">
        <v>432</v>
      </c>
      <c r="D1288" s="285" t="s">
        <v>2228</v>
      </c>
      <c r="E1288" s="285" t="s">
        <v>19320</v>
      </c>
    </row>
    <row r="1289" spans="1:5" ht="13.8">
      <c r="A1289" s="201" t="s">
        <v>2229</v>
      </c>
      <c r="B1289" s="201" t="s">
        <v>2230</v>
      </c>
      <c r="C1289" s="201" t="s">
        <v>432</v>
      </c>
      <c r="D1289" s="285" t="s">
        <v>10025</v>
      </c>
      <c r="E1289" s="285" t="s">
        <v>6079</v>
      </c>
    </row>
    <row r="1290" spans="1:5" ht="13.8">
      <c r="A1290" s="201" t="s">
        <v>2232</v>
      </c>
      <c r="B1290" s="201" t="s">
        <v>2233</v>
      </c>
      <c r="C1290" s="201" t="s">
        <v>2234</v>
      </c>
      <c r="D1290" s="285" t="s">
        <v>9331</v>
      </c>
      <c r="E1290" s="285" t="s">
        <v>19321</v>
      </c>
    </row>
    <row r="1291" spans="1:5" ht="13.8">
      <c r="A1291" s="201">
        <v>92743</v>
      </c>
      <c r="B1291" s="201" t="s">
        <v>2236</v>
      </c>
      <c r="C1291" s="201" t="s">
        <v>2234</v>
      </c>
      <c r="D1291" s="285" t="s">
        <v>21954</v>
      </c>
      <c r="E1291" s="285" t="s">
        <v>19322</v>
      </c>
    </row>
    <row r="1292" spans="1:5" ht="13.8">
      <c r="A1292" s="201">
        <v>92744</v>
      </c>
      <c r="B1292" s="201" t="s">
        <v>2238</v>
      </c>
      <c r="C1292" s="201" t="s">
        <v>2234</v>
      </c>
      <c r="D1292" s="285" t="s">
        <v>21955</v>
      </c>
      <c r="E1292" s="285" t="s">
        <v>19323</v>
      </c>
    </row>
    <row r="1293" spans="1:5" ht="13.8">
      <c r="A1293" s="201">
        <v>92745</v>
      </c>
      <c r="B1293" s="201" t="s">
        <v>2239</v>
      </c>
      <c r="C1293" s="201" t="s">
        <v>2234</v>
      </c>
      <c r="D1293" s="285" t="s">
        <v>21956</v>
      </c>
      <c r="E1293" s="285" t="s">
        <v>19324</v>
      </c>
    </row>
    <row r="1294" spans="1:5" ht="13.8">
      <c r="A1294" s="201">
        <v>92746</v>
      </c>
      <c r="B1294" s="201" t="s">
        <v>2240</v>
      </c>
      <c r="C1294" s="201" t="s">
        <v>2234</v>
      </c>
      <c r="D1294" s="285" t="s">
        <v>21957</v>
      </c>
      <c r="E1294" s="285" t="s">
        <v>19325</v>
      </c>
    </row>
    <row r="1295" spans="1:5" ht="13.8">
      <c r="A1295" s="201">
        <v>92747</v>
      </c>
      <c r="B1295" s="201" t="s">
        <v>2242</v>
      </c>
      <c r="C1295" s="201" t="s">
        <v>2234</v>
      </c>
      <c r="D1295" s="285" t="s">
        <v>21958</v>
      </c>
      <c r="E1295" s="285" t="s">
        <v>19326</v>
      </c>
    </row>
    <row r="1296" spans="1:5" ht="13.8">
      <c r="A1296" s="201">
        <v>92748</v>
      </c>
      <c r="B1296" s="201" t="s">
        <v>2243</v>
      </c>
      <c r="C1296" s="201" t="s">
        <v>2234</v>
      </c>
      <c r="D1296" s="285" t="s">
        <v>21959</v>
      </c>
      <c r="E1296" s="285" t="s">
        <v>19327</v>
      </c>
    </row>
    <row r="1297" spans="1:5" ht="13.8">
      <c r="A1297" s="201">
        <v>92749</v>
      </c>
      <c r="B1297" s="201" t="s">
        <v>2244</v>
      </c>
      <c r="C1297" s="201" t="s">
        <v>2234</v>
      </c>
      <c r="D1297" s="285" t="s">
        <v>21960</v>
      </c>
      <c r="E1297" s="285" t="s">
        <v>19328</v>
      </c>
    </row>
    <row r="1298" spans="1:5" ht="13.8">
      <c r="A1298" s="201">
        <v>92750</v>
      </c>
      <c r="B1298" s="201" t="s">
        <v>2245</v>
      </c>
      <c r="C1298" s="201" t="s">
        <v>2234</v>
      </c>
      <c r="D1298" s="285" t="s">
        <v>21961</v>
      </c>
      <c r="E1298" s="285" t="s">
        <v>19329</v>
      </c>
    </row>
    <row r="1299" spans="1:5" ht="13.8">
      <c r="A1299" s="201">
        <v>92751</v>
      </c>
      <c r="B1299" s="201" t="s">
        <v>2246</v>
      </c>
      <c r="C1299" s="201" t="s">
        <v>2234</v>
      </c>
      <c r="D1299" s="285" t="s">
        <v>21962</v>
      </c>
      <c r="E1299" s="285" t="s">
        <v>19330</v>
      </c>
    </row>
    <row r="1300" spans="1:5" ht="13.8">
      <c r="A1300" s="201">
        <v>92752</v>
      </c>
      <c r="B1300" s="201" t="s">
        <v>2247</v>
      </c>
      <c r="C1300" s="201" t="s">
        <v>2234</v>
      </c>
      <c r="D1300" s="285" t="s">
        <v>21963</v>
      </c>
      <c r="E1300" s="285" t="s">
        <v>19331</v>
      </c>
    </row>
    <row r="1301" spans="1:5" ht="13.8">
      <c r="A1301" s="201">
        <v>92753</v>
      </c>
      <c r="B1301" s="201" t="s">
        <v>2248</v>
      </c>
      <c r="C1301" s="201" t="s">
        <v>2234</v>
      </c>
      <c r="D1301" s="285" t="s">
        <v>21964</v>
      </c>
      <c r="E1301" s="285" t="s">
        <v>19332</v>
      </c>
    </row>
    <row r="1302" spans="1:5" ht="13.8">
      <c r="A1302" s="201">
        <v>92754</v>
      </c>
      <c r="B1302" s="201" t="s">
        <v>2250</v>
      </c>
      <c r="C1302" s="201" t="s">
        <v>2234</v>
      </c>
      <c r="D1302" s="285" t="s">
        <v>21965</v>
      </c>
      <c r="E1302" s="285" t="s">
        <v>19333</v>
      </c>
    </row>
    <row r="1303" spans="1:5" ht="13.8">
      <c r="A1303" s="201">
        <v>92755</v>
      </c>
      <c r="B1303" s="201" t="s">
        <v>2251</v>
      </c>
      <c r="C1303" s="201" t="s">
        <v>432</v>
      </c>
      <c r="D1303" s="285" t="s">
        <v>21966</v>
      </c>
      <c r="E1303" s="285" t="s">
        <v>19334</v>
      </c>
    </row>
    <row r="1304" spans="1:5" ht="13.8">
      <c r="A1304" s="201">
        <v>92756</v>
      </c>
      <c r="B1304" s="201" t="s">
        <v>2252</v>
      </c>
      <c r="C1304" s="201" t="s">
        <v>432</v>
      </c>
      <c r="D1304" s="285" t="s">
        <v>21967</v>
      </c>
      <c r="E1304" s="285" t="s">
        <v>19335</v>
      </c>
    </row>
    <row r="1305" spans="1:5" ht="13.8">
      <c r="A1305" s="201">
        <v>92757</v>
      </c>
      <c r="B1305" s="201" t="s">
        <v>2253</v>
      </c>
      <c r="C1305" s="201" t="s">
        <v>432</v>
      </c>
      <c r="D1305" s="285" t="s">
        <v>21968</v>
      </c>
      <c r="E1305" s="285" t="s">
        <v>19336</v>
      </c>
    </row>
    <row r="1306" spans="1:5" ht="13.8">
      <c r="A1306" s="201">
        <v>92758</v>
      </c>
      <c r="B1306" s="201" t="s">
        <v>2254</v>
      </c>
      <c r="C1306" s="201" t="s">
        <v>2234</v>
      </c>
      <c r="D1306" s="285" t="s">
        <v>21969</v>
      </c>
      <c r="E1306" s="285" t="s">
        <v>19337</v>
      </c>
    </row>
    <row r="1307" spans="1:5" ht="13.8">
      <c r="A1307" s="201">
        <v>91069</v>
      </c>
      <c r="B1307" s="201" t="s">
        <v>2255</v>
      </c>
      <c r="C1307" s="201" t="s">
        <v>432</v>
      </c>
      <c r="D1307" s="285" t="s">
        <v>8257</v>
      </c>
      <c r="E1307" s="285" t="s">
        <v>8236</v>
      </c>
    </row>
    <row r="1308" spans="1:5" ht="13.8">
      <c r="A1308" s="201">
        <v>91070</v>
      </c>
      <c r="B1308" s="201" t="s">
        <v>2257</v>
      </c>
      <c r="C1308" s="201" t="s">
        <v>432</v>
      </c>
      <c r="D1308" s="285" t="s">
        <v>12015</v>
      </c>
      <c r="E1308" s="285" t="s">
        <v>448</v>
      </c>
    </row>
    <row r="1309" spans="1:5" ht="13.8">
      <c r="A1309" s="201">
        <v>91071</v>
      </c>
      <c r="B1309" s="201" t="s">
        <v>2259</v>
      </c>
      <c r="C1309" s="201" t="s">
        <v>432</v>
      </c>
      <c r="D1309" s="285" t="s">
        <v>21689</v>
      </c>
      <c r="E1309" s="285" t="s">
        <v>19338</v>
      </c>
    </row>
    <row r="1310" spans="1:5" ht="13.8">
      <c r="A1310" s="201">
        <v>91072</v>
      </c>
      <c r="B1310" s="201" t="s">
        <v>2260</v>
      </c>
      <c r="C1310" s="201" t="s">
        <v>432</v>
      </c>
      <c r="D1310" s="285" t="s">
        <v>21970</v>
      </c>
      <c r="E1310" s="285" t="s">
        <v>19339</v>
      </c>
    </row>
    <row r="1311" spans="1:5" ht="13.8">
      <c r="A1311" s="201">
        <v>91073</v>
      </c>
      <c r="B1311" s="201" t="s">
        <v>2262</v>
      </c>
      <c r="C1311" s="201" t="s">
        <v>432</v>
      </c>
      <c r="D1311" s="285" t="s">
        <v>21971</v>
      </c>
      <c r="E1311" s="285" t="s">
        <v>19340</v>
      </c>
    </row>
    <row r="1312" spans="1:5" ht="13.8">
      <c r="A1312" s="201">
        <v>91074</v>
      </c>
      <c r="B1312" s="201" t="s">
        <v>2264</v>
      </c>
      <c r="C1312" s="201" t="s">
        <v>432</v>
      </c>
      <c r="D1312" s="285" t="s">
        <v>21972</v>
      </c>
      <c r="E1312" s="285" t="s">
        <v>19341</v>
      </c>
    </row>
    <row r="1313" spans="1:5" ht="13.8">
      <c r="A1313" s="201">
        <v>91075</v>
      </c>
      <c r="B1313" s="201" t="s">
        <v>2266</v>
      </c>
      <c r="C1313" s="201" t="s">
        <v>432</v>
      </c>
      <c r="D1313" s="285" t="s">
        <v>21973</v>
      </c>
      <c r="E1313" s="285" t="s">
        <v>19342</v>
      </c>
    </row>
    <row r="1314" spans="1:5" ht="13.8">
      <c r="A1314" s="201">
        <v>91076</v>
      </c>
      <c r="B1314" s="201" t="s">
        <v>2267</v>
      </c>
      <c r="C1314" s="201" t="s">
        <v>432</v>
      </c>
      <c r="D1314" s="285" t="s">
        <v>21974</v>
      </c>
      <c r="E1314" s="285" t="s">
        <v>19343</v>
      </c>
    </row>
    <row r="1315" spans="1:5" ht="13.8">
      <c r="A1315" s="201">
        <v>91077</v>
      </c>
      <c r="B1315" s="201" t="s">
        <v>2268</v>
      </c>
      <c r="C1315" s="201" t="s">
        <v>432</v>
      </c>
      <c r="D1315" s="285" t="s">
        <v>21084</v>
      </c>
      <c r="E1315" s="285" t="s">
        <v>19344</v>
      </c>
    </row>
    <row r="1316" spans="1:5" ht="13.8">
      <c r="A1316" s="201">
        <v>91078</v>
      </c>
      <c r="B1316" s="201" t="s">
        <v>2269</v>
      </c>
      <c r="C1316" s="201" t="s">
        <v>432</v>
      </c>
      <c r="D1316" s="285" t="s">
        <v>21975</v>
      </c>
      <c r="E1316" s="285" t="s">
        <v>19345</v>
      </c>
    </row>
    <row r="1317" spans="1:5" ht="13.8">
      <c r="A1317" s="201">
        <v>91079</v>
      </c>
      <c r="B1317" s="201" t="s">
        <v>2270</v>
      </c>
      <c r="C1317" s="201" t="s">
        <v>432</v>
      </c>
      <c r="D1317" s="285" t="s">
        <v>21976</v>
      </c>
      <c r="E1317" s="285" t="s">
        <v>19346</v>
      </c>
    </row>
    <row r="1318" spans="1:5" ht="13.8">
      <c r="A1318" s="201">
        <v>91080</v>
      </c>
      <c r="B1318" s="201" t="s">
        <v>2271</v>
      </c>
      <c r="C1318" s="201" t="s">
        <v>432</v>
      </c>
      <c r="D1318" s="285" t="s">
        <v>21977</v>
      </c>
      <c r="E1318" s="285" t="s">
        <v>19347</v>
      </c>
    </row>
    <row r="1319" spans="1:5" ht="13.8">
      <c r="A1319" s="201">
        <v>91081</v>
      </c>
      <c r="B1319" s="201" t="s">
        <v>2272</v>
      </c>
      <c r="C1319" s="201" t="s">
        <v>432</v>
      </c>
      <c r="D1319" s="285" t="s">
        <v>21978</v>
      </c>
      <c r="E1319" s="285" t="s">
        <v>19348</v>
      </c>
    </row>
    <row r="1320" spans="1:5" ht="13.8">
      <c r="A1320" s="201">
        <v>91082</v>
      </c>
      <c r="B1320" s="201" t="s">
        <v>2274</v>
      </c>
      <c r="C1320" s="201" t="s">
        <v>432</v>
      </c>
      <c r="D1320" s="285" t="s">
        <v>21979</v>
      </c>
      <c r="E1320" s="285" t="s">
        <v>536</v>
      </c>
    </row>
    <row r="1321" spans="1:5" ht="13.8">
      <c r="A1321" s="201">
        <v>91083</v>
      </c>
      <c r="B1321" s="201" t="s">
        <v>2275</v>
      </c>
      <c r="C1321" s="201" t="s">
        <v>432</v>
      </c>
      <c r="D1321" s="285" t="s">
        <v>5420</v>
      </c>
      <c r="E1321" s="285" t="s">
        <v>19349</v>
      </c>
    </row>
    <row r="1322" spans="1:5" ht="13.8">
      <c r="A1322" s="201">
        <v>91084</v>
      </c>
      <c r="B1322" s="201" t="s">
        <v>2276</v>
      </c>
      <c r="C1322" s="201" t="s">
        <v>432</v>
      </c>
      <c r="D1322" s="285" t="s">
        <v>21980</v>
      </c>
      <c r="E1322" s="285" t="s">
        <v>19350</v>
      </c>
    </row>
    <row r="1323" spans="1:5" ht="13.8">
      <c r="A1323" s="201">
        <v>91086</v>
      </c>
      <c r="B1323" s="201" t="s">
        <v>2277</v>
      </c>
      <c r="C1323" s="201" t="s">
        <v>432</v>
      </c>
      <c r="D1323" s="285" t="s">
        <v>21981</v>
      </c>
      <c r="E1323" s="285" t="s">
        <v>19351</v>
      </c>
    </row>
    <row r="1324" spans="1:5" ht="13.8">
      <c r="A1324" s="201">
        <v>91087</v>
      </c>
      <c r="B1324" s="201" t="s">
        <v>2278</v>
      </c>
      <c r="C1324" s="201" t="s">
        <v>432</v>
      </c>
      <c r="D1324" s="285" t="s">
        <v>3320</v>
      </c>
      <c r="E1324" s="285" t="s">
        <v>661</v>
      </c>
    </row>
    <row r="1325" spans="1:5" ht="13.8">
      <c r="A1325" s="201">
        <v>91088</v>
      </c>
      <c r="B1325" s="201" t="s">
        <v>2280</v>
      </c>
      <c r="C1325" s="201" t="s">
        <v>432</v>
      </c>
      <c r="D1325" s="285" t="s">
        <v>21982</v>
      </c>
      <c r="E1325" s="285" t="s">
        <v>19352</v>
      </c>
    </row>
    <row r="1326" spans="1:5" ht="13.8">
      <c r="A1326" s="201">
        <v>91089</v>
      </c>
      <c r="B1326" s="201" t="s">
        <v>2281</v>
      </c>
      <c r="C1326" s="201" t="s">
        <v>432</v>
      </c>
      <c r="D1326" s="285" t="s">
        <v>21983</v>
      </c>
      <c r="E1326" s="285" t="s">
        <v>19353</v>
      </c>
    </row>
    <row r="1327" spans="1:5" ht="13.8">
      <c r="A1327" s="201">
        <v>91090</v>
      </c>
      <c r="B1327" s="201" t="s">
        <v>2282</v>
      </c>
      <c r="C1327" s="201" t="s">
        <v>432</v>
      </c>
      <c r="D1327" s="285" t="s">
        <v>20392</v>
      </c>
      <c r="E1327" s="285" t="s">
        <v>19354</v>
      </c>
    </row>
    <row r="1328" spans="1:5" ht="13.8">
      <c r="A1328" s="201">
        <v>91091</v>
      </c>
      <c r="B1328" s="201" t="s">
        <v>2284</v>
      </c>
      <c r="C1328" s="201" t="s">
        <v>432</v>
      </c>
      <c r="D1328" s="285" t="s">
        <v>21984</v>
      </c>
      <c r="E1328" s="285" t="s">
        <v>19355</v>
      </c>
    </row>
    <row r="1329" spans="1:5" ht="13.8">
      <c r="A1329" s="201">
        <v>91092</v>
      </c>
      <c r="B1329" s="201" t="s">
        <v>2286</v>
      </c>
      <c r="C1329" s="201" t="s">
        <v>432</v>
      </c>
      <c r="D1329" s="285" t="s">
        <v>21985</v>
      </c>
      <c r="E1329" s="285" t="s">
        <v>19356</v>
      </c>
    </row>
    <row r="1330" spans="1:5" ht="13.8">
      <c r="A1330" s="201">
        <v>91093</v>
      </c>
      <c r="B1330" s="201" t="s">
        <v>2287</v>
      </c>
      <c r="C1330" s="201" t="s">
        <v>432</v>
      </c>
      <c r="D1330" s="285" t="s">
        <v>21986</v>
      </c>
      <c r="E1330" s="285" t="s">
        <v>19357</v>
      </c>
    </row>
    <row r="1331" spans="1:5" ht="13.8">
      <c r="A1331" s="201">
        <v>91094</v>
      </c>
      <c r="B1331" s="201" t="s">
        <v>2288</v>
      </c>
      <c r="C1331" s="201" t="s">
        <v>432</v>
      </c>
      <c r="D1331" s="285" t="s">
        <v>2258</v>
      </c>
      <c r="E1331" s="285" t="s">
        <v>19358</v>
      </c>
    </row>
    <row r="1332" spans="1:5" ht="13.8">
      <c r="A1332" s="201">
        <v>91095</v>
      </c>
      <c r="B1332" s="201" t="s">
        <v>2289</v>
      </c>
      <c r="C1332" s="201" t="s">
        <v>432</v>
      </c>
      <c r="D1332" s="285" t="s">
        <v>21987</v>
      </c>
      <c r="E1332" s="285" t="s">
        <v>19359</v>
      </c>
    </row>
    <row r="1333" spans="1:5" ht="13.8">
      <c r="A1333" s="201">
        <v>91096</v>
      </c>
      <c r="B1333" s="201" t="s">
        <v>2290</v>
      </c>
      <c r="C1333" s="201" t="s">
        <v>432</v>
      </c>
      <c r="D1333" s="285" t="s">
        <v>21988</v>
      </c>
      <c r="E1333" s="285" t="s">
        <v>19360</v>
      </c>
    </row>
    <row r="1334" spans="1:5" ht="13.8">
      <c r="A1334" s="201">
        <v>91097</v>
      </c>
      <c r="B1334" s="201" t="s">
        <v>2292</v>
      </c>
      <c r="C1334" s="201" t="s">
        <v>432</v>
      </c>
      <c r="D1334" s="285" t="s">
        <v>8612</v>
      </c>
      <c r="E1334" s="285" t="s">
        <v>19009</v>
      </c>
    </row>
    <row r="1335" spans="1:5" ht="13.8">
      <c r="A1335" s="201">
        <v>91098</v>
      </c>
      <c r="B1335" s="201" t="s">
        <v>2293</v>
      </c>
      <c r="C1335" s="201" t="s">
        <v>432</v>
      </c>
      <c r="D1335" s="285" t="s">
        <v>21989</v>
      </c>
      <c r="E1335" s="285" t="s">
        <v>19361</v>
      </c>
    </row>
    <row r="1336" spans="1:5" ht="13.8">
      <c r="A1336" s="201">
        <v>91099</v>
      </c>
      <c r="B1336" s="201" t="s">
        <v>2294</v>
      </c>
      <c r="C1336" s="201" t="s">
        <v>432</v>
      </c>
      <c r="D1336" s="285" t="s">
        <v>21990</v>
      </c>
      <c r="E1336" s="285" t="s">
        <v>19362</v>
      </c>
    </row>
    <row r="1337" spans="1:5" ht="13.8">
      <c r="A1337" s="201">
        <v>91100</v>
      </c>
      <c r="B1337" s="201" t="s">
        <v>2295</v>
      </c>
      <c r="C1337" s="201" t="s">
        <v>432</v>
      </c>
      <c r="D1337" s="285" t="s">
        <v>21991</v>
      </c>
      <c r="E1337" s="285" t="s">
        <v>19363</v>
      </c>
    </row>
    <row r="1338" spans="1:5" ht="13.8">
      <c r="A1338" s="201">
        <v>91101</v>
      </c>
      <c r="B1338" s="201" t="s">
        <v>2296</v>
      </c>
      <c r="C1338" s="201" t="s">
        <v>432</v>
      </c>
      <c r="D1338" s="285" t="s">
        <v>3306</v>
      </c>
      <c r="E1338" s="285" t="s">
        <v>19364</v>
      </c>
    </row>
    <row r="1339" spans="1:5" ht="13.8">
      <c r="A1339" s="201">
        <v>93952</v>
      </c>
      <c r="B1339" s="201" t="s">
        <v>2298</v>
      </c>
      <c r="C1339" s="201" t="s">
        <v>7</v>
      </c>
      <c r="D1339" s="285" t="s">
        <v>21992</v>
      </c>
      <c r="E1339" s="285" t="s">
        <v>19365</v>
      </c>
    </row>
    <row r="1340" spans="1:5" ht="13.8">
      <c r="A1340" s="201">
        <v>93953</v>
      </c>
      <c r="B1340" s="201" t="s">
        <v>2299</v>
      </c>
      <c r="C1340" s="201" t="s">
        <v>7</v>
      </c>
      <c r="D1340" s="285" t="s">
        <v>21993</v>
      </c>
      <c r="E1340" s="285" t="s">
        <v>19366</v>
      </c>
    </row>
    <row r="1341" spans="1:5" ht="13.8">
      <c r="A1341" s="201">
        <v>93954</v>
      </c>
      <c r="B1341" s="201" t="s">
        <v>2300</v>
      </c>
      <c r="C1341" s="201" t="s">
        <v>7</v>
      </c>
      <c r="D1341" s="285" t="s">
        <v>21994</v>
      </c>
      <c r="E1341" s="285" t="s">
        <v>19367</v>
      </c>
    </row>
    <row r="1342" spans="1:5" ht="13.8">
      <c r="A1342" s="201">
        <v>93955</v>
      </c>
      <c r="B1342" s="201" t="s">
        <v>2301</v>
      </c>
      <c r="C1342" s="201" t="s">
        <v>7</v>
      </c>
      <c r="D1342" s="285" t="s">
        <v>21995</v>
      </c>
      <c r="E1342" s="285" t="s">
        <v>19368</v>
      </c>
    </row>
    <row r="1343" spans="1:5" ht="13.8">
      <c r="A1343" s="201">
        <v>93956</v>
      </c>
      <c r="B1343" s="201" t="s">
        <v>2302</v>
      </c>
      <c r="C1343" s="201" t="s">
        <v>7</v>
      </c>
      <c r="D1343" s="285" t="s">
        <v>21996</v>
      </c>
      <c r="E1343" s="285" t="s">
        <v>7222</v>
      </c>
    </row>
    <row r="1344" spans="1:5" ht="13.8">
      <c r="A1344" s="201">
        <v>93957</v>
      </c>
      <c r="B1344" s="201" t="s">
        <v>2303</v>
      </c>
      <c r="C1344" s="201" t="s">
        <v>7</v>
      </c>
      <c r="D1344" s="285" t="s">
        <v>21997</v>
      </c>
      <c r="E1344" s="285" t="s">
        <v>5539</v>
      </c>
    </row>
    <row r="1345" spans="1:5" ht="13.8">
      <c r="A1345" s="201">
        <v>93958</v>
      </c>
      <c r="B1345" s="201" t="s">
        <v>2304</v>
      </c>
      <c r="C1345" s="201" t="s">
        <v>7</v>
      </c>
      <c r="D1345" s="285" t="s">
        <v>21998</v>
      </c>
      <c r="E1345" s="285" t="s">
        <v>19369</v>
      </c>
    </row>
    <row r="1346" spans="1:5" ht="13.8">
      <c r="A1346" s="201">
        <v>93959</v>
      </c>
      <c r="B1346" s="201" t="s">
        <v>2305</v>
      </c>
      <c r="C1346" s="201" t="s">
        <v>7</v>
      </c>
      <c r="D1346" s="285" t="s">
        <v>21999</v>
      </c>
      <c r="E1346" s="285" t="s">
        <v>19370</v>
      </c>
    </row>
    <row r="1347" spans="1:5" ht="13.8">
      <c r="A1347" s="201">
        <v>93960</v>
      </c>
      <c r="B1347" s="201" t="s">
        <v>2306</v>
      </c>
      <c r="C1347" s="201" t="s">
        <v>7</v>
      </c>
      <c r="D1347" s="285" t="s">
        <v>963</v>
      </c>
      <c r="E1347" s="285" t="s">
        <v>17496</v>
      </c>
    </row>
    <row r="1348" spans="1:5" ht="13.8">
      <c r="A1348" s="201">
        <v>93961</v>
      </c>
      <c r="B1348" s="201" t="s">
        <v>2307</v>
      </c>
      <c r="C1348" s="201" t="s">
        <v>7</v>
      </c>
      <c r="D1348" s="285" t="s">
        <v>22000</v>
      </c>
      <c r="E1348" s="285" t="s">
        <v>19371</v>
      </c>
    </row>
    <row r="1349" spans="1:5" ht="13.8">
      <c r="A1349" s="201">
        <v>93962</v>
      </c>
      <c r="B1349" s="201" t="s">
        <v>2308</v>
      </c>
      <c r="C1349" s="201" t="s">
        <v>7</v>
      </c>
      <c r="D1349" s="285" t="s">
        <v>22001</v>
      </c>
      <c r="E1349" s="285" t="s">
        <v>3221</v>
      </c>
    </row>
    <row r="1350" spans="1:5" ht="13.8">
      <c r="A1350" s="201">
        <v>93963</v>
      </c>
      <c r="B1350" s="201" t="s">
        <v>2309</v>
      </c>
      <c r="C1350" s="201" t="s">
        <v>7</v>
      </c>
      <c r="D1350" s="285" t="s">
        <v>22002</v>
      </c>
      <c r="E1350" s="285" t="s">
        <v>19372</v>
      </c>
    </row>
    <row r="1351" spans="1:5" ht="13.8">
      <c r="A1351" s="201">
        <v>93964</v>
      </c>
      <c r="B1351" s="201" t="s">
        <v>2311</v>
      </c>
      <c r="C1351" s="201" t="s">
        <v>7</v>
      </c>
      <c r="D1351" s="285" t="s">
        <v>22003</v>
      </c>
      <c r="E1351" s="285" t="s">
        <v>19373</v>
      </c>
    </row>
    <row r="1352" spans="1:5" ht="13.8">
      <c r="A1352" s="201">
        <v>93965</v>
      </c>
      <c r="B1352" s="201" t="s">
        <v>2312</v>
      </c>
      <c r="C1352" s="201" t="s">
        <v>7</v>
      </c>
      <c r="D1352" s="285" t="s">
        <v>20433</v>
      </c>
      <c r="E1352" s="285" t="s">
        <v>19192</v>
      </c>
    </row>
    <row r="1353" spans="1:5" ht="13.8">
      <c r="A1353" s="201">
        <v>93966</v>
      </c>
      <c r="B1353" s="201" t="s">
        <v>2313</v>
      </c>
      <c r="C1353" s="201" t="s">
        <v>7</v>
      </c>
      <c r="D1353" s="285" t="s">
        <v>17236</v>
      </c>
      <c r="E1353" s="285" t="s">
        <v>6253</v>
      </c>
    </row>
    <row r="1354" spans="1:5" ht="13.8">
      <c r="A1354" s="201">
        <v>93967</v>
      </c>
      <c r="B1354" s="201" t="s">
        <v>2314</v>
      </c>
      <c r="C1354" s="201" t="s">
        <v>7</v>
      </c>
      <c r="D1354" s="285" t="s">
        <v>22004</v>
      </c>
      <c r="E1354" s="285" t="s">
        <v>19374</v>
      </c>
    </row>
    <row r="1355" spans="1:5" ht="13.8">
      <c r="A1355" s="201">
        <v>93968</v>
      </c>
      <c r="B1355" s="201" t="s">
        <v>2315</v>
      </c>
      <c r="C1355" s="201" t="s">
        <v>7</v>
      </c>
      <c r="D1355" s="285" t="s">
        <v>22005</v>
      </c>
      <c r="E1355" s="285" t="s">
        <v>19375</v>
      </c>
    </row>
    <row r="1356" spans="1:5" ht="13.8">
      <c r="A1356" s="201">
        <v>93969</v>
      </c>
      <c r="B1356" s="201" t="s">
        <v>2316</v>
      </c>
      <c r="C1356" s="201" t="s">
        <v>7</v>
      </c>
      <c r="D1356" s="285" t="s">
        <v>22006</v>
      </c>
      <c r="E1356" s="285" t="s">
        <v>19376</v>
      </c>
    </row>
    <row r="1357" spans="1:5" ht="13.8">
      <c r="A1357" s="201">
        <v>93970</v>
      </c>
      <c r="B1357" s="201" t="s">
        <v>2317</v>
      </c>
      <c r="C1357" s="201" t="s">
        <v>7</v>
      </c>
      <c r="D1357" s="285" t="s">
        <v>22007</v>
      </c>
      <c r="E1357" s="285" t="s">
        <v>146</v>
      </c>
    </row>
    <row r="1358" spans="1:5" ht="13.8">
      <c r="A1358" s="201">
        <v>93971</v>
      </c>
      <c r="B1358" s="201" t="s">
        <v>2319</v>
      </c>
      <c r="C1358" s="201" t="s">
        <v>7</v>
      </c>
      <c r="D1358" s="285" t="s">
        <v>22008</v>
      </c>
      <c r="E1358" s="285" t="s">
        <v>6169</v>
      </c>
    </row>
    <row r="1359" spans="1:5" ht="13.8">
      <c r="A1359" s="201">
        <v>95108</v>
      </c>
      <c r="B1359" s="201" t="s">
        <v>2320</v>
      </c>
      <c r="C1359" s="201" t="s">
        <v>153</v>
      </c>
      <c r="D1359" s="285" t="s">
        <v>19179</v>
      </c>
      <c r="E1359" s="285" t="s">
        <v>10185</v>
      </c>
    </row>
    <row r="1360" spans="1:5" ht="13.8">
      <c r="A1360" s="201">
        <v>100332</v>
      </c>
      <c r="B1360" s="201" t="s">
        <v>2323</v>
      </c>
      <c r="C1360" s="201" t="s">
        <v>432</v>
      </c>
      <c r="D1360" s="285" t="s">
        <v>22009</v>
      </c>
      <c r="E1360" s="285" t="s">
        <v>19377</v>
      </c>
    </row>
    <row r="1361" spans="1:5" ht="13.8">
      <c r="A1361" s="201">
        <v>100333</v>
      </c>
      <c r="B1361" s="201" t="s">
        <v>2324</v>
      </c>
      <c r="C1361" s="201" t="s">
        <v>432</v>
      </c>
      <c r="D1361" s="285" t="s">
        <v>22010</v>
      </c>
      <c r="E1361" s="285" t="s">
        <v>19378</v>
      </c>
    </row>
    <row r="1362" spans="1:5" ht="13.8">
      <c r="A1362" s="201">
        <v>100334</v>
      </c>
      <c r="B1362" s="201" t="s">
        <v>2325</v>
      </c>
      <c r="C1362" s="201" t="s">
        <v>432</v>
      </c>
      <c r="D1362" s="285" t="s">
        <v>22011</v>
      </c>
      <c r="E1362" s="285" t="s">
        <v>19379</v>
      </c>
    </row>
    <row r="1363" spans="1:5" ht="13.8">
      <c r="A1363" s="201">
        <v>100335</v>
      </c>
      <c r="B1363" s="201" t="s">
        <v>2326</v>
      </c>
      <c r="C1363" s="201" t="s">
        <v>432</v>
      </c>
      <c r="D1363" s="285" t="s">
        <v>22012</v>
      </c>
      <c r="E1363" s="285" t="s">
        <v>19380</v>
      </c>
    </row>
    <row r="1364" spans="1:5" ht="13.8">
      <c r="A1364" s="201">
        <v>100341</v>
      </c>
      <c r="B1364" s="201" t="s">
        <v>2327</v>
      </c>
      <c r="C1364" s="201" t="s">
        <v>432</v>
      </c>
      <c r="D1364" s="285" t="s">
        <v>7568</v>
      </c>
      <c r="E1364" s="285" t="s">
        <v>19381</v>
      </c>
    </row>
    <row r="1365" spans="1:5" ht="13.8">
      <c r="A1365" s="201">
        <v>100342</v>
      </c>
      <c r="B1365" s="201" t="s">
        <v>2328</v>
      </c>
      <c r="C1365" s="201" t="s">
        <v>2184</v>
      </c>
      <c r="D1365" s="285" t="s">
        <v>2051</v>
      </c>
      <c r="E1365" s="285" t="s">
        <v>2038</v>
      </c>
    </row>
    <row r="1366" spans="1:5" ht="13.8">
      <c r="A1366" s="201">
        <v>100343</v>
      </c>
      <c r="B1366" s="201" t="s">
        <v>2331</v>
      </c>
      <c r="C1366" s="201" t="s">
        <v>2184</v>
      </c>
      <c r="D1366" s="285" t="s">
        <v>6803</v>
      </c>
      <c r="E1366" s="285" t="s">
        <v>6890</v>
      </c>
    </row>
    <row r="1367" spans="1:5" ht="13.8">
      <c r="A1367" s="201">
        <v>100344</v>
      </c>
      <c r="B1367" s="201" t="s">
        <v>2332</v>
      </c>
      <c r="C1367" s="201" t="s">
        <v>2184</v>
      </c>
      <c r="D1367" s="285" t="s">
        <v>3653</v>
      </c>
      <c r="E1367" s="285" t="s">
        <v>3503</v>
      </c>
    </row>
    <row r="1368" spans="1:5" ht="13.8">
      <c r="A1368" s="201">
        <v>100345</v>
      </c>
      <c r="B1368" s="201" t="s">
        <v>2335</v>
      </c>
      <c r="C1368" s="201" t="s">
        <v>2184</v>
      </c>
      <c r="D1368" s="285" t="s">
        <v>3571</v>
      </c>
      <c r="E1368" s="285" t="s">
        <v>273</v>
      </c>
    </row>
    <row r="1369" spans="1:5" ht="13.8">
      <c r="A1369" s="201">
        <v>100346</v>
      </c>
      <c r="B1369" s="201" t="s">
        <v>2338</v>
      </c>
      <c r="C1369" s="201" t="s">
        <v>2184</v>
      </c>
      <c r="D1369" s="285" t="s">
        <v>3586</v>
      </c>
      <c r="E1369" s="285" t="s">
        <v>3564</v>
      </c>
    </row>
    <row r="1370" spans="1:5" ht="13.8">
      <c r="A1370" s="201">
        <v>100347</v>
      </c>
      <c r="B1370" s="201" t="s">
        <v>2340</v>
      </c>
      <c r="C1370" s="201" t="s">
        <v>2184</v>
      </c>
      <c r="D1370" s="285" t="s">
        <v>18931</v>
      </c>
      <c r="E1370" s="285" t="s">
        <v>4220</v>
      </c>
    </row>
    <row r="1371" spans="1:5" ht="13.8">
      <c r="A1371" s="201">
        <v>100348</v>
      </c>
      <c r="B1371" s="201" t="s">
        <v>2343</v>
      </c>
      <c r="C1371" s="201" t="s">
        <v>2184</v>
      </c>
      <c r="D1371" s="285" t="s">
        <v>2944</v>
      </c>
      <c r="E1371" s="285" t="s">
        <v>3700</v>
      </c>
    </row>
    <row r="1372" spans="1:5" ht="13.8">
      <c r="A1372" s="201">
        <v>100349</v>
      </c>
      <c r="B1372" s="201" t="s">
        <v>2346</v>
      </c>
      <c r="C1372" s="201" t="s">
        <v>2234</v>
      </c>
      <c r="D1372" s="285" t="s">
        <v>22013</v>
      </c>
      <c r="E1372" s="285" t="s">
        <v>19382</v>
      </c>
    </row>
    <row r="1373" spans="1:5" ht="13.8">
      <c r="A1373" s="201" t="s">
        <v>2347</v>
      </c>
      <c r="B1373" s="201" t="s">
        <v>2348</v>
      </c>
      <c r="C1373" s="201" t="s">
        <v>153</v>
      </c>
      <c r="D1373" s="285" t="s">
        <v>22014</v>
      </c>
      <c r="E1373" s="285" t="s">
        <v>19383</v>
      </c>
    </row>
    <row r="1374" spans="1:5" ht="13.8">
      <c r="A1374" s="201" t="s">
        <v>2349</v>
      </c>
      <c r="B1374" s="201" t="s">
        <v>2350</v>
      </c>
      <c r="C1374" s="201" t="s">
        <v>153</v>
      </c>
      <c r="D1374" s="285" t="s">
        <v>22015</v>
      </c>
      <c r="E1374" s="285" t="s">
        <v>19384</v>
      </c>
    </row>
    <row r="1375" spans="1:5" ht="13.8">
      <c r="A1375" s="201" t="s">
        <v>2351</v>
      </c>
      <c r="B1375" s="201" t="s">
        <v>2352</v>
      </c>
      <c r="C1375" s="201" t="s">
        <v>153</v>
      </c>
      <c r="D1375" s="285" t="s">
        <v>22016</v>
      </c>
      <c r="E1375" s="285" t="s">
        <v>19385</v>
      </c>
    </row>
    <row r="1376" spans="1:5" ht="13.8">
      <c r="A1376" s="201" t="s">
        <v>2353</v>
      </c>
      <c r="B1376" s="201" t="s">
        <v>2354</v>
      </c>
      <c r="C1376" s="201" t="s">
        <v>153</v>
      </c>
      <c r="D1376" s="285" t="s">
        <v>22017</v>
      </c>
      <c r="E1376" s="285" t="s">
        <v>19386</v>
      </c>
    </row>
    <row r="1377" spans="1:5" ht="13.8">
      <c r="A1377" s="201">
        <v>83716</v>
      </c>
      <c r="B1377" s="201" t="s">
        <v>2355</v>
      </c>
      <c r="C1377" s="201" t="s">
        <v>153</v>
      </c>
      <c r="D1377" s="285" t="s">
        <v>22018</v>
      </c>
      <c r="E1377" s="285" t="s">
        <v>19387</v>
      </c>
    </row>
    <row r="1378" spans="1:5" ht="13.8">
      <c r="A1378" s="201">
        <v>97933</v>
      </c>
      <c r="B1378" s="201" t="s">
        <v>2357</v>
      </c>
      <c r="C1378" s="201" t="s">
        <v>153</v>
      </c>
      <c r="D1378" s="285" t="s">
        <v>22019</v>
      </c>
      <c r="E1378" s="285" t="s">
        <v>19388</v>
      </c>
    </row>
    <row r="1379" spans="1:5" ht="13.8">
      <c r="A1379" s="201">
        <v>97934</v>
      </c>
      <c r="B1379" s="201" t="s">
        <v>2358</v>
      </c>
      <c r="C1379" s="201" t="s">
        <v>153</v>
      </c>
      <c r="D1379" s="285" t="s">
        <v>22020</v>
      </c>
      <c r="E1379" s="285" t="s">
        <v>19389</v>
      </c>
    </row>
    <row r="1380" spans="1:5" ht="13.8">
      <c r="A1380" s="201">
        <v>97935</v>
      </c>
      <c r="B1380" s="201" t="s">
        <v>2359</v>
      </c>
      <c r="C1380" s="201" t="s">
        <v>153</v>
      </c>
      <c r="D1380" s="285" t="s">
        <v>22021</v>
      </c>
      <c r="E1380" s="285" t="s">
        <v>19390</v>
      </c>
    </row>
    <row r="1381" spans="1:5" ht="13.8">
      <c r="A1381" s="201">
        <v>97936</v>
      </c>
      <c r="B1381" s="201" t="s">
        <v>2360</v>
      </c>
      <c r="C1381" s="201" t="s">
        <v>153</v>
      </c>
      <c r="D1381" s="285" t="s">
        <v>22022</v>
      </c>
      <c r="E1381" s="285" t="s">
        <v>19391</v>
      </c>
    </row>
    <row r="1382" spans="1:5" ht="13.8">
      <c r="A1382" s="201">
        <v>97947</v>
      </c>
      <c r="B1382" s="201" t="s">
        <v>2361</v>
      </c>
      <c r="C1382" s="201" t="s">
        <v>153</v>
      </c>
      <c r="D1382" s="285" t="s">
        <v>22023</v>
      </c>
      <c r="E1382" s="285" t="s">
        <v>19392</v>
      </c>
    </row>
    <row r="1383" spans="1:5" ht="13.8">
      <c r="A1383" s="201">
        <v>97948</v>
      </c>
      <c r="B1383" s="201" t="s">
        <v>2362</v>
      </c>
      <c r="C1383" s="201" t="s">
        <v>153</v>
      </c>
      <c r="D1383" s="285" t="s">
        <v>22024</v>
      </c>
      <c r="E1383" s="285" t="s">
        <v>19393</v>
      </c>
    </row>
    <row r="1384" spans="1:5" ht="13.8">
      <c r="A1384" s="201">
        <v>97949</v>
      </c>
      <c r="B1384" s="201" t="s">
        <v>2363</v>
      </c>
      <c r="C1384" s="201" t="s">
        <v>153</v>
      </c>
      <c r="D1384" s="285" t="s">
        <v>22025</v>
      </c>
      <c r="E1384" s="285" t="s">
        <v>19394</v>
      </c>
    </row>
    <row r="1385" spans="1:5" ht="13.8">
      <c r="A1385" s="201">
        <v>97950</v>
      </c>
      <c r="B1385" s="201" t="s">
        <v>2364</v>
      </c>
      <c r="C1385" s="201" t="s">
        <v>153</v>
      </c>
      <c r="D1385" s="285" t="s">
        <v>22026</v>
      </c>
      <c r="E1385" s="285" t="s">
        <v>19395</v>
      </c>
    </row>
    <row r="1386" spans="1:5" ht="13.8">
      <c r="A1386" s="201">
        <v>97951</v>
      </c>
      <c r="B1386" s="201" t="s">
        <v>2365</v>
      </c>
      <c r="C1386" s="201" t="s">
        <v>153</v>
      </c>
      <c r="D1386" s="285" t="s">
        <v>22027</v>
      </c>
      <c r="E1386" s="285" t="s">
        <v>19396</v>
      </c>
    </row>
    <row r="1387" spans="1:5" ht="13.8">
      <c r="A1387" s="201">
        <v>97952</v>
      </c>
      <c r="B1387" s="201" t="s">
        <v>2366</v>
      </c>
      <c r="C1387" s="201" t="s">
        <v>153</v>
      </c>
      <c r="D1387" s="285" t="s">
        <v>22028</v>
      </c>
      <c r="E1387" s="285" t="s">
        <v>19397</v>
      </c>
    </row>
    <row r="1388" spans="1:5" ht="13.8">
      <c r="A1388" s="201">
        <v>97953</v>
      </c>
      <c r="B1388" s="201" t="s">
        <v>2367</v>
      </c>
      <c r="C1388" s="201" t="s">
        <v>153</v>
      </c>
      <c r="D1388" s="285" t="s">
        <v>22029</v>
      </c>
      <c r="E1388" s="285" t="s">
        <v>7775</v>
      </c>
    </row>
    <row r="1389" spans="1:5" ht="13.8">
      <c r="A1389" s="201">
        <v>97955</v>
      </c>
      <c r="B1389" s="201" t="s">
        <v>2368</v>
      </c>
      <c r="C1389" s="201" t="s">
        <v>153</v>
      </c>
      <c r="D1389" s="285" t="s">
        <v>22030</v>
      </c>
      <c r="E1389" s="285" t="s">
        <v>19398</v>
      </c>
    </row>
    <row r="1390" spans="1:5" ht="13.8">
      <c r="A1390" s="201">
        <v>97956</v>
      </c>
      <c r="B1390" s="201" t="s">
        <v>2369</v>
      </c>
      <c r="C1390" s="201" t="s">
        <v>153</v>
      </c>
      <c r="D1390" s="285" t="s">
        <v>22031</v>
      </c>
      <c r="E1390" s="285" t="s">
        <v>19399</v>
      </c>
    </row>
    <row r="1391" spans="1:5" ht="13.8">
      <c r="A1391" s="201">
        <v>97957</v>
      </c>
      <c r="B1391" s="201" t="s">
        <v>2370</v>
      </c>
      <c r="C1391" s="201" t="s">
        <v>153</v>
      </c>
      <c r="D1391" s="285" t="s">
        <v>22032</v>
      </c>
      <c r="E1391" s="285" t="s">
        <v>19400</v>
      </c>
    </row>
    <row r="1392" spans="1:5" ht="13.8">
      <c r="A1392" s="201">
        <v>97961</v>
      </c>
      <c r="B1392" s="201" t="s">
        <v>2371</v>
      </c>
      <c r="C1392" s="201" t="s">
        <v>153</v>
      </c>
      <c r="D1392" s="285" t="s">
        <v>22033</v>
      </c>
      <c r="E1392" s="285" t="s">
        <v>19401</v>
      </c>
    </row>
    <row r="1393" spans="1:5" ht="13.8">
      <c r="A1393" s="201">
        <v>97973</v>
      </c>
      <c r="B1393" s="201" t="s">
        <v>2372</v>
      </c>
      <c r="C1393" s="201" t="s">
        <v>153</v>
      </c>
      <c r="D1393" s="285" t="s">
        <v>22034</v>
      </c>
      <c r="E1393" s="285" t="s">
        <v>19402</v>
      </c>
    </row>
    <row r="1394" spans="1:5" ht="13.8">
      <c r="A1394" s="201">
        <v>97974</v>
      </c>
      <c r="B1394" s="201" t="s">
        <v>2373</v>
      </c>
      <c r="C1394" s="201" t="s">
        <v>153</v>
      </c>
      <c r="D1394" s="285" t="s">
        <v>22035</v>
      </c>
      <c r="E1394" s="285" t="s">
        <v>19403</v>
      </c>
    </row>
    <row r="1395" spans="1:5" ht="13.8">
      <c r="A1395" s="201">
        <v>97975</v>
      </c>
      <c r="B1395" s="201" t="s">
        <v>2374</v>
      </c>
      <c r="C1395" s="201" t="s">
        <v>153</v>
      </c>
      <c r="D1395" s="285" t="s">
        <v>4893</v>
      </c>
      <c r="E1395" s="285" t="s">
        <v>19404</v>
      </c>
    </row>
    <row r="1396" spans="1:5" ht="13.8">
      <c r="A1396" s="201">
        <v>97976</v>
      </c>
      <c r="B1396" s="201" t="s">
        <v>2375</v>
      </c>
      <c r="C1396" s="201" t="s">
        <v>153</v>
      </c>
      <c r="D1396" s="285" t="s">
        <v>22036</v>
      </c>
      <c r="E1396" s="285" t="s">
        <v>19405</v>
      </c>
    </row>
    <row r="1397" spans="1:5" ht="13.8">
      <c r="A1397" s="201">
        <v>97977</v>
      </c>
      <c r="B1397" s="201" t="s">
        <v>2376</v>
      </c>
      <c r="C1397" s="201" t="s">
        <v>153</v>
      </c>
      <c r="D1397" s="285" t="s">
        <v>22037</v>
      </c>
      <c r="E1397" s="285" t="s">
        <v>19406</v>
      </c>
    </row>
    <row r="1398" spans="1:5" ht="13.8">
      <c r="A1398" s="201">
        <v>97978</v>
      </c>
      <c r="B1398" s="201" t="s">
        <v>2377</v>
      </c>
      <c r="C1398" s="201" t="s">
        <v>153</v>
      </c>
      <c r="D1398" s="285" t="s">
        <v>22038</v>
      </c>
      <c r="E1398" s="285" t="s">
        <v>19407</v>
      </c>
    </row>
    <row r="1399" spans="1:5" ht="13.8">
      <c r="A1399" s="201">
        <v>97980</v>
      </c>
      <c r="B1399" s="201" t="s">
        <v>2378</v>
      </c>
      <c r="C1399" s="201" t="s">
        <v>153</v>
      </c>
      <c r="D1399" s="285" t="s">
        <v>22039</v>
      </c>
      <c r="E1399" s="285" t="s">
        <v>19408</v>
      </c>
    </row>
    <row r="1400" spans="1:5" ht="13.8">
      <c r="A1400" s="201">
        <v>97981</v>
      </c>
      <c r="B1400" s="201" t="s">
        <v>2379</v>
      </c>
      <c r="C1400" s="201" t="s">
        <v>7</v>
      </c>
      <c r="D1400" s="285" t="s">
        <v>22040</v>
      </c>
      <c r="E1400" s="285" t="s">
        <v>19409</v>
      </c>
    </row>
    <row r="1401" spans="1:5" ht="13.8">
      <c r="A1401" s="201">
        <v>97983</v>
      </c>
      <c r="B1401" s="201" t="s">
        <v>2380</v>
      </c>
      <c r="C1401" s="201" t="s">
        <v>7</v>
      </c>
      <c r="D1401" s="285" t="s">
        <v>22041</v>
      </c>
      <c r="E1401" s="285" t="s">
        <v>19410</v>
      </c>
    </row>
    <row r="1402" spans="1:5" ht="13.8">
      <c r="A1402" s="201">
        <v>97985</v>
      </c>
      <c r="B1402" s="201" t="s">
        <v>2381</v>
      </c>
      <c r="C1402" s="201" t="s">
        <v>7</v>
      </c>
      <c r="D1402" s="285" t="s">
        <v>22042</v>
      </c>
      <c r="E1402" s="285" t="s">
        <v>19411</v>
      </c>
    </row>
    <row r="1403" spans="1:5" ht="13.8">
      <c r="A1403" s="201">
        <v>97987</v>
      </c>
      <c r="B1403" s="201" t="s">
        <v>2382</v>
      </c>
      <c r="C1403" s="201" t="s">
        <v>7</v>
      </c>
      <c r="D1403" s="285" t="s">
        <v>2766</v>
      </c>
      <c r="E1403" s="285" t="s">
        <v>19412</v>
      </c>
    </row>
    <row r="1404" spans="1:5" ht="13.8">
      <c r="A1404" s="201">
        <v>97988</v>
      </c>
      <c r="B1404" s="201" t="s">
        <v>2383</v>
      </c>
      <c r="C1404" s="201" t="s">
        <v>153</v>
      </c>
      <c r="D1404" s="285" t="s">
        <v>22043</v>
      </c>
      <c r="E1404" s="285" t="s">
        <v>19413</v>
      </c>
    </row>
    <row r="1405" spans="1:5" ht="13.8">
      <c r="A1405" s="201">
        <v>97989</v>
      </c>
      <c r="B1405" s="201" t="s">
        <v>2384</v>
      </c>
      <c r="C1405" s="201" t="s">
        <v>7</v>
      </c>
      <c r="D1405" s="285" t="s">
        <v>22044</v>
      </c>
      <c r="E1405" s="285" t="s">
        <v>19414</v>
      </c>
    </row>
    <row r="1406" spans="1:5" ht="13.8">
      <c r="A1406" s="201">
        <v>97991</v>
      </c>
      <c r="B1406" s="201" t="s">
        <v>2385</v>
      </c>
      <c r="C1406" s="201" t="s">
        <v>7</v>
      </c>
      <c r="D1406" s="285" t="s">
        <v>22045</v>
      </c>
      <c r="E1406" s="285" t="s">
        <v>19415</v>
      </c>
    </row>
    <row r="1407" spans="1:5" ht="13.8">
      <c r="A1407" s="201">
        <v>97992</v>
      </c>
      <c r="B1407" s="201" t="s">
        <v>2386</v>
      </c>
      <c r="C1407" s="201" t="s">
        <v>153</v>
      </c>
      <c r="D1407" s="285" t="s">
        <v>22046</v>
      </c>
      <c r="E1407" s="285" t="s">
        <v>19416</v>
      </c>
    </row>
    <row r="1408" spans="1:5" ht="13.8">
      <c r="A1408" s="201">
        <v>97993</v>
      </c>
      <c r="B1408" s="201" t="s">
        <v>2387</v>
      </c>
      <c r="C1408" s="201" t="s">
        <v>7</v>
      </c>
      <c r="D1408" s="285" t="s">
        <v>22047</v>
      </c>
      <c r="E1408" s="285" t="s">
        <v>19417</v>
      </c>
    </row>
    <row r="1409" spans="1:5" ht="13.8">
      <c r="A1409" s="201">
        <v>97994</v>
      </c>
      <c r="B1409" s="201" t="s">
        <v>2388</v>
      </c>
      <c r="C1409" s="201" t="s">
        <v>153</v>
      </c>
      <c r="D1409" s="285" t="s">
        <v>22048</v>
      </c>
      <c r="E1409" s="285" t="s">
        <v>19418</v>
      </c>
    </row>
    <row r="1410" spans="1:5" ht="13.8">
      <c r="A1410" s="201">
        <v>97995</v>
      </c>
      <c r="B1410" s="201" t="s">
        <v>2389</v>
      </c>
      <c r="C1410" s="201" t="s">
        <v>7</v>
      </c>
      <c r="D1410" s="285" t="s">
        <v>22049</v>
      </c>
      <c r="E1410" s="285" t="s">
        <v>19419</v>
      </c>
    </row>
    <row r="1411" spans="1:5" ht="13.8">
      <c r="A1411" s="201">
        <v>97996</v>
      </c>
      <c r="B1411" s="201" t="s">
        <v>2390</v>
      </c>
      <c r="C1411" s="201" t="s">
        <v>153</v>
      </c>
      <c r="D1411" s="285" t="s">
        <v>22050</v>
      </c>
      <c r="E1411" s="285" t="s">
        <v>19420</v>
      </c>
    </row>
    <row r="1412" spans="1:5" ht="13.8">
      <c r="A1412" s="201">
        <v>97997</v>
      </c>
      <c r="B1412" s="201" t="s">
        <v>2391</v>
      </c>
      <c r="C1412" s="201" t="s">
        <v>7</v>
      </c>
      <c r="D1412" s="285" t="s">
        <v>22051</v>
      </c>
      <c r="E1412" s="285" t="s">
        <v>19421</v>
      </c>
    </row>
    <row r="1413" spans="1:5" ht="13.8">
      <c r="A1413" s="201">
        <v>97999</v>
      </c>
      <c r="B1413" s="201" t="s">
        <v>2392</v>
      </c>
      <c r="C1413" s="201" t="s">
        <v>7</v>
      </c>
      <c r="D1413" s="285" t="s">
        <v>22052</v>
      </c>
      <c r="E1413" s="285" t="s">
        <v>19422</v>
      </c>
    </row>
    <row r="1414" spans="1:5" ht="13.8">
      <c r="A1414" s="201">
        <v>98001</v>
      </c>
      <c r="B1414" s="201" t="s">
        <v>2393</v>
      </c>
      <c r="C1414" s="201" t="s">
        <v>7</v>
      </c>
      <c r="D1414" s="285" t="s">
        <v>22053</v>
      </c>
      <c r="E1414" s="285" t="s">
        <v>19423</v>
      </c>
    </row>
    <row r="1415" spans="1:5" ht="13.8">
      <c r="A1415" s="201">
        <v>98002</v>
      </c>
      <c r="B1415" s="201" t="s">
        <v>2394</v>
      </c>
      <c r="C1415" s="201" t="s">
        <v>153</v>
      </c>
      <c r="D1415" s="285" t="s">
        <v>22054</v>
      </c>
      <c r="E1415" s="285" t="s">
        <v>19424</v>
      </c>
    </row>
    <row r="1416" spans="1:5" ht="13.8">
      <c r="A1416" s="201">
        <v>98003</v>
      </c>
      <c r="B1416" s="201" t="s">
        <v>2395</v>
      </c>
      <c r="C1416" s="201" t="s">
        <v>7</v>
      </c>
      <c r="D1416" s="285" t="s">
        <v>22055</v>
      </c>
      <c r="E1416" s="285" t="s">
        <v>19425</v>
      </c>
    </row>
    <row r="1417" spans="1:5" ht="13.8">
      <c r="A1417" s="201">
        <v>98005</v>
      </c>
      <c r="B1417" s="201" t="s">
        <v>2396</v>
      </c>
      <c r="C1417" s="201" t="s">
        <v>7</v>
      </c>
      <c r="D1417" s="285" t="s">
        <v>22056</v>
      </c>
      <c r="E1417" s="285" t="s">
        <v>19426</v>
      </c>
    </row>
    <row r="1418" spans="1:5" ht="13.8">
      <c r="A1418" s="201">
        <v>98006</v>
      </c>
      <c r="B1418" s="201" t="s">
        <v>2397</v>
      </c>
      <c r="C1418" s="201" t="s">
        <v>153</v>
      </c>
      <c r="D1418" s="285" t="s">
        <v>22057</v>
      </c>
      <c r="E1418" s="285" t="s">
        <v>19427</v>
      </c>
    </row>
    <row r="1419" spans="1:5" ht="13.8">
      <c r="A1419" s="201">
        <v>98007</v>
      </c>
      <c r="B1419" s="201" t="s">
        <v>2398</v>
      </c>
      <c r="C1419" s="201" t="s">
        <v>7</v>
      </c>
      <c r="D1419" s="285" t="s">
        <v>22058</v>
      </c>
      <c r="E1419" s="285" t="s">
        <v>19428</v>
      </c>
    </row>
    <row r="1420" spans="1:5" ht="13.8">
      <c r="A1420" s="201">
        <v>98008</v>
      </c>
      <c r="B1420" s="201" t="s">
        <v>2399</v>
      </c>
      <c r="C1420" s="201" t="s">
        <v>153</v>
      </c>
      <c r="D1420" s="285" t="s">
        <v>22059</v>
      </c>
      <c r="E1420" s="285" t="s">
        <v>19429</v>
      </c>
    </row>
    <row r="1421" spans="1:5" ht="13.8">
      <c r="A1421" s="201">
        <v>98009</v>
      </c>
      <c r="B1421" s="201" t="s">
        <v>2400</v>
      </c>
      <c r="C1421" s="201" t="s">
        <v>7</v>
      </c>
      <c r="D1421" s="285" t="s">
        <v>22052</v>
      </c>
      <c r="E1421" s="285" t="s">
        <v>19422</v>
      </c>
    </row>
    <row r="1422" spans="1:5" ht="13.8">
      <c r="A1422" s="201">
        <v>98010</v>
      </c>
      <c r="B1422" s="201" t="s">
        <v>2401</v>
      </c>
      <c r="C1422" s="201" t="s">
        <v>153</v>
      </c>
      <c r="D1422" s="285" t="s">
        <v>22060</v>
      </c>
      <c r="E1422" s="285" t="s">
        <v>19430</v>
      </c>
    </row>
    <row r="1423" spans="1:5" ht="13.8">
      <c r="A1423" s="201">
        <v>98011</v>
      </c>
      <c r="B1423" s="201" t="s">
        <v>2402</v>
      </c>
      <c r="C1423" s="201" t="s">
        <v>7</v>
      </c>
      <c r="D1423" s="285" t="s">
        <v>22053</v>
      </c>
      <c r="E1423" s="285" t="s">
        <v>19423</v>
      </c>
    </row>
    <row r="1424" spans="1:5" ht="13.8">
      <c r="A1424" s="201">
        <v>98012</v>
      </c>
      <c r="B1424" s="201" t="s">
        <v>2403</v>
      </c>
      <c r="C1424" s="201" t="s">
        <v>153</v>
      </c>
      <c r="D1424" s="285" t="s">
        <v>22061</v>
      </c>
      <c r="E1424" s="285" t="s">
        <v>19431</v>
      </c>
    </row>
    <row r="1425" spans="1:5" ht="13.8">
      <c r="A1425" s="201">
        <v>98013</v>
      </c>
      <c r="B1425" s="201" t="s">
        <v>2404</v>
      </c>
      <c r="C1425" s="201" t="s">
        <v>7</v>
      </c>
      <c r="D1425" s="285" t="s">
        <v>22055</v>
      </c>
      <c r="E1425" s="285" t="s">
        <v>19425</v>
      </c>
    </row>
    <row r="1426" spans="1:5" ht="13.8">
      <c r="A1426" s="201">
        <v>98014</v>
      </c>
      <c r="B1426" s="201" t="s">
        <v>2405</v>
      </c>
      <c r="C1426" s="201" t="s">
        <v>153</v>
      </c>
      <c r="D1426" s="285" t="s">
        <v>22062</v>
      </c>
      <c r="E1426" s="285" t="s">
        <v>19432</v>
      </c>
    </row>
    <row r="1427" spans="1:5" ht="13.8">
      <c r="A1427" s="201">
        <v>98015</v>
      </c>
      <c r="B1427" s="201" t="s">
        <v>2406</v>
      </c>
      <c r="C1427" s="201" t="s">
        <v>7</v>
      </c>
      <c r="D1427" s="285" t="s">
        <v>22056</v>
      </c>
      <c r="E1427" s="285" t="s">
        <v>19426</v>
      </c>
    </row>
    <row r="1428" spans="1:5" ht="13.8">
      <c r="A1428" s="201">
        <v>98016</v>
      </c>
      <c r="B1428" s="201" t="s">
        <v>2407</v>
      </c>
      <c r="C1428" s="201" t="s">
        <v>153</v>
      </c>
      <c r="D1428" s="285" t="s">
        <v>22063</v>
      </c>
      <c r="E1428" s="285" t="s">
        <v>19433</v>
      </c>
    </row>
    <row r="1429" spans="1:5" ht="13.8">
      <c r="A1429" s="201">
        <v>98017</v>
      </c>
      <c r="B1429" s="201" t="s">
        <v>2408</v>
      </c>
      <c r="C1429" s="201" t="s">
        <v>7</v>
      </c>
      <c r="D1429" s="285" t="s">
        <v>22058</v>
      </c>
      <c r="E1429" s="285" t="s">
        <v>19428</v>
      </c>
    </row>
    <row r="1430" spans="1:5" ht="13.8">
      <c r="A1430" s="201">
        <v>98018</v>
      </c>
      <c r="B1430" s="201" t="s">
        <v>2409</v>
      </c>
      <c r="C1430" s="201" t="s">
        <v>153</v>
      </c>
      <c r="D1430" s="285" t="s">
        <v>22064</v>
      </c>
      <c r="E1430" s="285" t="s">
        <v>19434</v>
      </c>
    </row>
    <row r="1431" spans="1:5" ht="13.8">
      <c r="A1431" s="201">
        <v>98019</v>
      </c>
      <c r="B1431" s="201" t="s">
        <v>2410</v>
      </c>
      <c r="C1431" s="201" t="s">
        <v>7</v>
      </c>
      <c r="D1431" s="285" t="s">
        <v>22065</v>
      </c>
      <c r="E1431" s="285" t="s">
        <v>19435</v>
      </c>
    </row>
    <row r="1432" spans="1:5" ht="13.8">
      <c r="A1432" s="201">
        <v>98020</v>
      </c>
      <c r="B1432" s="201" t="s">
        <v>2411</v>
      </c>
      <c r="C1432" s="201" t="s">
        <v>153</v>
      </c>
      <c r="D1432" s="285" t="s">
        <v>22066</v>
      </c>
      <c r="E1432" s="285" t="s">
        <v>19436</v>
      </c>
    </row>
    <row r="1433" spans="1:5" ht="13.8">
      <c r="A1433" s="201">
        <v>98021</v>
      </c>
      <c r="B1433" s="201" t="s">
        <v>2412</v>
      </c>
      <c r="C1433" s="201" t="s">
        <v>7</v>
      </c>
      <c r="D1433" s="285" t="s">
        <v>22067</v>
      </c>
      <c r="E1433" s="285" t="s">
        <v>19437</v>
      </c>
    </row>
    <row r="1434" spans="1:5" ht="13.8">
      <c r="A1434" s="201">
        <v>98022</v>
      </c>
      <c r="B1434" s="201" t="s">
        <v>2413</v>
      </c>
      <c r="C1434" s="201" t="s">
        <v>153</v>
      </c>
      <c r="D1434" s="285" t="s">
        <v>22068</v>
      </c>
      <c r="E1434" s="285" t="s">
        <v>19438</v>
      </c>
    </row>
    <row r="1435" spans="1:5" ht="13.8">
      <c r="A1435" s="201">
        <v>98023</v>
      </c>
      <c r="B1435" s="201" t="s">
        <v>2414</v>
      </c>
      <c r="C1435" s="201" t="s">
        <v>7</v>
      </c>
      <c r="D1435" s="285" t="s">
        <v>22069</v>
      </c>
      <c r="E1435" s="285" t="s">
        <v>19439</v>
      </c>
    </row>
    <row r="1436" spans="1:5" ht="13.8">
      <c r="A1436" s="201">
        <v>98024</v>
      </c>
      <c r="B1436" s="201" t="s">
        <v>2415</v>
      </c>
      <c r="C1436" s="201" t="s">
        <v>153</v>
      </c>
      <c r="D1436" s="285" t="s">
        <v>22070</v>
      </c>
      <c r="E1436" s="285" t="s">
        <v>19440</v>
      </c>
    </row>
    <row r="1437" spans="1:5" ht="13.8">
      <c r="A1437" s="201">
        <v>98025</v>
      </c>
      <c r="B1437" s="201" t="s">
        <v>2416</v>
      </c>
      <c r="C1437" s="201" t="s">
        <v>7</v>
      </c>
      <c r="D1437" s="285" t="s">
        <v>22071</v>
      </c>
      <c r="E1437" s="285" t="s">
        <v>19441</v>
      </c>
    </row>
    <row r="1438" spans="1:5" ht="13.8">
      <c r="A1438" s="201">
        <v>98026</v>
      </c>
      <c r="B1438" s="201" t="s">
        <v>2417</v>
      </c>
      <c r="C1438" s="201" t="s">
        <v>153</v>
      </c>
      <c r="D1438" s="285" t="s">
        <v>22072</v>
      </c>
      <c r="E1438" s="285" t="s">
        <v>19442</v>
      </c>
    </row>
    <row r="1439" spans="1:5" ht="13.8">
      <c r="A1439" s="201">
        <v>98027</v>
      </c>
      <c r="B1439" s="201" t="s">
        <v>2418</v>
      </c>
      <c r="C1439" s="201" t="s">
        <v>7</v>
      </c>
      <c r="D1439" s="285" t="s">
        <v>22065</v>
      </c>
      <c r="E1439" s="285" t="s">
        <v>19435</v>
      </c>
    </row>
    <row r="1440" spans="1:5" ht="13.8">
      <c r="A1440" s="201">
        <v>98028</v>
      </c>
      <c r="B1440" s="201" t="s">
        <v>2419</v>
      </c>
      <c r="C1440" s="201" t="s">
        <v>153</v>
      </c>
      <c r="D1440" s="285" t="s">
        <v>22073</v>
      </c>
      <c r="E1440" s="285" t="s">
        <v>19443</v>
      </c>
    </row>
    <row r="1441" spans="1:5" ht="13.8">
      <c r="A1441" s="201">
        <v>98029</v>
      </c>
      <c r="B1441" s="201" t="s">
        <v>2420</v>
      </c>
      <c r="C1441" s="201" t="s">
        <v>7</v>
      </c>
      <c r="D1441" s="285" t="s">
        <v>22074</v>
      </c>
      <c r="E1441" s="285" t="s">
        <v>19444</v>
      </c>
    </row>
    <row r="1442" spans="1:5" ht="13.8">
      <c r="A1442" s="201">
        <v>98030</v>
      </c>
      <c r="B1442" s="201" t="s">
        <v>2421</v>
      </c>
      <c r="C1442" s="201" t="s">
        <v>153</v>
      </c>
      <c r="D1442" s="285" t="s">
        <v>22075</v>
      </c>
      <c r="E1442" s="285" t="s">
        <v>19445</v>
      </c>
    </row>
    <row r="1443" spans="1:5" ht="13.8">
      <c r="A1443" s="201">
        <v>98031</v>
      </c>
      <c r="B1443" s="201" t="s">
        <v>2422</v>
      </c>
      <c r="C1443" s="201" t="s">
        <v>7</v>
      </c>
      <c r="D1443" s="285" t="s">
        <v>22076</v>
      </c>
      <c r="E1443" s="285" t="s">
        <v>19446</v>
      </c>
    </row>
    <row r="1444" spans="1:5" ht="13.8">
      <c r="A1444" s="201">
        <v>98032</v>
      </c>
      <c r="B1444" s="201" t="s">
        <v>2423</v>
      </c>
      <c r="C1444" s="201" t="s">
        <v>153</v>
      </c>
      <c r="D1444" s="285" t="s">
        <v>22077</v>
      </c>
      <c r="E1444" s="285" t="s">
        <v>19447</v>
      </c>
    </row>
    <row r="1445" spans="1:5" ht="13.8">
      <c r="A1445" s="201">
        <v>98033</v>
      </c>
      <c r="B1445" s="201" t="s">
        <v>2424</v>
      </c>
      <c r="C1445" s="201" t="s">
        <v>7</v>
      </c>
      <c r="D1445" s="285" t="s">
        <v>22078</v>
      </c>
      <c r="E1445" s="285" t="s">
        <v>19448</v>
      </c>
    </row>
    <row r="1446" spans="1:5" ht="13.8">
      <c r="A1446" s="201">
        <v>98034</v>
      </c>
      <c r="B1446" s="201" t="s">
        <v>2425</v>
      </c>
      <c r="C1446" s="201" t="s">
        <v>153</v>
      </c>
      <c r="D1446" s="285" t="s">
        <v>22079</v>
      </c>
      <c r="E1446" s="285" t="s">
        <v>19449</v>
      </c>
    </row>
    <row r="1447" spans="1:5" ht="13.8">
      <c r="A1447" s="201">
        <v>98035</v>
      </c>
      <c r="B1447" s="201" t="s">
        <v>2426</v>
      </c>
      <c r="C1447" s="201" t="s">
        <v>7</v>
      </c>
      <c r="D1447" s="285" t="s">
        <v>22074</v>
      </c>
      <c r="E1447" s="285" t="s">
        <v>19444</v>
      </c>
    </row>
    <row r="1448" spans="1:5" ht="13.8">
      <c r="A1448" s="201">
        <v>98036</v>
      </c>
      <c r="B1448" s="201" t="s">
        <v>2427</v>
      </c>
      <c r="C1448" s="201" t="s">
        <v>153</v>
      </c>
      <c r="D1448" s="285" t="s">
        <v>22080</v>
      </c>
      <c r="E1448" s="285" t="s">
        <v>19450</v>
      </c>
    </row>
    <row r="1449" spans="1:5" ht="13.8">
      <c r="A1449" s="201">
        <v>98037</v>
      </c>
      <c r="B1449" s="201" t="s">
        <v>2428</v>
      </c>
      <c r="C1449" s="201" t="s">
        <v>7</v>
      </c>
      <c r="D1449" s="285" t="s">
        <v>22081</v>
      </c>
      <c r="E1449" s="285" t="s">
        <v>19451</v>
      </c>
    </row>
    <row r="1450" spans="1:5" ht="13.8">
      <c r="A1450" s="201">
        <v>98038</v>
      </c>
      <c r="B1450" s="201" t="s">
        <v>2429</v>
      </c>
      <c r="C1450" s="201" t="s">
        <v>153</v>
      </c>
      <c r="D1450" s="285" t="s">
        <v>22082</v>
      </c>
      <c r="E1450" s="285" t="s">
        <v>19452</v>
      </c>
    </row>
    <row r="1451" spans="1:5" ht="13.8">
      <c r="A1451" s="201">
        <v>98039</v>
      </c>
      <c r="B1451" s="201" t="s">
        <v>2430</v>
      </c>
      <c r="C1451" s="201" t="s">
        <v>7</v>
      </c>
      <c r="D1451" s="285" t="s">
        <v>22083</v>
      </c>
      <c r="E1451" s="285" t="s">
        <v>19453</v>
      </c>
    </row>
    <row r="1452" spans="1:5" ht="13.8">
      <c r="A1452" s="201">
        <v>98040</v>
      </c>
      <c r="B1452" s="201" t="s">
        <v>2431</v>
      </c>
      <c r="C1452" s="201" t="s">
        <v>153</v>
      </c>
      <c r="D1452" s="285" t="s">
        <v>22084</v>
      </c>
      <c r="E1452" s="285" t="s">
        <v>19454</v>
      </c>
    </row>
    <row r="1453" spans="1:5" ht="13.8">
      <c r="A1453" s="201">
        <v>98041</v>
      </c>
      <c r="B1453" s="201" t="s">
        <v>2432</v>
      </c>
      <c r="C1453" s="201" t="s">
        <v>7</v>
      </c>
      <c r="D1453" s="285" t="s">
        <v>22081</v>
      </c>
      <c r="E1453" s="285" t="s">
        <v>19451</v>
      </c>
    </row>
    <row r="1454" spans="1:5" ht="13.8">
      <c r="A1454" s="201">
        <v>98042</v>
      </c>
      <c r="B1454" s="201" t="s">
        <v>2433</v>
      </c>
      <c r="C1454" s="201" t="s">
        <v>153</v>
      </c>
      <c r="D1454" s="285" t="s">
        <v>22085</v>
      </c>
      <c r="E1454" s="285" t="s">
        <v>19455</v>
      </c>
    </row>
    <row r="1455" spans="1:5" ht="13.8">
      <c r="A1455" s="201">
        <v>98043</v>
      </c>
      <c r="B1455" s="201" t="s">
        <v>2434</v>
      </c>
      <c r="C1455" s="201" t="s">
        <v>7</v>
      </c>
      <c r="D1455" s="285" t="s">
        <v>22086</v>
      </c>
      <c r="E1455" s="285" t="s">
        <v>19456</v>
      </c>
    </row>
    <row r="1456" spans="1:5" ht="13.8">
      <c r="A1456" s="201">
        <v>98044</v>
      </c>
      <c r="B1456" s="201" t="s">
        <v>2435</v>
      </c>
      <c r="C1456" s="201" t="s">
        <v>153</v>
      </c>
      <c r="D1456" s="285" t="s">
        <v>22087</v>
      </c>
      <c r="E1456" s="285" t="s">
        <v>19457</v>
      </c>
    </row>
    <row r="1457" spans="1:5" ht="13.8">
      <c r="A1457" s="201">
        <v>98045</v>
      </c>
      <c r="B1457" s="201" t="s">
        <v>2436</v>
      </c>
      <c r="C1457" s="201" t="s">
        <v>7</v>
      </c>
      <c r="D1457" s="285" t="s">
        <v>22086</v>
      </c>
      <c r="E1457" s="285" t="s">
        <v>19456</v>
      </c>
    </row>
    <row r="1458" spans="1:5" ht="13.8">
      <c r="A1458" s="201">
        <v>98046</v>
      </c>
      <c r="B1458" s="201" t="s">
        <v>2437</v>
      </c>
      <c r="C1458" s="201" t="s">
        <v>153</v>
      </c>
      <c r="D1458" s="285" t="s">
        <v>22088</v>
      </c>
      <c r="E1458" s="285" t="s">
        <v>19458</v>
      </c>
    </row>
    <row r="1459" spans="1:5" ht="13.8">
      <c r="A1459" s="201">
        <v>98047</v>
      </c>
      <c r="B1459" s="201" t="s">
        <v>2438</v>
      </c>
      <c r="C1459" s="201" t="s">
        <v>7</v>
      </c>
      <c r="D1459" s="285" t="s">
        <v>22089</v>
      </c>
      <c r="E1459" s="285" t="s">
        <v>19459</v>
      </c>
    </row>
    <row r="1460" spans="1:5" ht="13.8">
      <c r="A1460" s="201">
        <v>98048</v>
      </c>
      <c r="B1460" s="201" t="s">
        <v>2439</v>
      </c>
      <c r="C1460" s="201" t="s">
        <v>153</v>
      </c>
      <c r="D1460" s="285" t="s">
        <v>22090</v>
      </c>
      <c r="E1460" s="285" t="s">
        <v>19460</v>
      </c>
    </row>
    <row r="1461" spans="1:5" ht="13.8">
      <c r="A1461" s="201">
        <v>98049</v>
      </c>
      <c r="B1461" s="201" t="s">
        <v>2440</v>
      </c>
      <c r="C1461" s="201" t="s">
        <v>7</v>
      </c>
      <c r="D1461" s="285" t="s">
        <v>22091</v>
      </c>
      <c r="E1461" s="285" t="s">
        <v>19461</v>
      </c>
    </row>
    <row r="1462" spans="1:5" ht="13.8">
      <c r="A1462" s="201">
        <v>98050</v>
      </c>
      <c r="B1462" s="201" t="s">
        <v>2441</v>
      </c>
      <c r="C1462" s="201" t="s">
        <v>7</v>
      </c>
      <c r="D1462" s="285" t="s">
        <v>22092</v>
      </c>
      <c r="E1462" s="285" t="s">
        <v>19462</v>
      </c>
    </row>
    <row r="1463" spans="1:5" ht="13.8">
      <c r="A1463" s="201">
        <v>98051</v>
      </c>
      <c r="B1463" s="201" t="s">
        <v>2442</v>
      </c>
      <c r="C1463" s="201" t="s">
        <v>7</v>
      </c>
      <c r="D1463" s="285" t="s">
        <v>22093</v>
      </c>
      <c r="E1463" s="285" t="s">
        <v>19463</v>
      </c>
    </row>
    <row r="1464" spans="1:5" ht="13.8">
      <c r="A1464" s="201">
        <v>98405</v>
      </c>
      <c r="B1464" s="201" t="s">
        <v>2443</v>
      </c>
      <c r="C1464" s="201" t="s">
        <v>153</v>
      </c>
      <c r="D1464" s="285" t="s">
        <v>22094</v>
      </c>
      <c r="E1464" s="285" t="s">
        <v>19464</v>
      </c>
    </row>
    <row r="1465" spans="1:5" ht="13.8">
      <c r="A1465" s="201">
        <v>98406</v>
      </c>
      <c r="B1465" s="201" t="s">
        <v>2444</v>
      </c>
      <c r="C1465" s="201" t="s">
        <v>153</v>
      </c>
      <c r="D1465" s="285" t="s">
        <v>22095</v>
      </c>
      <c r="E1465" s="285" t="s">
        <v>19465</v>
      </c>
    </row>
    <row r="1466" spans="1:5" ht="13.8">
      <c r="A1466" s="201">
        <v>98407</v>
      </c>
      <c r="B1466" s="201" t="s">
        <v>2445</v>
      </c>
      <c r="C1466" s="201" t="s">
        <v>153</v>
      </c>
      <c r="D1466" s="285" t="s">
        <v>22096</v>
      </c>
      <c r="E1466" s="285" t="s">
        <v>19466</v>
      </c>
    </row>
    <row r="1467" spans="1:5" ht="13.8">
      <c r="A1467" s="201">
        <v>98408</v>
      </c>
      <c r="B1467" s="201" t="s">
        <v>2446</v>
      </c>
      <c r="C1467" s="201" t="s">
        <v>153</v>
      </c>
      <c r="D1467" s="285" t="s">
        <v>22097</v>
      </c>
      <c r="E1467" s="285" t="s">
        <v>19467</v>
      </c>
    </row>
    <row r="1468" spans="1:5" ht="13.8">
      <c r="A1468" s="201">
        <v>98409</v>
      </c>
      <c r="B1468" s="201" t="s">
        <v>2447</v>
      </c>
      <c r="C1468" s="201" t="s">
        <v>7</v>
      </c>
      <c r="D1468" s="285" t="s">
        <v>22098</v>
      </c>
      <c r="E1468" s="285" t="s">
        <v>19468</v>
      </c>
    </row>
    <row r="1469" spans="1:5" ht="13.8">
      <c r="A1469" s="201">
        <v>98410</v>
      </c>
      <c r="B1469" s="201" t="s">
        <v>2448</v>
      </c>
      <c r="C1469" s="201" t="s">
        <v>153</v>
      </c>
      <c r="D1469" s="285" t="s">
        <v>22099</v>
      </c>
      <c r="E1469" s="285" t="s">
        <v>19469</v>
      </c>
    </row>
    <row r="1470" spans="1:5" ht="13.8">
      <c r="A1470" s="201">
        <v>98414</v>
      </c>
      <c r="B1470" s="201" t="s">
        <v>2449</v>
      </c>
      <c r="C1470" s="201" t="s">
        <v>153</v>
      </c>
      <c r="D1470" s="285" t="s">
        <v>22100</v>
      </c>
      <c r="E1470" s="285" t="s">
        <v>19470</v>
      </c>
    </row>
    <row r="1471" spans="1:5" ht="13.8">
      <c r="A1471" s="201">
        <v>98415</v>
      </c>
      <c r="B1471" s="201" t="s">
        <v>2450</v>
      </c>
      <c r="C1471" s="201" t="s">
        <v>153</v>
      </c>
      <c r="D1471" s="285" t="s">
        <v>22101</v>
      </c>
      <c r="E1471" s="285" t="s">
        <v>19471</v>
      </c>
    </row>
    <row r="1472" spans="1:5" ht="13.8">
      <c r="A1472" s="201">
        <v>98416</v>
      </c>
      <c r="B1472" s="201" t="s">
        <v>2451</v>
      </c>
      <c r="C1472" s="201" t="s">
        <v>153</v>
      </c>
      <c r="D1472" s="285" t="s">
        <v>22102</v>
      </c>
      <c r="E1472" s="285" t="s">
        <v>19472</v>
      </c>
    </row>
    <row r="1473" spans="1:5" ht="13.8">
      <c r="A1473" s="201">
        <v>98417</v>
      </c>
      <c r="B1473" s="201" t="s">
        <v>2452</v>
      </c>
      <c r="C1473" s="201" t="s">
        <v>153</v>
      </c>
      <c r="D1473" s="285" t="s">
        <v>22103</v>
      </c>
      <c r="E1473" s="285" t="s">
        <v>19473</v>
      </c>
    </row>
    <row r="1474" spans="1:5" ht="13.8">
      <c r="A1474" s="201">
        <v>98418</v>
      </c>
      <c r="B1474" s="201" t="s">
        <v>2453</v>
      </c>
      <c r="C1474" s="201" t="s">
        <v>153</v>
      </c>
      <c r="D1474" s="285" t="s">
        <v>22104</v>
      </c>
      <c r="E1474" s="285" t="s">
        <v>19474</v>
      </c>
    </row>
    <row r="1475" spans="1:5" ht="13.8">
      <c r="A1475" s="201">
        <v>98419</v>
      </c>
      <c r="B1475" s="201" t="s">
        <v>2454</v>
      </c>
      <c r="C1475" s="201" t="s">
        <v>153</v>
      </c>
      <c r="D1475" s="285" t="s">
        <v>22105</v>
      </c>
      <c r="E1475" s="285" t="s">
        <v>19475</v>
      </c>
    </row>
    <row r="1476" spans="1:5" ht="13.8">
      <c r="A1476" s="201">
        <v>98420</v>
      </c>
      <c r="B1476" s="201" t="s">
        <v>2455</v>
      </c>
      <c r="C1476" s="201" t="s">
        <v>153</v>
      </c>
      <c r="D1476" s="285" t="s">
        <v>22106</v>
      </c>
      <c r="E1476" s="285" t="s">
        <v>19476</v>
      </c>
    </row>
    <row r="1477" spans="1:5" ht="13.8">
      <c r="A1477" s="201">
        <v>98421</v>
      </c>
      <c r="B1477" s="201" t="s">
        <v>2456</v>
      </c>
      <c r="C1477" s="201" t="s">
        <v>153</v>
      </c>
      <c r="D1477" s="285" t="s">
        <v>22107</v>
      </c>
      <c r="E1477" s="285" t="s">
        <v>19477</v>
      </c>
    </row>
    <row r="1478" spans="1:5" ht="13.8">
      <c r="A1478" s="201">
        <v>98422</v>
      </c>
      <c r="B1478" s="201" t="s">
        <v>2457</v>
      </c>
      <c r="C1478" s="201" t="s">
        <v>153</v>
      </c>
      <c r="D1478" s="285" t="s">
        <v>22108</v>
      </c>
      <c r="E1478" s="285" t="s">
        <v>19478</v>
      </c>
    </row>
    <row r="1479" spans="1:5" ht="13.8">
      <c r="A1479" s="201">
        <v>98423</v>
      </c>
      <c r="B1479" s="201" t="s">
        <v>2458</v>
      </c>
      <c r="C1479" s="201" t="s">
        <v>153</v>
      </c>
      <c r="D1479" s="285" t="s">
        <v>22109</v>
      </c>
      <c r="E1479" s="285" t="s">
        <v>19479</v>
      </c>
    </row>
    <row r="1480" spans="1:5" ht="13.8">
      <c r="A1480" s="201">
        <v>98424</v>
      </c>
      <c r="B1480" s="201" t="s">
        <v>2459</v>
      </c>
      <c r="C1480" s="201" t="s">
        <v>153</v>
      </c>
      <c r="D1480" s="285" t="s">
        <v>22110</v>
      </c>
      <c r="E1480" s="285" t="s">
        <v>19480</v>
      </c>
    </row>
    <row r="1481" spans="1:5" ht="13.8">
      <c r="A1481" s="201">
        <v>98425</v>
      </c>
      <c r="B1481" s="201" t="s">
        <v>2460</v>
      </c>
      <c r="C1481" s="201" t="s">
        <v>153</v>
      </c>
      <c r="D1481" s="285" t="s">
        <v>22043</v>
      </c>
      <c r="E1481" s="285" t="s">
        <v>19413</v>
      </c>
    </row>
    <row r="1482" spans="1:5" ht="13.8">
      <c r="A1482" s="201">
        <v>98426</v>
      </c>
      <c r="B1482" s="201" t="s">
        <v>2461</v>
      </c>
      <c r="C1482" s="201" t="s">
        <v>153</v>
      </c>
      <c r="D1482" s="285" t="s">
        <v>22111</v>
      </c>
      <c r="E1482" s="285" t="s">
        <v>19481</v>
      </c>
    </row>
    <row r="1483" spans="1:5" ht="13.8">
      <c r="A1483" s="201">
        <v>98427</v>
      </c>
      <c r="B1483" s="201" t="s">
        <v>2462</v>
      </c>
      <c r="C1483" s="201" t="s">
        <v>153</v>
      </c>
      <c r="D1483" s="285" t="s">
        <v>22112</v>
      </c>
      <c r="E1483" s="285" t="s">
        <v>19482</v>
      </c>
    </row>
    <row r="1484" spans="1:5" ht="13.8">
      <c r="A1484" s="201">
        <v>98428</v>
      </c>
      <c r="B1484" s="201" t="s">
        <v>2463</v>
      </c>
      <c r="C1484" s="201" t="s">
        <v>153</v>
      </c>
      <c r="D1484" s="285" t="s">
        <v>22113</v>
      </c>
      <c r="E1484" s="285" t="s">
        <v>19483</v>
      </c>
    </row>
    <row r="1485" spans="1:5" ht="13.8">
      <c r="A1485" s="201">
        <v>98429</v>
      </c>
      <c r="B1485" s="201" t="s">
        <v>2464</v>
      </c>
      <c r="C1485" s="201" t="s">
        <v>153</v>
      </c>
      <c r="D1485" s="285" t="s">
        <v>22114</v>
      </c>
      <c r="E1485" s="285" t="s">
        <v>19484</v>
      </c>
    </row>
    <row r="1486" spans="1:5" ht="13.8">
      <c r="A1486" s="201">
        <v>98430</v>
      </c>
      <c r="B1486" s="201" t="s">
        <v>2465</v>
      </c>
      <c r="C1486" s="201" t="s">
        <v>153</v>
      </c>
      <c r="D1486" s="285" t="s">
        <v>22115</v>
      </c>
      <c r="E1486" s="285" t="s">
        <v>19485</v>
      </c>
    </row>
    <row r="1487" spans="1:5" ht="13.8">
      <c r="A1487" s="201">
        <v>98431</v>
      </c>
      <c r="B1487" s="201" t="s">
        <v>2466</v>
      </c>
      <c r="C1487" s="201" t="s">
        <v>153</v>
      </c>
      <c r="D1487" s="285" t="s">
        <v>22116</v>
      </c>
      <c r="E1487" s="285" t="s">
        <v>19486</v>
      </c>
    </row>
    <row r="1488" spans="1:5" ht="13.8">
      <c r="A1488" s="201">
        <v>98432</v>
      </c>
      <c r="B1488" s="201" t="s">
        <v>2467</v>
      </c>
      <c r="C1488" s="201" t="s">
        <v>153</v>
      </c>
      <c r="D1488" s="285" t="s">
        <v>22117</v>
      </c>
      <c r="E1488" s="285" t="s">
        <v>19487</v>
      </c>
    </row>
    <row r="1489" spans="1:5" ht="13.8">
      <c r="A1489" s="201">
        <v>98433</v>
      </c>
      <c r="B1489" s="201" t="s">
        <v>2468</v>
      </c>
      <c r="C1489" s="201" t="s">
        <v>153</v>
      </c>
      <c r="D1489" s="285" t="s">
        <v>22118</v>
      </c>
      <c r="E1489" s="285" t="s">
        <v>19488</v>
      </c>
    </row>
    <row r="1490" spans="1:5" ht="13.8">
      <c r="A1490" s="201">
        <v>98434</v>
      </c>
      <c r="B1490" s="201" t="s">
        <v>2469</v>
      </c>
      <c r="C1490" s="201" t="s">
        <v>153</v>
      </c>
      <c r="D1490" s="285" t="s">
        <v>22119</v>
      </c>
      <c r="E1490" s="285" t="s">
        <v>19489</v>
      </c>
    </row>
    <row r="1491" spans="1:5" ht="13.8">
      <c r="A1491" s="201">
        <v>99240</v>
      </c>
      <c r="B1491" s="201" t="s">
        <v>2470</v>
      </c>
      <c r="C1491" s="201" t="s">
        <v>7</v>
      </c>
      <c r="D1491" s="285" t="s">
        <v>22120</v>
      </c>
      <c r="E1491" s="285" t="s">
        <v>3722</v>
      </c>
    </row>
    <row r="1492" spans="1:5" ht="13.8">
      <c r="A1492" s="201">
        <v>99241</v>
      </c>
      <c r="B1492" s="201" t="s">
        <v>2471</v>
      </c>
      <c r="C1492" s="201" t="s">
        <v>7</v>
      </c>
      <c r="D1492" s="285" t="s">
        <v>22121</v>
      </c>
      <c r="E1492" s="285" t="s">
        <v>19490</v>
      </c>
    </row>
    <row r="1493" spans="1:5" ht="13.8">
      <c r="A1493" s="201">
        <v>99242</v>
      </c>
      <c r="B1493" s="201" t="s">
        <v>2472</v>
      </c>
      <c r="C1493" s="201" t="s">
        <v>153</v>
      </c>
      <c r="D1493" s="285" t="s">
        <v>22122</v>
      </c>
      <c r="E1493" s="285" t="s">
        <v>19491</v>
      </c>
    </row>
    <row r="1494" spans="1:5" ht="13.8">
      <c r="A1494" s="201">
        <v>99243</v>
      </c>
      <c r="B1494" s="201" t="s">
        <v>2473</v>
      </c>
      <c r="C1494" s="201" t="s">
        <v>7</v>
      </c>
      <c r="D1494" s="285" t="s">
        <v>22123</v>
      </c>
      <c r="E1494" s="285" t="s">
        <v>19492</v>
      </c>
    </row>
    <row r="1495" spans="1:5" ht="13.8">
      <c r="A1495" s="201">
        <v>99244</v>
      </c>
      <c r="B1495" s="201" t="s">
        <v>2474</v>
      </c>
      <c r="C1495" s="201" t="s">
        <v>153</v>
      </c>
      <c r="D1495" s="285" t="s">
        <v>22124</v>
      </c>
      <c r="E1495" s="285" t="s">
        <v>19493</v>
      </c>
    </row>
    <row r="1496" spans="1:5" ht="13.8">
      <c r="A1496" s="201">
        <v>99246</v>
      </c>
      <c r="B1496" s="201" t="s">
        <v>2475</v>
      </c>
      <c r="C1496" s="201" t="s">
        <v>7</v>
      </c>
      <c r="D1496" s="285" t="s">
        <v>22125</v>
      </c>
      <c r="E1496" s="285" t="s">
        <v>19494</v>
      </c>
    </row>
    <row r="1497" spans="1:5" ht="13.8">
      <c r="A1497" s="201">
        <v>99247</v>
      </c>
      <c r="B1497" s="201" t="s">
        <v>2476</v>
      </c>
      <c r="C1497" s="201" t="s">
        <v>7</v>
      </c>
      <c r="D1497" s="285" t="s">
        <v>22126</v>
      </c>
      <c r="E1497" s="285" t="s">
        <v>19495</v>
      </c>
    </row>
    <row r="1498" spans="1:5" ht="13.8">
      <c r="A1498" s="201">
        <v>99248</v>
      </c>
      <c r="B1498" s="201" t="s">
        <v>2477</v>
      </c>
      <c r="C1498" s="201" t="s">
        <v>153</v>
      </c>
      <c r="D1498" s="285" t="s">
        <v>22127</v>
      </c>
      <c r="E1498" s="285" t="s">
        <v>19496</v>
      </c>
    </row>
    <row r="1499" spans="1:5" ht="13.8">
      <c r="A1499" s="201">
        <v>99249</v>
      </c>
      <c r="B1499" s="201" t="s">
        <v>2478</v>
      </c>
      <c r="C1499" s="201" t="s">
        <v>7</v>
      </c>
      <c r="D1499" s="285" t="s">
        <v>22128</v>
      </c>
      <c r="E1499" s="285" t="s">
        <v>19497</v>
      </c>
    </row>
    <row r="1500" spans="1:5" ht="13.8">
      <c r="A1500" s="201">
        <v>99252</v>
      </c>
      <c r="B1500" s="201" t="s">
        <v>2479</v>
      </c>
      <c r="C1500" s="201" t="s">
        <v>153</v>
      </c>
      <c r="D1500" s="285" t="s">
        <v>22129</v>
      </c>
      <c r="E1500" s="285" t="s">
        <v>19498</v>
      </c>
    </row>
    <row r="1501" spans="1:5" ht="13.8">
      <c r="A1501" s="201">
        <v>99254</v>
      </c>
      <c r="B1501" s="201" t="s">
        <v>2480</v>
      </c>
      <c r="C1501" s="201" t="s">
        <v>7</v>
      </c>
      <c r="D1501" s="285" t="s">
        <v>22130</v>
      </c>
      <c r="E1501" s="285" t="s">
        <v>19499</v>
      </c>
    </row>
    <row r="1502" spans="1:5" ht="13.8">
      <c r="A1502" s="201">
        <v>99256</v>
      </c>
      <c r="B1502" s="201" t="s">
        <v>2481</v>
      </c>
      <c r="C1502" s="201" t="s">
        <v>153</v>
      </c>
      <c r="D1502" s="285" t="s">
        <v>22131</v>
      </c>
      <c r="E1502" s="285" t="s">
        <v>19500</v>
      </c>
    </row>
    <row r="1503" spans="1:5" ht="13.8">
      <c r="A1503" s="201">
        <v>99259</v>
      </c>
      <c r="B1503" s="201" t="s">
        <v>2482</v>
      </c>
      <c r="C1503" s="201" t="s">
        <v>153</v>
      </c>
      <c r="D1503" s="285" t="s">
        <v>22132</v>
      </c>
      <c r="E1503" s="285" t="s">
        <v>19501</v>
      </c>
    </row>
    <row r="1504" spans="1:5" ht="13.8">
      <c r="A1504" s="201">
        <v>99261</v>
      </c>
      <c r="B1504" s="201" t="s">
        <v>2483</v>
      </c>
      <c r="C1504" s="201" t="s">
        <v>7</v>
      </c>
      <c r="D1504" s="285" t="s">
        <v>22133</v>
      </c>
      <c r="E1504" s="285" t="s">
        <v>19502</v>
      </c>
    </row>
    <row r="1505" spans="1:5" ht="13.8">
      <c r="A1505" s="201">
        <v>99263</v>
      </c>
      <c r="B1505" s="201" t="s">
        <v>2484</v>
      </c>
      <c r="C1505" s="201" t="s">
        <v>7</v>
      </c>
      <c r="D1505" s="285" t="s">
        <v>22134</v>
      </c>
      <c r="E1505" s="285" t="s">
        <v>19503</v>
      </c>
    </row>
    <row r="1506" spans="1:5" ht="13.8">
      <c r="A1506" s="201">
        <v>99265</v>
      </c>
      <c r="B1506" s="201" t="s">
        <v>2485</v>
      </c>
      <c r="C1506" s="201" t="s">
        <v>153</v>
      </c>
      <c r="D1506" s="285" t="s">
        <v>22135</v>
      </c>
      <c r="E1506" s="285" t="s">
        <v>19504</v>
      </c>
    </row>
    <row r="1507" spans="1:5" ht="13.8">
      <c r="A1507" s="201">
        <v>99266</v>
      </c>
      <c r="B1507" s="201" t="s">
        <v>2486</v>
      </c>
      <c r="C1507" s="201" t="s">
        <v>7</v>
      </c>
      <c r="D1507" s="285" t="s">
        <v>22121</v>
      </c>
      <c r="E1507" s="285" t="s">
        <v>19490</v>
      </c>
    </row>
    <row r="1508" spans="1:5" ht="13.8">
      <c r="A1508" s="201">
        <v>99267</v>
      </c>
      <c r="B1508" s="201" t="s">
        <v>2487</v>
      </c>
      <c r="C1508" s="201" t="s">
        <v>153</v>
      </c>
      <c r="D1508" s="285" t="s">
        <v>22136</v>
      </c>
      <c r="E1508" s="285" t="s">
        <v>19505</v>
      </c>
    </row>
    <row r="1509" spans="1:5" ht="13.8">
      <c r="A1509" s="201">
        <v>99268</v>
      </c>
      <c r="B1509" s="201" t="s">
        <v>2488</v>
      </c>
      <c r="C1509" s="201" t="s">
        <v>153</v>
      </c>
      <c r="D1509" s="285" t="s">
        <v>22137</v>
      </c>
      <c r="E1509" s="285" t="s">
        <v>19506</v>
      </c>
    </row>
    <row r="1510" spans="1:5" ht="13.8">
      <c r="A1510" s="201">
        <v>99269</v>
      </c>
      <c r="B1510" s="201" t="s">
        <v>2489</v>
      </c>
      <c r="C1510" s="201" t="s">
        <v>7</v>
      </c>
      <c r="D1510" s="285" t="s">
        <v>22126</v>
      </c>
      <c r="E1510" s="285" t="s">
        <v>19495</v>
      </c>
    </row>
    <row r="1511" spans="1:5" ht="13.8">
      <c r="A1511" s="201">
        <v>99270</v>
      </c>
      <c r="B1511" s="201" t="s">
        <v>2490</v>
      </c>
      <c r="C1511" s="201" t="s">
        <v>153</v>
      </c>
      <c r="D1511" s="285" t="s">
        <v>22138</v>
      </c>
      <c r="E1511" s="285" t="s">
        <v>7452</v>
      </c>
    </row>
    <row r="1512" spans="1:5" ht="13.8">
      <c r="A1512" s="201">
        <v>99271</v>
      </c>
      <c r="B1512" s="201" t="s">
        <v>2491</v>
      </c>
      <c r="C1512" s="201" t="s">
        <v>153</v>
      </c>
      <c r="D1512" s="285" t="s">
        <v>22139</v>
      </c>
      <c r="E1512" s="285" t="s">
        <v>19507</v>
      </c>
    </row>
    <row r="1513" spans="1:5" ht="13.8">
      <c r="A1513" s="201">
        <v>99272</v>
      </c>
      <c r="B1513" s="201" t="s">
        <v>2492</v>
      </c>
      <c r="C1513" s="201" t="s">
        <v>153</v>
      </c>
      <c r="D1513" s="285" t="s">
        <v>22140</v>
      </c>
      <c r="E1513" s="285" t="s">
        <v>19508</v>
      </c>
    </row>
    <row r="1514" spans="1:5" ht="13.8">
      <c r="A1514" s="201">
        <v>99273</v>
      </c>
      <c r="B1514" s="201" t="s">
        <v>2493</v>
      </c>
      <c r="C1514" s="201" t="s">
        <v>153</v>
      </c>
      <c r="D1514" s="285" t="s">
        <v>22141</v>
      </c>
      <c r="E1514" s="285" t="s">
        <v>19509</v>
      </c>
    </row>
    <row r="1515" spans="1:5" ht="13.8">
      <c r="A1515" s="201">
        <v>99274</v>
      </c>
      <c r="B1515" s="201" t="s">
        <v>2494</v>
      </c>
      <c r="C1515" s="201" t="s">
        <v>153</v>
      </c>
      <c r="D1515" s="285" t="s">
        <v>22142</v>
      </c>
      <c r="E1515" s="285" t="s">
        <v>19510</v>
      </c>
    </row>
    <row r="1516" spans="1:5" ht="13.8">
      <c r="A1516" s="201">
        <v>99275</v>
      </c>
      <c r="B1516" s="201" t="s">
        <v>2495</v>
      </c>
      <c r="C1516" s="201" t="s">
        <v>153</v>
      </c>
      <c r="D1516" s="285" t="s">
        <v>22143</v>
      </c>
      <c r="E1516" s="285" t="s">
        <v>19511</v>
      </c>
    </row>
    <row r="1517" spans="1:5" ht="13.8">
      <c r="A1517" s="201">
        <v>99276</v>
      </c>
      <c r="B1517" s="201" t="s">
        <v>2496</v>
      </c>
      <c r="C1517" s="201" t="s">
        <v>7</v>
      </c>
      <c r="D1517" s="285" t="s">
        <v>22144</v>
      </c>
      <c r="E1517" s="285" t="s">
        <v>19512</v>
      </c>
    </row>
    <row r="1518" spans="1:5" ht="13.8">
      <c r="A1518" s="201">
        <v>99277</v>
      </c>
      <c r="B1518" s="201" t="s">
        <v>2497</v>
      </c>
      <c r="C1518" s="201" t="s">
        <v>7</v>
      </c>
      <c r="D1518" s="285" t="s">
        <v>22134</v>
      </c>
      <c r="E1518" s="285" t="s">
        <v>19503</v>
      </c>
    </row>
    <row r="1519" spans="1:5" ht="13.8">
      <c r="A1519" s="201">
        <v>99278</v>
      </c>
      <c r="B1519" s="201" t="s">
        <v>2498</v>
      </c>
      <c r="C1519" s="201" t="s">
        <v>7</v>
      </c>
      <c r="D1519" s="285" t="s">
        <v>22145</v>
      </c>
      <c r="E1519" s="285" t="s">
        <v>19513</v>
      </c>
    </row>
    <row r="1520" spans="1:5" ht="13.8">
      <c r="A1520" s="201">
        <v>99279</v>
      </c>
      <c r="B1520" s="201" t="s">
        <v>2499</v>
      </c>
      <c r="C1520" s="201" t="s">
        <v>153</v>
      </c>
      <c r="D1520" s="285" t="s">
        <v>22146</v>
      </c>
      <c r="E1520" s="285" t="s">
        <v>19514</v>
      </c>
    </row>
    <row r="1521" spans="1:5" ht="13.8">
      <c r="A1521" s="201">
        <v>99280</v>
      </c>
      <c r="B1521" s="201" t="s">
        <v>2500</v>
      </c>
      <c r="C1521" s="201" t="s">
        <v>153</v>
      </c>
      <c r="D1521" s="285" t="s">
        <v>22147</v>
      </c>
      <c r="E1521" s="285" t="s">
        <v>19515</v>
      </c>
    </row>
    <row r="1522" spans="1:5" ht="13.8">
      <c r="A1522" s="201">
        <v>99281</v>
      </c>
      <c r="B1522" s="201" t="s">
        <v>2501</v>
      </c>
      <c r="C1522" s="201" t="s">
        <v>7</v>
      </c>
      <c r="D1522" s="285" t="s">
        <v>22144</v>
      </c>
      <c r="E1522" s="285" t="s">
        <v>19512</v>
      </c>
    </row>
    <row r="1523" spans="1:5" ht="13.8">
      <c r="A1523" s="201">
        <v>99282</v>
      </c>
      <c r="B1523" s="201" t="s">
        <v>2502</v>
      </c>
      <c r="C1523" s="201" t="s">
        <v>7</v>
      </c>
      <c r="D1523" s="285" t="s">
        <v>22148</v>
      </c>
      <c r="E1523" s="285" t="s">
        <v>19516</v>
      </c>
    </row>
    <row r="1524" spans="1:5" ht="13.8">
      <c r="A1524" s="201">
        <v>99283</v>
      </c>
      <c r="B1524" s="201" t="s">
        <v>2503</v>
      </c>
      <c r="C1524" s="201" t="s">
        <v>7</v>
      </c>
      <c r="D1524" s="285" t="s">
        <v>22149</v>
      </c>
      <c r="E1524" s="285" t="s">
        <v>19517</v>
      </c>
    </row>
    <row r="1525" spans="1:5" ht="13.8">
      <c r="A1525" s="201">
        <v>99284</v>
      </c>
      <c r="B1525" s="201" t="s">
        <v>2504</v>
      </c>
      <c r="C1525" s="201" t="s">
        <v>153</v>
      </c>
      <c r="D1525" s="285" t="s">
        <v>22150</v>
      </c>
      <c r="E1525" s="285" t="s">
        <v>19518</v>
      </c>
    </row>
    <row r="1526" spans="1:5" ht="13.8">
      <c r="A1526" s="201">
        <v>99285</v>
      </c>
      <c r="B1526" s="201" t="s">
        <v>2505</v>
      </c>
      <c r="C1526" s="201" t="s">
        <v>153</v>
      </c>
      <c r="D1526" s="285" t="s">
        <v>22151</v>
      </c>
      <c r="E1526" s="285" t="s">
        <v>19519</v>
      </c>
    </row>
    <row r="1527" spans="1:5" ht="13.8">
      <c r="A1527" s="201">
        <v>99286</v>
      </c>
      <c r="B1527" s="201" t="s">
        <v>2506</v>
      </c>
      <c r="C1527" s="201" t="s">
        <v>153</v>
      </c>
      <c r="D1527" s="285" t="s">
        <v>22152</v>
      </c>
      <c r="E1527" s="285" t="s">
        <v>19520</v>
      </c>
    </row>
    <row r="1528" spans="1:5" ht="13.8">
      <c r="A1528" s="201">
        <v>99287</v>
      </c>
      <c r="B1528" s="201" t="s">
        <v>2507</v>
      </c>
      <c r="C1528" s="201" t="s">
        <v>153</v>
      </c>
      <c r="D1528" s="285" t="s">
        <v>22153</v>
      </c>
      <c r="E1528" s="285" t="s">
        <v>19521</v>
      </c>
    </row>
    <row r="1529" spans="1:5" ht="13.8">
      <c r="A1529" s="201">
        <v>99288</v>
      </c>
      <c r="B1529" s="201" t="s">
        <v>2508</v>
      </c>
      <c r="C1529" s="201" t="s">
        <v>7</v>
      </c>
      <c r="D1529" s="285" t="s">
        <v>3761</v>
      </c>
      <c r="E1529" s="285" t="s">
        <v>19522</v>
      </c>
    </row>
    <row r="1530" spans="1:5" ht="13.8">
      <c r="A1530" s="201">
        <v>99289</v>
      </c>
      <c r="B1530" s="201" t="s">
        <v>2509</v>
      </c>
      <c r="C1530" s="201" t="s">
        <v>7</v>
      </c>
      <c r="D1530" s="285" t="s">
        <v>22154</v>
      </c>
      <c r="E1530" s="285" t="s">
        <v>19523</v>
      </c>
    </row>
    <row r="1531" spans="1:5" ht="13.8">
      <c r="A1531" s="201">
        <v>99290</v>
      </c>
      <c r="B1531" s="201" t="s">
        <v>2510</v>
      </c>
      <c r="C1531" s="201" t="s">
        <v>153</v>
      </c>
      <c r="D1531" s="285" t="s">
        <v>22155</v>
      </c>
      <c r="E1531" s="285" t="s">
        <v>19524</v>
      </c>
    </row>
    <row r="1532" spans="1:5" ht="13.8">
      <c r="A1532" s="201">
        <v>99291</v>
      </c>
      <c r="B1532" s="201" t="s">
        <v>2511</v>
      </c>
      <c r="C1532" s="201" t="s">
        <v>7</v>
      </c>
      <c r="D1532" s="285" t="s">
        <v>22156</v>
      </c>
      <c r="E1532" s="285" t="s">
        <v>19525</v>
      </c>
    </row>
    <row r="1533" spans="1:5" ht="13.8">
      <c r="A1533" s="201">
        <v>99292</v>
      </c>
      <c r="B1533" s="201" t="s">
        <v>2512</v>
      </c>
      <c r="C1533" s="201" t="s">
        <v>153</v>
      </c>
      <c r="D1533" s="285" t="s">
        <v>22157</v>
      </c>
      <c r="E1533" s="285" t="s">
        <v>19526</v>
      </c>
    </row>
    <row r="1534" spans="1:5" ht="13.8">
      <c r="A1534" s="201">
        <v>99293</v>
      </c>
      <c r="B1534" s="201" t="s">
        <v>2513</v>
      </c>
      <c r="C1534" s="201" t="s">
        <v>7</v>
      </c>
      <c r="D1534" s="285" t="s">
        <v>22158</v>
      </c>
      <c r="E1534" s="285" t="s">
        <v>19527</v>
      </c>
    </row>
    <row r="1535" spans="1:5" ht="13.8">
      <c r="A1535" s="201">
        <v>99294</v>
      </c>
      <c r="B1535" s="201" t="s">
        <v>2514</v>
      </c>
      <c r="C1535" s="201" t="s">
        <v>153</v>
      </c>
      <c r="D1535" s="285" t="s">
        <v>22159</v>
      </c>
      <c r="E1535" s="285" t="s">
        <v>19528</v>
      </c>
    </row>
    <row r="1536" spans="1:5" ht="13.8">
      <c r="A1536" s="201">
        <v>99296</v>
      </c>
      <c r="B1536" s="201" t="s">
        <v>2515</v>
      </c>
      <c r="C1536" s="201" t="s">
        <v>7</v>
      </c>
      <c r="D1536" s="285" t="s">
        <v>22160</v>
      </c>
      <c r="E1536" s="285" t="s">
        <v>19529</v>
      </c>
    </row>
    <row r="1537" spans="1:5" ht="13.8">
      <c r="A1537" s="201">
        <v>99297</v>
      </c>
      <c r="B1537" s="201" t="s">
        <v>2516</v>
      </c>
      <c r="C1537" s="201" t="s">
        <v>7</v>
      </c>
      <c r="D1537" s="285" t="s">
        <v>22161</v>
      </c>
      <c r="E1537" s="285" t="s">
        <v>19530</v>
      </c>
    </row>
    <row r="1538" spans="1:5" ht="13.8">
      <c r="A1538" s="201">
        <v>99298</v>
      </c>
      <c r="B1538" s="201" t="s">
        <v>2517</v>
      </c>
      <c r="C1538" s="201" t="s">
        <v>153</v>
      </c>
      <c r="D1538" s="285" t="s">
        <v>22162</v>
      </c>
      <c r="E1538" s="285" t="s">
        <v>19531</v>
      </c>
    </row>
    <row r="1539" spans="1:5" ht="13.8">
      <c r="A1539" s="201">
        <v>99299</v>
      </c>
      <c r="B1539" s="201" t="s">
        <v>2518</v>
      </c>
      <c r="C1539" s="201" t="s">
        <v>7</v>
      </c>
      <c r="D1539" s="285" t="s">
        <v>22163</v>
      </c>
      <c r="E1539" s="285" t="s">
        <v>19532</v>
      </c>
    </row>
    <row r="1540" spans="1:5" ht="13.8">
      <c r="A1540" s="201">
        <v>99300</v>
      </c>
      <c r="B1540" s="201" t="s">
        <v>2519</v>
      </c>
      <c r="C1540" s="201" t="s">
        <v>153</v>
      </c>
      <c r="D1540" s="285" t="s">
        <v>22164</v>
      </c>
      <c r="E1540" s="285" t="s">
        <v>19533</v>
      </c>
    </row>
    <row r="1541" spans="1:5" ht="13.8">
      <c r="A1541" s="201">
        <v>99301</v>
      </c>
      <c r="B1541" s="201" t="s">
        <v>2520</v>
      </c>
      <c r="C1541" s="201" t="s">
        <v>153</v>
      </c>
      <c r="D1541" s="285" t="s">
        <v>22165</v>
      </c>
      <c r="E1541" s="285" t="s">
        <v>19534</v>
      </c>
    </row>
    <row r="1542" spans="1:5" ht="13.8">
      <c r="A1542" s="201">
        <v>99302</v>
      </c>
      <c r="B1542" s="201" t="s">
        <v>2521</v>
      </c>
      <c r="C1542" s="201" t="s">
        <v>7</v>
      </c>
      <c r="D1542" s="285" t="s">
        <v>22166</v>
      </c>
      <c r="E1542" s="285" t="s">
        <v>19535</v>
      </c>
    </row>
    <row r="1543" spans="1:5" ht="13.8">
      <c r="A1543" s="201">
        <v>99303</v>
      </c>
      <c r="B1543" s="201" t="s">
        <v>2522</v>
      </c>
      <c r="C1543" s="201" t="s">
        <v>153</v>
      </c>
      <c r="D1543" s="285" t="s">
        <v>22167</v>
      </c>
      <c r="E1543" s="285" t="s">
        <v>19536</v>
      </c>
    </row>
    <row r="1544" spans="1:5" ht="13.8">
      <c r="A1544" s="201">
        <v>99304</v>
      </c>
      <c r="B1544" s="201" t="s">
        <v>2523</v>
      </c>
      <c r="C1544" s="201" t="s">
        <v>7</v>
      </c>
      <c r="D1544" s="285" t="s">
        <v>22168</v>
      </c>
      <c r="E1544" s="285" t="s">
        <v>19537</v>
      </c>
    </row>
    <row r="1545" spans="1:5" ht="13.8">
      <c r="A1545" s="201">
        <v>99305</v>
      </c>
      <c r="B1545" s="201" t="s">
        <v>2524</v>
      </c>
      <c r="C1545" s="201" t="s">
        <v>153</v>
      </c>
      <c r="D1545" s="285" t="s">
        <v>22169</v>
      </c>
      <c r="E1545" s="285" t="s">
        <v>19538</v>
      </c>
    </row>
    <row r="1546" spans="1:5" ht="13.8">
      <c r="A1546" s="201">
        <v>99306</v>
      </c>
      <c r="B1546" s="201" t="s">
        <v>2525</v>
      </c>
      <c r="C1546" s="201" t="s">
        <v>7</v>
      </c>
      <c r="D1546" s="285" t="s">
        <v>22166</v>
      </c>
      <c r="E1546" s="285" t="s">
        <v>19535</v>
      </c>
    </row>
    <row r="1547" spans="1:5" ht="13.8">
      <c r="A1547" s="201">
        <v>99307</v>
      </c>
      <c r="B1547" s="201" t="s">
        <v>2526</v>
      </c>
      <c r="C1547" s="201" t="s">
        <v>7</v>
      </c>
      <c r="D1547" s="285" t="s">
        <v>22170</v>
      </c>
      <c r="E1547" s="285" t="s">
        <v>19539</v>
      </c>
    </row>
    <row r="1548" spans="1:5" ht="13.8">
      <c r="A1548" s="201">
        <v>99308</v>
      </c>
      <c r="B1548" s="201" t="s">
        <v>2527</v>
      </c>
      <c r="C1548" s="201" t="s">
        <v>153</v>
      </c>
      <c r="D1548" s="285" t="s">
        <v>22171</v>
      </c>
      <c r="E1548" s="285" t="s">
        <v>19540</v>
      </c>
    </row>
    <row r="1549" spans="1:5" ht="13.8">
      <c r="A1549" s="201">
        <v>99309</v>
      </c>
      <c r="B1549" s="201" t="s">
        <v>2528</v>
      </c>
      <c r="C1549" s="201" t="s">
        <v>7</v>
      </c>
      <c r="D1549" s="285" t="s">
        <v>22172</v>
      </c>
      <c r="E1549" s="285" t="s">
        <v>19541</v>
      </c>
    </row>
    <row r="1550" spans="1:5" ht="13.8">
      <c r="A1550" s="201">
        <v>99310</v>
      </c>
      <c r="B1550" s="201" t="s">
        <v>2529</v>
      </c>
      <c r="C1550" s="201" t="s">
        <v>153</v>
      </c>
      <c r="D1550" s="285" t="s">
        <v>22173</v>
      </c>
      <c r="E1550" s="285" t="s">
        <v>19542</v>
      </c>
    </row>
    <row r="1551" spans="1:5" ht="13.8">
      <c r="A1551" s="201">
        <v>99311</v>
      </c>
      <c r="B1551" s="201" t="s">
        <v>2530</v>
      </c>
      <c r="C1551" s="201" t="s">
        <v>7</v>
      </c>
      <c r="D1551" s="285" t="s">
        <v>22172</v>
      </c>
      <c r="E1551" s="285" t="s">
        <v>19541</v>
      </c>
    </row>
    <row r="1552" spans="1:5" ht="13.8">
      <c r="A1552" s="201">
        <v>99312</v>
      </c>
      <c r="B1552" s="201" t="s">
        <v>2531</v>
      </c>
      <c r="C1552" s="201" t="s">
        <v>153</v>
      </c>
      <c r="D1552" s="285" t="s">
        <v>22174</v>
      </c>
      <c r="E1552" s="285" t="s">
        <v>19543</v>
      </c>
    </row>
    <row r="1553" spans="1:5" ht="13.8">
      <c r="A1553" s="201">
        <v>99313</v>
      </c>
      <c r="B1553" s="201" t="s">
        <v>2532</v>
      </c>
      <c r="C1553" s="201" t="s">
        <v>153</v>
      </c>
      <c r="D1553" s="285" t="s">
        <v>22175</v>
      </c>
      <c r="E1553" s="285" t="s">
        <v>19544</v>
      </c>
    </row>
    <row r="1554" spans="1:5" ht="13.8">
      <c r="A1554" s="201">
        <v>99314</v>
      </c>
      <c r="B1554" s="201" t="s">
        <v>2533</v>
      </c>
      <c r="C1554" s="201" t="s">
        <v>7</v>
      </c>
      <c r="D1554" s="285" t="s">
        <v>22176</v>
      </c>
      <c r="E1554" s="285" t="s">
        <v>19545</v>
      </c>
    </row>
    <row r="1555" spans="1:5" ht="13.8">
      <c r="A1555" s="201">
        <v>99315</v>
      </c>
      <c r="B1555" s="201" t="s">
        <v>2534</v>
      </c>
      <c r="C1555" s="201" t="s">
        <v>153</v>
      </c>
      <c r="D1555" s="285" t="s">
        <v>22177</v>
      </c>
      <c r="E1555" s="285" t="s">
        <v>19546</v>
      </c>
    </row>
    <row r="1556" spans="1:5" ht="13.8">
      <c r="A1556" s="201">
        <v>99317</v>
      </c>
      <c r="B1556" s="201" t="s">
        <v>2535</v>
      </c>
      <c r="C1556" s="201" t="s">
        <v>7</v>
      </c>
      <c r="D1556" s="285" t="s">
        <v>22178</v>
      </c>
      <c r="E1556" s="285" t="s">
        <v>19547</v>
      </c>
    </row>
    <row r="1557" spans="1:5" ht="13.8">
      <c r="A1557" s="201">
        <v>99318</v>
      </c>
      <c r="B1557" s="201" t="s">
        <v>2536</v>
      </c>
      <c r="C1557" s="201" t="s">
        <v>7</v>
      </c>
      <c r="D1557" s="285" t="s">
        <v>22179</v>
      </c>
      <c r="E1557" s="285" t="s">
        <v>19548</v>
      </c>
    </row>
    <row r="1558" spans="1:5" ht="13.8">
      <c r="A1558" s="201">
        <v>99319</v>
      </c>
      <c r="B1558" s="201" t="s">
        <v>2537</v>
      </c>
      <c r="C1558" s="201" t="s">
        <v>7</v>
      </c>
      <c r="D1558" s="285" t="s">
        <v>22180</v>
      </c>
      <c r="E1558" s="285" t="s">
        <v>19549</v>
      </c>
    </row>
    <row r="1559" spans="1:5" ht="13.8">
      <c r="A1559" s="201">
        <v>99320</v>
      </c>
      <c r="B1559" s="201" t="s">
        <v>2538</v>
      </c>
      <c r="C1559" s="201" t="s">
        <v>153</v>
      </c>
      <c r="D1559" s="285" t="s">
        <v>22181</v>
      </c>
      <c r="E1559" s="285" t="s">
        <v>19550</v>
      </c>
    </row>
    <row r="1560" spans="1:5" ht="13.8">
      <c r="A1560" s="201">
        <v>99321</v>
      </c>
      <c r="B1560" s="201" t="s">
        <v>2539</v>
      </c>
      <c r="C1560" s="201" t="s">
        <v>7</v>
      </c>
      <c r="D1560" s="285" t="s">
        <v>22182</v>
      </c>
      <c r="E1560" s="285" t="s">
        <v>19551</v>
      </c>
    </row>
    <row r="1561" spans="1:5" ht="13.8">
      <c r="A1561" s="201">
        <v>99322</v>
      </c>
      <c r="B1561" s="201" t="s">
        <v>2540</v>
      </c>
      <c r="C1561" s="201" t="s">
        <v>153</v>
      </c>
      <c r="D1561" s="285" t="s">
        <v>22183</v>
      </c>
      <c r="E1561" s="285" t="s">
        <v>19552</v>
      </c>
    </row>
    <row r="1562" spans="1:5" ht="13.8">
      <c r="A1562" s="201">
        <v>99323</v>
      </c>
      <c r="B1562" s="201" t="s">
        <v>2541</v>
      </c>
      <c r="C1562" s="201" t="s">
        <v>7</v>
      </c>
      <c r="D1562" s="285" t="s">
        <v>22161</v>
      </c>
      <c r="E1562" s="285" t="s">
        <v>19530</v>
      </c>
    </row>
    <row r="1563" spans="1:5" ht="13.8">
      <c r="A1563" s="201">
        <v>99324</v>
      </c>
      <c r="B1563" s="201" t="s">
        <v>2542</v>
      </c>
      <c r="C1563" s="201" t="s">
        <v>153</v>
      </c>
      <c r="D1563" s="285" t="s">
        <v>22184</v>
      </c>
      <c r="E1563" s="285" t="s">
        <v>19553</v>
      </c>
    </row>
    <row r="1564" spans="1:5" ht="13.8">
      <c r="A1564" s="201">
        <v>99325</v>
      </c>
      <c r="B1564" s="201" t="s">
        <v>2543</v>
      </c>
      <c r="C1564" s="201" t="s">
        <v>7</v>
      </c>
      <c r="D1564" s="285" t="s">
        <v>22163</v>
      </c>
      <c r="E1564" s="285" t="s">
        <v>19532</v>
      </c>
    </row>
    <row r="1565" spans="1:5" ht="13.8">
      <c r="A1565" s="201">
        <v>99326</v>
      </c>
      <c r="B1565" s="201" t="s">
        <v>2544</v>
      </c>
      <c r="C1565" s="201" t="s">
        <v>153</v>
      </c>
      <c r="D1565" s="285" t="s">
        <v>22185</v>
      </c>
      <c r="E1565" s="285" t="s">
        <v>19554</v>
      </c>
    </row>
    <row r="1566" spans="1:5" ht="13.8">
      <c r="A1566" s="201">
        <v>99327</v>
      </c>
      <c r="B1566" s="201" t="s">
        <v>2545</v>
      </c>
      <c r="C1566" s="201" t="s">
        <v>7</v>
      </c>
      <c r="D1566" s="285" t="s">
        <v>22186</v>
      </c>
      <c r="E1566" s="285" t="s">
        <v>19555</v>
      </c>
    </row>
    <row r="1567" spans="1:5" ht="13.8">
      <c r="A1567" s="201">
        <v>101800</v>
      </c>
      <c r="B1567" s="201" t="s">
        <v>2546</v>
      </c>
      <c r="C1567" s="201" t="s">
        <v>153</v>
      </c>
      <c r="D1567" s="285" t="s">
        <v>22187</v>
      </c>
      <c r="E1567" s="285" t="s">
        <v>19556</v>
      </c>
    </row>
    <row r="1568" spans="1:5" ht="13.8">
      <c r="A1568" s="201">
        <v>101801</v>
      </c>
      <c r="B1568" s="201" t="s">
        <v>2547</v>
      </c>
      <c r="C1568" s="201" t="s">
        <v>153</v>
      </c>
      <c r="D1568" s="285" t="s">
        <v>22188</v>
      </c>
      <c r="E1568" s="285" t="s">
        <v>19557</v>
      </c>
    </row>
    <row r="1569" spans="1:5" ht="13.8">
      <c r="A1569" s="201">
        <v>101806</v>
      </c>
      <c r="B1569" s="201" t="s">
        <v>2548</v>
      </c>
      <c r="C1569" s="201" t="s">
        <v>153</v>
      </c>
      <c r="D1569" s="285" t="s">
        <v>22189</v>
      </c>
      <c r="E1569" s="285" t="s">
        <v>19558</v>
      </c>
    </row>
    <row r="1570" spans="1:5" ht="13.8">
      <c r="A1570" s="201">
        <v>101807</v>
      </c>
      <c r="B1570" s="201" t="s">
        <v>2549</v>
      </c>
      <c r="C1570" s="201" t="s">
        <v>153</v>
      </c>
      <c r="D1570" s="285" t="s">
        <v>22190</v>
      </c>
      <c r="E1570" s="285" t="s">
        <v>19559</v>
      </c>
    </row>
    <row r="1571" spans="1:5" ht="13.8">
      <c r="A1571" s="201">
        <v>101808</v>
      </c>
      <c r="B1571" s="201" t="s">
        <v>2550</v>
      </c>
      <c r="C1571" s="201" t="s">
        <v>153</v>
      </c>
      <c r="D1571" s="285" t="s">
        <v>22191</v>
      </c>
      <c r="E1571" s="285" t="s">
        <v>19560</v>
      </c>
    </row>
    <row r="1572" spans="1:5" ht="13.8">
      <c r="A1572" s="201">
        <v>101809</v>
      </c>
      <c r="B1572" s="201" t="s">
        <v>2551</v>
      </c>
      <c r="C1572" s="201" t="s">
        <v>153</v>
      </c>
      <c r="D1572" s="285" t="s">
        <v>22192</v>
      </c>
      <c r="E1572" s="285" t="s">
        <v>19561</v>
      </c>
    </row>
    <row r="1573" spans="1:5" ht="13.8">
      <c r="A1573" s="201">
        <v>102139</v>
      </c>
      <c r="B1573" s="201" t="s">
        <v>2552</v>
      </c>
      <c r="C1573" s="201" t="s">
        <v>153</v>
      </c>
      <c r="D1573" s="285" t="s">
        <v>22193</v>
      </c>
      <c r="E1573" s="285" t="s">
        <v>19562</v>
      </c>
    </row>
    <row r="1574" spans="1:5" ht="13.8">
      <c r="A1574" s="201">
        <v>102140</v>
      </c>
      <c r="B1574" s="201" t="s">
        <v>2512</v>
      </c>
      <c r="C1574" s="201" t="s">
        <v>153</v>
      </c>
      <c r="D1574" s="285" t="s">
        <v>22194</v>
      </c>
      <c r="E1574" s="285" t="s">
        <v>19563</v>
      </c>
    </row>
    <row r="1575" spans="1:5" ht="13.8">
      <c r="A1575" s="201">
        <v>102141</v>
      </c>
      <c r="B1575" s="201" t="s">
        <v>2553</v>
      </c>
      <c r="C1575" s="201" t="s">
        <v>153</v>
      </c>
      <c r="D1575" s="285" t="s">
        <v>22195</v>
      </c>
      <c r="E1575" s="285" t="s">
        <v>19564</v>
      </c>
    </row>
    <row r="1576" spans="1:5" ht="13.8">
      <c r="A1576" s="201">
        <v>102142</v>
      </c>
      <c r="B1576" s="201" t="s">
        <v>2554</v>
      </c>
      <c r="C1576" s="201" t="s">
        <v>153</v>
      </c>
      <c r="D1576" s="285" t="s">
        <v>22196</v>
      </c>
      <c r="E1576" s="285" t="s">
        <v>19565</v>
      </c>
    </row>
    <row r="1577" spans="1:5" ht="13.8">
      <c r="A1577" s="201">
        <v>94263</v>
      </c>
      <c r="B1577" s="201" t="s">
        <v>2555</v>
      </c>
      <c r="C1577" s="201" t="s">
        <v>7</v>
      </c>
      <c r="D1577" s="285" t="s">
        <v>2322</v>
      </c>
      <c r="E1577" s="285" t="s">
        <v>8108</v>
      </c>
    </row>
    <row r="1578" spans="1:5" ht="13.8">
      <c r="A1578" s="201">
        <v>94264</v>
      </c>
      <c r="B1578" s="201" t="s">
        <v>2556</v>
      </c>
      <c r="C1578" s="201" t="s">
        <v>7</v>
      </c>
      <c r="D1578" s="285" t="s">
        <v>4133</v>
      </c>
      <c r="E1578" s="285" t="s">
        <v>1433</v>
      </c>
    </row>
    <row r="1579" spans="1:5" ht="13.8">
      <c r="A1579" s="201">
        <v>94265</v>
      </c>
      <c r="B1579" s="201" t="s">
        <v>2558</v>
      </c>
      <c r="C1579" s="201" t="s">
        <v>7</v>
      </c>
      <c r="D1579" s="285" t="s">
        <v>22197</v>
      </c>
      <c r="E1579" s="285" t="s">
        <v>5072</v>
      </c>
    </row>
    <row r="1580" spans="1:5" ht="13.8">
      <c r="A1580" s="201">
        <v>94266</v>
      </c>
      <c r="B1580" s="201" t="s">
        <v>2559</v>
      </c>
      <c r="C1580" s="201" t="s">
        <v>7</v>
      </c>
      <c r="D1580" s="285" t="s">
        <v>22198</v>
      </c>
      <c r="E1580" s="285" t="s">
        <v>2094</v>
      </c>
    </row>
    <row r="1581" spans="1:5" ht="13.8">
      <c r="A1581" s="201">
        <v>94267</v>
      </c>
      <c r="B1581" s="201" t="s">
        <v>2561</v>
      </c>
      <c r="C1581" s="201" t="s">
        <v>7</v>
      </c>
      <c r="D1581" s="285" t="s">
        <v>4623</v>
      </c>
      <c r="E1581" s="285" t="s">
        <v>19566</v>
      </c>
    </row>
    <row r="1582" spans="1:5" ht="13.8">
      <c r="A1582" s="201">
        <v>94268</v>
      </c>
      <c r="B1582" s="201" t="s">
        <v>2563</v>
      </c>
      <c r="C1582" s="201" t="s">
        <v>7</v>
      </c>
      <c r="D1582" s="285" t="s">
        <v>9312</v>
      </c>
      <c r="E1582" s="285" t="s">
        <v>19567</v>
      </c>
    </row>
    <row r="1583" spans="1:5" ht="13.8">
      <c r="A1583" s="201">
        <v>94269</v>
      </c>
      <c r="B1583" s="201" t="s">
        <v>2565</v>
      </c>
      <c r="C1583" s="201" t="s">
        <v>7</v>
      </c>
      <c r="D1583" s="285" t="s">
        <v>11963</v>
      </c>
      <c r="E1583" s="285" t="s">
        <v>10481</v>
      </c>
    </row>
    <row r="1584" spans="1:5" ht="13.8">
      <c r="A1584" s="201">
        <v>94270</v>
      </c>
      <c r="B1584" s="201" t="s">
        <v>2566</v>
      </c>
      <c r="C1584" s="201" t="s">
        <v>7</v>
      </c>
      <c r="D1584" s="285" t="s">
        <v>972</v>
      </c>
      <c r="E1584" s="285" t="s">
        <v>19568</v>
      </c>
    </row>
    <row r="1585" spans="1:5" ht="13.8">
      <c r="A1585" s="201">
        <v>94271</v>
      </c>
      <c r="B1585" s="201" t="s">
        <v>2567</v>
      </c>
      <c r="C1585" s="201" t="s">
        <v>7</v>
      </c>
      <c r="D1585" s="285" t="s">
        <v>12241</v>
      </c>
      <c r="E1585" s="285" t="s">
        <v>19569</v>
      </c>
    </row>
    <row r="1586" spans="1:5" ht="13.8">
      <c r="A1586" s="201">
        <v>94272</v>
      </c>
      <c r="B1586" s="201" t="s">
        <v>2568</v>
      </c>
      <c r="C1586" s="201" t="s">
        <v>7</v>
      </c>
      <c r="D1586" s="285" t="s">
        <v>19136</v>
      </c>
      <c r="E1586" s="285" t="s">
        <v>19570</v>
      </c>
    </row>
    <row r="1587" spans="1:5" ht="13.8">
      <c r="A1587" s="201">
        <v>94273</v>
      </c>
      <c r="B1587" s="201" t="s">
        <v>2569</v>
      </c>
      <c r="C1587" s="201" t="s">
        <v>7</v>
      </c>
      <c r="D1587" s="285" t="s">
        <v>14687</v>
      </c>
      <c r="E1587" s="285" t="s">
        <v>19571</v>
      </c>
    </row>
    <row r="1588" spans="1:5" ht="13.8">
      <c r="A1588" s="201">
        <v>94274</v>
      </c>
      <c r="B1588" s="201" t="s">
        <v>2572</v>
      </c>
      <c r="C1588" s="201" t="s">
        <v>7</v>
      </c>
      <c r="D1588" s="285" t="s">
        <v>20542</v>
      </c>
      <c r="E1588" s="285" t="s">
        <v>9075</v>
      </c>
    </row>
    <row r="1589" spans="1:5" ht="13.8">
      <c r="A1589" s="201">
        <v>94275</v>
      </c>
      <c r="B1589" s="201" t="s">
        <v>2575</v>
      </c>
      <c r="C1589" s="201" t="s">
        <v>7</v>
      </c>
      <c r="D1589" s="285" t="s">
        <v>4592</v>
      </c>
      <c r="E1589" s="285" t="s">
        <v>8186</v>
      </c>
    </row>
    <row r="1590" spans="1:5" ht="13.8">
      <c r="A1590" s="201">
        <v>94276</v>
      </c>
      <c r="B1590" s="201" t="s">
        <v>2577</v>
      </c>
      <c r="C1590" s="201" t="s">
        <v>7</v>
      </c>
      <c r="D1590" s="285" t="s">
        <v>6967</v>
      </c>
      <c r="E1590" s="285" t="s">
        <v>19572</v>
      </c>
    </row>
    <row r="1591" spans="1:5" ht="13.8">
      <c r="A1591" s="201">
        <v>94281</v>
      </c>
      <c r="B1591" s="201" t="s">
        <v>2578</v>
      </c>
      <c r="C1591" s="201" t="s">
        <v>7</v>
      </c>
      <c r="D1591" s="285" t="s">
        <v>2035</v>
      </c>
      <c r="E1591" s="285" t="s">
        <v>905</v>
      </c>
    </row>
    <row r="1592" spans="1:5" ht="13.8">
      <c r="A1592" s="201">
        <v>94282</v>
      </c>
      <c r="B1592" s="201" t="s">
        <v>2580</v>
      </c>
      <c r="C1592" s="201" t="s">
        <v>7</v>
      </c>
      <c r="D1592" s="285" t="s">
        <v>13834</v>
      </c>
      <c r="E1592" s="285" t="s">
        <v>17758</v>
      </c>
    </row>
    <row r="1593" spans="1:5" ht="13.8">
      <c r="A1593" s="201">
        <v>94283</v>
      </c>
      <c r="B1593" s="201" t="s">
        <v>2581</v>
      </c>
      <c r="C1593" s="201" t="s">
        <v>7</v>
      </c>
      <c r="D1593" s="285" t="s">
        <v>20534</v>
      </c>
      <c r="E1593" s="285" t="s">
        <v>3261</v>
      </c>
    </row>
    <row r="1594" spans="1:5" ht="13.8">
      <c r="A1594" s="201">
        <v>94284</v>
      </c>
      <c r="B1594" s="201" t="s">
        <v>2583</v>
      </c>
      <c r="C1594" s="201" t="s">
        <v>7</v>
      </c>
      <c r="D1594" s="285" t="s">
        <v>22199</v>
      </c>
      <c r="E1594" s="285" t="s">
        <v>19573</v>
      </c>
    </row>
    <row r="1595" spans="1:5" ht="13.8">
      <c r="A1595" s="201">
        <v>94285</v>
      </c>
      <c r="B1595" s="201" t="s">
        <v>2586</v>
      </c>
      <c r="C1595" s="201" t="s">
        <v>7</v>
      </c>
      <c r="D1595" s="285" t="s">
        <v>18416</v>
      </c>
      <c r="E1595" s="285" t="s">
        <v>15242</v>
      </c>
    </row>
    <row r="1596" spans="1:5" ht="13.8">
      <c r="A1596" s="201">
        <v>94286</v>
      </c>
      <c r="B1596" s="201" t="s">
        <v>2589</v>
      </c>
      <c r="C1596" s="201" t="s">
        <v>7</v>
      </c>
      <c r="D1596" s="285" t="s">
        <v>3241</v>
      </c>
      <c r="E1596" s="285" t="s">
        <v>6463</v>
      </c>
    </row>
    <row r="1597" spans="1:5" ht="13.8">
      <c r="A1597" s="201">
        <v>94287</v>
      </c>
      <c r="B1597" s="201" t="s">
        <v>2591</v>
      </c>
      <c r="C1597" s="201" t="s">
        <v>7</v>
      </c>
      <c r="D1597" s="285" t="s">
        <v>5744</v>
      </c>
      <c r="E1597" s="285" t="s">
        <v>19574</v>
      </c>
    </row>
    <row r="1598" spans="1:5" ht="13.8">
      <c r="A1598" s="201">
        <v>94288</v>
      </c>
      <c r="B1598" s="201" t="s">
        <v>2594</v>
      </c>
      <c r="C1598" s="201" t="s">
        <v>7</v>
      </c>
      <c r="D1598" s="285" t="s">
        <v>22200</v>
      </c>
      <c r="E1598" s="285" t="s">
        <v>2574</v>
      </c>
    </row>
    <row r="1599" spans="1:5" ht="13.8">
      <c r="A1599" s="201">
        <v>94289</v>
      </c>
      <c r="B1599" s="201" t="s">
        <v>2597</v>
      </c>
      <c r="C1599" s="201" t="s">
        <v>7</v>
      </c>
      <c r="D1599" s="285" t="s">
        <v>19126</v>
      </c>
      <c r="E1599" s="285" t="s">
        <v>19575</v>
      </c>
    </row>
    <row r="1600" spans="1:5" ht="13.8">
      <c r="A1600" s="201">
        <v>94290</v>
      </c>
      <c r="B1600" s="201" t="s">
        <v>2599</v>
      </c>
      <c r="C1600" s="201" t="s">
        <v>7</v>
      </c>
      <c r="D1600" s="285" t="s">
        <v>6930</v>
      </c>
      <c r="E1600" s="285" t="s">
        <v>9309</v>
      </c>
    </row>
    <row r="1601" spans="1:5" ht="13.8">
      <c r="A1601" s="201">
        <v>94291</v>
      </c>
      <c r="B1601" s="201" t="s">
        <v>2602</v>
      </c>
      <c r="C1601" s="201" t="s">
        <v>7</v>
      </c>
      <c r="D1601" s="285" t="s">
        <v>7243</v>
      </c>
      <c r="E1601" s="285" t="s">
        <v>19576</v>
      </c>
    </row>
    <row r="1602" spans="1:5" ht="13.8">
      <c r="A1602" s="201">
        <v>94292</v>
      </c>
      <c r="B1602" s="201" t="s">
        <v>2605</v>
      </c>
      <c r="C1602" s="201" t="s">
        <v>7</v>
      </c>
      <c r="D1602" s="285" t="s">
        <v>1439</v>
      </c>
      <c r="E1602" s="285" t="s">
        <v>19577</v>
      </c>
    </row>
    <row r="1603" spans="1:5" ht="13.8">
      <c r="A1603" s="201">
        <v>94293</v>
      </c>
      <c r="B1603" s="201" t="s">
        <v>2607</v>
      </c>
      <c r="C1603" s="201" t="s">
        <v>7</v>
      </c>
      <c r="D1603" s="285" t="s">
        <v>11691</v>
      </c>
      <c r="E1603" s="285" t="s">
        <v>19578</v>
      </c>
    </row>
    <row r="1604" spans="1:5" ht="13.8">
      <c r="A1604" s="201">
        <v>94294</v>
      </c>
      <c r="B1604" s="201" t="s">
        <v>2609</v>
      </c>
      <c r="C1604" s="201" t="s">
        <v>7</v>
      </c>
      <c r="D1604" s="285" t="s">
        <v>4165</v>
      </c>
      <c r="E1604" s="285" t="s">
        <v>5561</v>
      </c>
    </row>
    <row r="1605" spans="1:5" ht="13.8">
      <c r="A1605" s="201">
        <v>101570</v>
      </c>
      <c r="B1605" s="201" t="s">
        <v>2611</v>
      </c>
      <c r="C1605" s="201" t="s">
        <v>432</v>
      </c>
      <c r="D1605" s="285" t="s">
        <v>2612</v>
      </c>
      <c r="E1605" s="285" t="s">
        <v>6148</v>
      </c>
    </row>
    <row r="1606" spans="1:5" ht="13.8">
      <c r="A1606" s="201">
        <v>101571</v>
      </c>
      <c r="B1606" s="201" t="s">
        <v>2614</v>
      </c>
      <c r="C1606" s="201" t="s">
        <v>432</v>
      </c>
      <c r="D1606" s="285" t="s">
        <v>2615</v>
      </c>
      <c r="E1606" s="285" t="s">
        <v>3987</v>
      </c>
    </row>
    <row r="1607" spans="1:5" ht="13.8">
      <c r="A1607" s="201">
        <v>101572</v>
      </c>
      <c r="B1607" s="201" t="s">
        <v>2616</v>
      </c>
      <c r="C1607" s="201" t="s">
        <v>432</v>
      </c>
      <c r="D1607" s="285" t="s">
        <v>2617</v>
      </c>
      <c r="E1607" s="285" t="s">
        <v>3689</v>
      </c>
    </row>
    <row r="1608" spans="1:5" ht="13.8">
      <c r="A1608" s="201">
        <v>101573</v>
      </c>
      <c r="B1608" s="201" t="s">
        <v>2619</v>
      </c>
      <c r="C1608" s="201" t="s">
        <v>432</v>
      </c>
      <c r="D1608" s="285" t="s">
        <v>2620</v>
      </c>
      <c r="E1608" s="285" t="s">
        <v>6100</v>
      </c>
    </row>
    <row r="1609" spans="1:5" ht="13.8">
      <c r="A1609" s="201">
        <v>101574</v>
      </c>
      <c r="B1609" s="201" t="s">
        <v>2622</v>
      </c>
      <c r="C1609" s="201" t="s">
        <v>432</v>
      </c>
      <c r="D1609" s="285" t="s">
        <v>2623</v>
      </c>
      <c r="E1609" s="285" t="s">
        <v>3555</v>
      </c>
    </row>
    <row r="1610" spans="1:5" ht="13.8">
      <c r="A1610" s="201">
        <v>101575</v>
      </c>
      <c r="B1610" s="201" t="s">
        <v>2625</v>
      </c>
      <c r="C1610" s="201" t="s">
        <v>432</v>
      </c>
      <c r="D1610" s="285" t="s">
        <v>2626</v>
      </c>
      <c r="E1610" s="285" t="s">
        <v>10639</v>
      </c>
    </row>
    <row r="1611" spans="1:5" ht="13.8">
      <c r="A1611" s="201">
        <v>101576</v>
      </c>
      <c r="B1611" s="201" t="s">
        <v>2628</v>
      </c>
      <c r="C1611" s="201" t="s">
        <v>432</v>
      </c>
      <c r="D1611" s="285" t="s">
        <v>2629</v>
      </c>
      <c r="E1611" s="285" t="s">
        <v>9457</v>
      </c>
    </row>
    <row r="1612" spans="1:5" ht="13.8">
      <c r="A1612" s="201">
        <v>101577</v>
      </c>
      <c r="B1612" s="201" t="s">
        <v>2631</v>
      </c>
      <c r="C1612" s="201" t="s">
        <v>432</v>
      </c>
      <c r="D1612" s="285" t="s">
        <v>2632</v>
      </c>
      <c r="E1612" s="285" t="s">
        <v>1940</v>
      </c>
    </row>
    <row r="1613" spans="1:5" ht="13.8">
      <c r="A1613" s="201">
        <v>101578</v>
      </c>
      <c r="B1613" s="201" t="s">
        <v>2634</v>
      </c>
      <c r="C1613" s="201" t="s">
        <v>432</v>
      </c>
      <c r="D1613" s="285" t="s">
        <v>2635</v>
      </c>
      <c r="E1613" s="285" t="s">
        <v>19579</v>
      </c>
    </row>
    <row r="1614" spans="1:5" ht="13.8">
      <c r="A1614" s="201">
        <v>101579</v>
      </c>
      <c r="B1614" s="201" t="s">
        <v>2637</v>
      </c>
      <c r="C1614" s="201" t="s">
        <v>432</v>
      </c>
      <c r="D1614" s="285" t="s">
        <v>2638</v>
      </c>
      <c r="E1614" s="285" t="s">
        <v>3962</v>
      </c>
    </row>
    <row r="1615" spans="1:5" ht="13.8">
      <c r="A1615" s="201">
        <v>101580</v>
      </c>
      <c r="B1615" s="201" t="s">
        <v>2639</v>
      </c>
      <c r="C1615" s="201" t="s">
        <v>432</v>
      </c>
      <c r="D1615" s="285" t="s">
        <v>2640</v>
      </c>
      <c r="E1615" s="285" t="s">
        <v>6444</v>
      </c>
    </row>
    <row r="1616" spans="1:5" ht="13.8">
      <c r="A1616" s="201">
        <v>101581</v>
      </c>
      <c r="B1616" s="201" t="s">
        <v>2642</v>
      </c>
      <c r="C1616" s="201" t="s">
        <v>432</v>
      </c>
      <c r="D1616" s="285" t="s">
        <v>2643</v>
      </c>
      <c r="E1616" s="285" t="s">
        <v>19160</v>
      </c>
    </row>
    <row r="1617" spans="1:5" ht="13.8">
      <c r="A1617" s="201">
        <v>101582</v>
      </c>
      <c r="B1617" s="201" t="s">
        <v>2645</v>
      </c>
      <c r="C1617" s="201" t="s">
        <v>432</v>
      </c>
      <c r="D1617" s="285" t="s">
        <v>2646</v>
      </c>
      <c r="E1617" s="285" t="s">
        <v>19580</v>
      </c>
    </row>
    <row r="1618" spans="1:5" ht="13.8">
      <c r="A1618" s="201">
        <v>101583</v>
      </c>
      <c r="B1618" s="201" t="s">
        <v>2647</v>
      </c>
      <c r="C1618" s="201" t="s">
        <v>432</v>
      </c>
      <c r="D1618" s="285" t="s">
        <v>2648</v>
      </c>
      <c r="E1618" s="285" t="s">
        <v>6433</v>
      </c>
    </row>
    <row r="1619" spans="1:5" ht="13.8">
      <c r="A1619" s="201">
        <v>101584</v>
      </c>
      <c r="B1619" s="201" t="s">
        <v>2649</v>
      </c>
      <c r="C1619" s="201" t="s">
        <v>432</v>
      </c>
      <c r="D1619" s="285" t="s">
        <v>2650</v>
      </c>
      <c r="E1619" s="285" t="s">
        <v>7287</v>
      </c>
    </row>
    <row r="1620" spans="1:5" ht="13.8">
      <c r="A1620" s="201">
        <v>101585</v>
      </c>
      <c r="B1620" s="201" t="s">
        <v>2651</v>
      </c>
      <c r="C1620" s="201" t="s">
        <v>432</v>
      </c>
      <c r="D1620" s="285" t="s">
        <v>2652</v>
      </c>
      <c r="E1620" s="285" t="s">
        <v>19581</v>
      </c>
    </row>
    <row r="1621" spans="1:5" ht="13.8">
      <c r="A1621" s="201">
        <v>101586</v>
      </c>
      <c r="B1621" s="201" t="s">
        <v>2654</v>
      </c>
      <c r="C1621" s="201" t="s">
        <v>432</v>
      </c>
      <c r="D1621" s="285" t="s">
        <v>2655</v>
      </c>
      <c r="E1621" s="285" t="s">
        <v>19582</v>
      </c>
    </row>
    <row r="1622" spans="1:5" ht="13.8">
      <c r="A1622" s="201">
        <v>101587</v>
      </c>
      <c r="B1622" s="201" t="s">
        <v>2656</v>
      </c>
      <c r="C1622" s="201" t="s">
        <v>432</v>
      </c>
      <c r="D1622" s="285" t="s">
        <v>2657</v>
      </c>
      <c r="E1622" s="285" t="s">
        <v>8221</v>
      </c>
    </row>
    <row r="1623" spans="1:5" ht="13.8">
      <c r="A1623" s="201">
        <v>101588</v>
      </c>
      <c r="B1623" s="201" t="s">
        <v>2659</v>
      </c>
      <c r="C1623" s="201" t="s">
        <v>432</v>
      </c>
      <c r="D1623" s="285" t="s">
        <v>22201</v>
      </c>
      <c r="E1623" s="285" t="s">
        <v>19583</v>
      </c>
    </row>
    <row r="1624" spans="1:5" ht="13.8">
      <c r="A1624" s="201">
        <v>101589</v>
      </c>
      <c r="B1624" s="201" t="s">
        <v>2660</v>
      </c>
      <c r="C1624" s="201" t="s">
        <v>432</v>
      </c>
      <c r="D1624" s="285" t="s">
        <v>22202</v>
      </c>
      <c r="E1624" s="285" t="s">
        <v>19584</v>
      </c>
    </row>
    <row r="1625" spans="1:5" ht="13.8">
      <c r="A1625" s="201">
        <v>101590</v>
      </c>
      <c r="B1625" s="201" t="s">
        <v>2661</v>
      </c>
      <c r="C1625" s="201" t="s">
        <v>432</v>
      </c>
      <c r="D1625" s="285" t="s">
        <v>22203</v>
      </c>
      <c r="E1625" s="285" t="s">
        <v>19585</v>
      </c>
    </row>
    <row r="1626" spans="1:5" ht="13.8">
      <c r="A1626" s="201">
        <v>101591</v>
      </c>
      <c r="B1626" s="201" t="s">
        <v>2663</v>
      </c>
      <c r="C1626" s="201" t="s">
        <v>432</v>
      </c>
      <c r="D1626" s="285" t="s">
        <v>22204</v>
      </c>
      <c r="E1626" s="285" t="s">
        <v>8389</v>
      </c>
    </row>
    <row r="1627" spans="1:5" ht="13.8">
      <c r="A1627" s="201">
        <v>101592</v>
      </c>
      <c r="B1627" s="201" t="s">
        <v>2664</v>
      </c>
      <c r="C1627" s="201" t="s">
        <v>432</v>
      </c>
      <c r="D1627" s="285" t="s">
        <v>8899</v>
      </c>
      <c r="E1627" s="285" t="s">
        <v>19586</v>
      </c>
    </row>
    <row r="1628" spans="1:5" ht="13.8">
      <c r="A1628" s="201">
        <v>101593</v>
      </c>
      <c r="B1628" s="201" t="s">
        <v>2667</v>
      </c>
      <c r="C1628" s="201" t="s">
        <v>432</v>
      </c>
      <c r="D1628" s="285" t="s">
        <v>20422</v>
      </c>
      <c r="E1628" s="285" t="s">
        <v>19587</v>
      </c>
    </row>
    <row r="1629" spans="1:5" ht="13.8">
      <c r="A1629" s="201">
        <v>101600</v>
      </c>
      <c r="B1629" s="201" t="s">
        <v>2669</v>
      </c>
      <c r="C1629" s="201" t="s">
        <v>432</v>
      </c>
      <c r="D1629" s="285" t="s">
        <v>3080</v>
      </c>
      <c r="E1629" s="285" t="s">
        <v>3109</v>
      </c>
    </row>
    <row r="1630" spans="1:5" ht="13.8">
      <c r="A1630" s="201">
        <v>101601</v>
      </c>
      <c r="B1630" s="201" t="s">
        <v>2672</v>
      </c>
      <c r="C1630" s="201" t="s">
        <v>432</v>
      </c>
      <c r="D1630" s="285" t="s">
        <v>5363</v>
      </c>
      <c r="E1630" s="285" t="s">
        <v>10240</v>
      </c>
    </row>
    <row r="1631" spans="1:5" ht="13.8">
      <c r="A1631" s="201">
        <v>101602</v>
      </c>
      <c r="B1631" s="201" t="s">
        <v>2675</v>
      </c>
      <c r="C1631" s="201" t="s">
        <v>432</v>
      </c>
      <c r="D1631" s="285" t="s">
        <v>16035</v>
      </c>
      <c r="E1631" s="285" t="s">
        <v>19588</v>
      </c>
    </row>
    <row r="1632" spans="1:5" ht="13.8">
      <c r="A1632" s="201">
        <v>101603</v>
      </c>
      <c r="B1632" s="201" t="s">
        <v>2677</v>
      </c>
      <c r="C1632" s="201" t="s">
        <v>432</v>
      </c>
      <c r="D1632" s="285" t="s">
        <v>3112</v>
      </c>
      <c r="E1632" s="285" t="s">
        <v>3946</v>
      </c>
    </row>
    <row r="1633" spans="1:5" ht="13.8">
      <c r="A1633" s="201">
        <v>101604</v>
      </c>
      <c r="B1633" s="201" t="s">
        <v>2680</v>
      </c>
      <c r="C1633" s="201" t="s">
        <v>432</v>
      </c>
      <c r="D1633" s="285" t="s">
        <v>4164</v>
      </c>
      <c r="E1633" s="285" t="s">
        <v>4242</v>
      </c>
    </row>
    <row r="1634" spans="1:5" ht="13.8">
      <c r="A1634" s="201">
        <v>101605</v>
      </c>
      <c r="B1634" s="201" t="s">
        <v>2682</v>
      </c>
      <c r="C1634" s="201" t="s">
        <v>432</v>
      </c>
      <c r="D1634" s="285" t="s">
        <v>3703</v>
      </c>
      <c r="E1634" s="285" t="s">
        <v>3524</v>
      </c>
    </row>
    <row r="1635" spans="1:5" ht="13.8">
      <c r="A1635" s="201">
        <v>90788</v>
      </c>
      <c r="B1635" s="201" t="s">
        <v>2684</v>
      </c>
      <c r="C1635" s="201" t="s">
        <v>153</v>
      </c>
      <c r="D1635" s="285" t="s">
        <v>2685</v>
      </c>
      <c r="E1635" s="285" t="s">
        <v>19589</v>
      </c>
    </row>
    <row r="1636" spans="1:5" ht="13.8">
      <c r="A1636" s="201">
        <v>90789</v>
      </c>
      <c r="B1636" s="201" t="s">
        <v>2686</v>
      </c>
      <c r="C1636" s="201" t="s">
        <v>153</v>
      </c>
      <c r="D1636" s="285" t="s">
        <v>2687</v>
      </c>
      <c r="E1636" s="285" t="s">
        <v>19590</v>
      </c>
    </row>
    <row r="1637" spans="1:5" ht="13.8">
      <c r="A1637" s="201">
        <v>90790</v>
      </c>
      <c r="B1637" s="201" t="s">
        <v>2688</v>
      </c>
      <c r="C1637" s="201" t="s">
        <v>153</v>
      </c>
      <c r="D1637" s="285" t="s">
        <v>2689</v>
      </c>
      <c r="E1637" s="285" t="s">
        <v>19591</v>
      </c>
    </row>
    <row r="1638" spans="1:5" ht="13.8">
      <c r="A1638" s="201">
        <v>90791</v>
      </c>
      <c r="B1638" s="201" t="s">
        <v>2691</v>
      </c>
      <c r="C1638" s="201" t="s">
        <v>153</v>
      </c>
      <c r="D1638" s="285" t="s">
        <v>2692</v>
      </c>
      <c r="E1638" s="285" t="s">
        <v>19592</v>
      </c>
    </row>
    <row r="1639" spans="1:5" ht="13.8">
      <c r="A1639" s="201">
        <v>90793</v>
      </c>
      <c r="B1639" s="201" t="s">
        <v>2693</v>
      </c>
      <c r="C1639" s="201" t="s">
        <v>153</v>
      </c>
      <c r="D1639" s="285" t="s">
        <v>2694</v>
      </c>
      <c r="E1639" s="285" t="s">
        <v>19593</v>
      </c>
    </row>
    <row r="1640" spans="1:5" ht="13.8">
      <c r="A1640" s="201">
        <v>90794</v>
      </c>
      <c r="B1640" s="201" t="s">
        <v>2695</v>
      </c>
      <c r="C1640" s="201" t="s">
        <v>153</v>
      </c>
      <c r="D1640" s="285" t="s">
        <v>9566</v>
      </c>
      <c r="E1640" s="285" t="s">
        <v>19594</v>
      </c>
    </row>
    <row r="1641" spans="1:5" ht="13.8">
      <c r="A1641" s="201">
        <v>90795</v>
      </c>
      <c r="B1641" s="201" t="s">
        <v>2696</v>
      </c>
      <c r="C1641" s="201" t="s">
        <v>153</v>
      </c>
      <c r="D1641" s="285" t="s">
        <v>22205</v>
      </c>
      <c r="E1641" s="285" t="s">
        <v>19595</v>
      </c>
    </row>
    <row r="1642" spans="1:5" ht="13.8">
      <c r="A1642" s="201">
        <v>90796</v>
      </c>
      <c r="B1642" s="201" t="s">
        <v>2697</v>
      </c>
      <c r="C1642" s="201" t="s">
        <v>153</v>
      </c>
      <c r="D1642" s="285" t="s">
        <v>22206</v>
      </c>
      <c r="E1642" s="285" t="s">
        <v>19596</v>
      </c>
    </row>
    <row r="1643" spans="1:5" ht="13.8">
      <c r="A1643" s="201">
        <v>90797</v>
      </c>
      <c r="B1643" s="201" t="s">
        <v>2698</v>
      </c>
      <c r="C1643" s="201" t="s">
        <v>153</v>
      </c>
      <c r="D1643" s="285" t="s">
        <v>22207</v>
      </c>
      <c r="E1643" s="285" t="s">
        <v>19597</v>
      </c>
    </row>
    <row r="1644" spans="1:5" ht="13.8">
      <c r="A1644" s="201">
        <v>90798</v>
      </c>
      <c r="B1644" s="201" t="s">
        <v>2699</v>
      </c>
      <c r="C1644" s="201" t="s">
        <v>153</v>
      </c>
      <c r="D1644" s="285" t="s">
        <v>22208</v>
      </c>
      <c r="E1644" s="285" t="s">
        <v>19598</v>
      </c>
    </row>
    <row r="1645" spans="1:5" ht="13.8">
      <c r="A1645" s="201">
        <v>90799</v>
      </c>
      <c r="B1645" s="201" t="s">
        <v>2700</v>
      </c>
      <c r="C1645" s="201" t="s">
        <v>153</v>
      </c>
      <c r="D1645" s="285" t="s">
        <v>22209</v>
      </c>
      <c r="E1645" s="285" t="s">
        <v>19599</v>
      </c>
    </row>
    <row r="1646" spans="1:5" ht="13.8">
      <c r="A1646" s="201">
        <v>90801</v>
      </c>
      <c r="B1646" s="201" t="s">
        <v>2702</v>
      </c>
      <c r="C1646" s="201" t="s">
        <v>153</v>
      </c>
      <c r="D1646" s="285" t="s">
        <v>2703</v>
      </c>
      <c r="E1646" s="285" t="s">
        <v>19600</v>
      </c>
    </row>
    <row r="1647" spans="1:5" ht="13.8">
      <c r="A1647" s="201">
        <v>90806</v>
      </c>
      <c r="B1647" s="201" t="s">
        <v>2705</v>
      </c>
      <c r="C1647" s="201" t="s">
        <v>153</v>
      </c>
      <c r="D1647" s="285" t="s">
        <v>22210</v>
      </c>
      <c r="E1647" s="285" t="s">
        <v>19601</v>
      </c>
    </row>
    <row r="1648" spans="1:5" ht="13.8">
      <c r="A1648" s="201">
        <v>90820</v>
      </c>
      <c r="B1648" s="201" t="s">
        <v>2706</v>
      </c>
      <c r="C1648" s="201" t="s">
        <v>153</v>
      </c>
      <c r="D1648" s="285" t="s">
        <v>22211</v>
      </c>
      <c r="E1648" s="285" t="s">
        <v>19602</v>
      </c>
    </row>
    <row r="1649" spans="1:5" ht="13.8">
      <c r="A1649" s="201">
        <v>90821</v>
      </c>
      <c r="B1649" s="201" t="s">
        <v>2707</v>
      </c>
      <c r="C1649" s="201" t="s">
        <v>153</v>
      </c>
      <c r="D1649" s="285" t="s">
        <v>22212</v>
      </c>
      <c r="E1649" s="285" t="s">
        <v>19603</v>
      </c>
    </row>
    <row r="1650" spans="1:5" ht="13.8">
      <c r="A1650" s="201">
        <v>90822</v>
      </c>
      <c r="B1650" s="201" t="s">
        <v>2708</v>
      </c>
      <c r="C1650" s="201" t="s">
        <v>153</v>
      </c>
      <c r="D1650" s="285" t="s">
        <v>22213</v>
      </c>
      <c r="E1650" s="285" t="s">
        <v>18435</v>
      </c>
    </row>
    <row r="1651" spans="1:5" ht="13.8">
      <c r="A1651" s="201">
        <v>90823</v>
      </c>
      <c r="B1651" s="201" t="s">
        <v>2709</v>
      </c>
      <c r="C1651" s="201" t="s">
        <v>153</v>
      </c>
      <c r="D1651" s="285" t="s">
        <v>22214</v>
      </c>
      <c r="E1651" s="285" t="s">
        <v>19604</v>
      </c>
    </row>
    <row r="1652" spans="1:5" ht="13.8">
      <c r="A1652" s="201">
        <v>90824</v>
      </c>
      <c r="B1652" s="201" t="s">
        <v>2710</v>
      </c>
      <c r="C1652" s="201" t="s">
        <v>153</v>
      </c>
      <c r="D1652" s="285" t="s">
        <v>22215</v>
      </c>
      <c r="E1652" s="285" t="s">
        <v>19605</v>
      </c>
    </row>
    <row r="1653" spans="1:5" ht="13.8">
      <c r="A1653" s="201">
        <v>90825</v>
      </c>
      <c r="B1653" s="201" t="s">
        <v>2711</v>
      </c>
      <c r="C1653" s="201" t="s">
        <v>153</v>
      </c>
      <c r="D1653" s="285" t="s">
        <v>22216</v>
      </c>
      <c r="E1653" s="285" t="s">
        <v>19606</v>
      </c>
    </row>
    <row r="1654" spans="1:5" ht="13.8">
      <c r="A1654" s="201">
        <v>90830</v>
      </c>
      <c r="B1654" s="201" t="s">
        <v>2712</v>
      </c>
      <c r="C1654" s="201" t="s">
        <v>153</v>
      </c>
      <c r="D1654" s="285" t="s">
        <v>2713</v>
      </c>
      <c r="E1654" s="285" t="s">
        <v>19607</v>
      </c>
    </row>
    <row r="1655" spans="1:5" ht="13.8">
      <c r="A1655" s="201">
        <v>90831</v>
      </c>
      <c r="B1655" s="201" t="s">
        <v>2714</v>
      </c>
      <c r="C1655" s="201" t="s">
        <v>153</v>
      </c>
      <c r="D1655" s="285" t="s">
        <v>2715</v>
      </c>
      <c r="E1655" s="285" t="s">
        <v>2273</v>
      </c>
    </row>
    <row r="1656" spans="1:5" ht="13.8">
      <c r="A1656" s="201">
        <v>90841</v>
      </c>
      <c r="B1656" s="201" t="s">
        <v>2716</v>
      </c>
      <c r="C1656" s="201" t="s">
        <v>153</v>
      </c>
      <c r="D1656" s="285" t="s">
        <v>22217</v>
      </c>
      <c r="E1656" s="285" t="s">
        <v>19608</v>
      </c>
    </row>
    <row r="1657" spans="1:5" ht="13.8">
      <c r="A1657" s="201">
        <v>90842</v>
      </c>
      <c r="B1657" s="201" t="s">
        <v>2717</v>
      </c>
      <c r="C1657" s="201" t="s">
        <v>153</v>
      </c>
      <c r="D1657" s="285" t="s">
        <v>22218</v>
      </c>
      <c r="E1657" s="285" t="s">
        <v>19609</v>
      </c>
    </row>
    <row r="1658" spans="1:5" ht="13.8">
      <c r="A1658" s="201">
        <v>90843</v>
      </c>
      <c r="B1658" s="201" t="s">
        <v>2718</v>
      </c>
      <c r="C1658" s="201" t="s">
        <v>153</v>
      </c>
      <c r="D1658" s="285" t="s">
        <v>22219</v>
      </c>
      <c r="E1658" s="285" t="s">
        <v>19610</v>
      </c>
    </row>
    <row r="1659" spans="1:5" ht="13.8">
      <c r="A1659" s="201">
        <v>90844</v>
      </c>
      <c r="B1659" s="201" t="s">
        <v>2719</v>
      </c>
      <c r="C1659" s="201" t="s">
        <v>153</v>
      </c>
      <c r="D1659" s="285" t="s">
        <v>22220</v>
      </c>
      <c r="E1659" s="285" t="s">
        <v>19611</v>
      </c>
    </row>
    <row r="1660" spans="1:5" ht="13.8">
      <c r="A1660" s="201">
        <v>90845</v>
      </c>
      <c r="B1660" s="201" t="s">
        <v>2720</v>
      </c>
      <c r="C1660" s="201" t="s">
        <v>153</v>
      </c>
      <c r="D1660" s="285" t="s">
        <v>22221</v>
      </c>
      <c r="E1660" s="285" t="s">
        <v>19612</v>
      </c>
    </row>
    <row r="1661" spans="1:5" ht="13.8">
      <c r="A1661" s="201">
        <v>90846</v>
      </c>
      <c r="B1661" s="201" t="s">
        <v>2722</v>
      </c>
      <c r="C1661" s="201" t="s">
        <v>153</v>
      </c>
      <c r="D1661" s="285" t="s">
        <v>22222</v>
      </c>
      <c r="E1661" s="285" t="s">
        <v>19613</v>
      </c>
    </row>
    <row r="1662" spans="1:5" ht="13.8">
      <c r="A1662" s="201">
        <v>90847</v>
      </c>
      <c r="B1662" s="201" t="s">
        <v>2723</v>
      </c>
      <c r="C1662" s="201" t="s">
        <v>153</v>
      </c>
      <c r="D1662" s="285" t="s">
        <v>22223</v>
      </c>
      <c r="E1662" s="285" t="s">
        <v>19614</v>
      </c>
    </row>
    <row r="1663" spans="1:5" ht="13.8">
      <c r="A1663" s="201">
        <v>90848</v>
      </c>
      <c r="B1663" s="201" t="s">
        <v>2724</v>
      </c>
      <c r="C1663" s="201" t="s">
        <v>153</v>
      </c>
      <c r="D1663" s="285" t="s">
        <v>22224</v>
      </c>
      <c r="E1663" s="285" t="s">
        <v>19615</v>
      </c>
    </row>
    <row r="1664" spans="1:5" ht="13.8">
      <c r="A1664" s="201">
        <v>90849</v>
      </c>
      <c r="B1664" s="201" t="s">
        <v>2725</v>
      </c>
      <c r="C1664" s="201" t="s">
        <v>153</v>
      </c>
      <c r="D1664" s="285" t="s">
        <v>22225</v>
      </c>
      <c r="E1664" s="285" t="s">
        <v>19616</v>
      </c>
    </row>
    <row r="1665" spans="1:5" ht="13.8">
      <c r="A1665" s="201">
        <v>90850</v>
      </c>
      <c r="B1665" s="201" t="s">
        <v>2726</v>
      </c>
      <c r="C1665" s="201" t="s">
        <v>153</v>
      </c>
      <c r="D1665" s="285" t="s">
        <v>22226</v>
      </c>
      <c r="E1665" s="285" t="s">
        <v>19617</v>
      </c>
    </row>
    <row r="1666" spans="1:5" ht="13.8">
      <c r="A1666" s="201">
        <v>90851</v>
      </c>
      <c r="B1666" s="201" t="s">
        <v>2727</v>
      </c>
      <c r="C1666" s="201" t="s">
        <v>153</v>
      </c>
      <c r="D1666" s="285" t="s">
        <v>22227</v>
      </c>
      <c r="E1666" s="285" t="s">
        <v>19618</v>
      </c>
    </row>
    <row r="1667" spans="1:5" ht="13.8">
      <c r="A1667" s="201">
        <v>90852</v>
      </c>
      <c r="B1667" s="201" t="s">
        <v>2728</v>
      </c>
      <c r="C1667" s="201" t="s">
        <v>153</v>
      </c>
      <c r="D1667" s="285" t="s">
        <v>22228</v>
      </c>
      <c r="E1667" s="285" t="s">
        <v>19619</v>
      </c>
    </row>
    <row r="1668" spans="1:5" ht="13.8">
      <c r="A1668" s="201">
        <v>91009</v>
      </c>
      <c r="B1668" s="201" t="s">
        <v>2729</v>
      </c>
      <c r="C1668" s="201" t="s">
        <v>153</v>
      </c>
      <c r="D1668" s="285" t="s">
        <v>22229</v>
      </c>
      <c r="E1668" s="285" t="s">
        <v>19620</v>
      </c>
    </row>
    <row r="1669" spans="1:5" ht="13.8">
      <c r="A1669" s="201">
        <v>91010</v>
      </c>
      <c r="B1669" s="201" t="s">
        <v>2730</v>
      </c>
      <c r="C1669" s="201" t="s">
        <v>153</v>
      </c>
      <c r="D1669" s="285" t="s">
        <v>22230</v>
      </c>
      <c r="E1669" s="285" t="s">
        <v>19621</v>
      </c>
    </row>
    <row r="1670" spans="1:5" ht="13.8">
      <c r="A1670" s="201">
        <v>91011</v>
      </c>
      <c r="B1670" s="201" t="s">
        <v>2732</v>
      </c>
      <c r="C1670" s="201" t="s">
        <v>153</v>
      </c>
      <c r="D1670" s="285" t="s">
        <v>22231</v>
      </c>
      <c r="E1670" s="285" t="s">
        <v>19622</v>
      </c>
    </row>
    <row r="1671" spans="1:5" ht="13.8">
      <c r="A1671" s="201">
        <v>91012</v>
      </c>
      <c r="B1671" s="201" t="s">
        <v>2733</v>
      </c>
      <c r="C1671" s="201" t="s">
        <v>153</v>
      </c>
      <c r="D1671" s="285" t="s">
        <v>22232</v>
      </c>
      <c r="E1671" s="285" t="s">
        <v>19623</v>
      </c>
    </row>
    <row r="1672" spans="1:5" ht="13.8">
      <c r="A1672" s="201">
        <v>91013</v>
      </c>
      <c r="B1672" s="201" t="s">
        <v>2734</v>
      </c>
      <c r="C1672" s="201" t="s">
        <v>153</v>
      </c>
      <c r="D1672" s="285" t="s">
        <v>22233</v>
      </c>
      <c r="E1672" s="285" t="s">
        <v>19624</v>
      </c>
    </row>
    <row r="1673" spans="1:5" ht="13.8">
      <c r="A1673" s="201">
        <v>91014</v>
      </c>
      <c r="B1673" s="201" t="s">
        <v>2735</v>
      </c>
      <c r="C1673" s="201" t="s">
        <v>153</v>
      </c>
      <c r="D1673" s="285" t="s">
        <v>22234</v>
      </c>
      <c r="E1673" s="285" t="s">
        <v>19625</v>
      </c>
    </row>
    <row r="1674" spans="1:5" ht="13.8">
      <c r="A1674" s="201">
        <v>91015</v>
      </c>
      <c r="B1674" s="201" t="s">
        <v>2736</v>
      </c>
      <c r="C1674" s="201" t="s">
        <v>153</v>
      </c>
      <c r="D1674" s="285" t="s">
        <v>22235</v>
      </c>
      <c r="E1674" s="285" t="s">
        <v>19626</v>
      </c>
    </row>
    <row r="1675" spans="1:5" ht="13.8">
      <c r="A1675" s="201">
        <v>91016</v>
      </c>
      <c r="B1675" s="201" t="s">
        <v>2738</v>
      </c>
      <c r="C1675" s="201" t="s">
        <v>153</v>
      </c>
      <c r="D1675" s="285" t="s">
        <v>22236</v>
      </c>
      <c r="E1675" s="285" t="s">
        <v>19627</v>
      </c>
    </row>
    <row r="1676" spans="1:5" ht="13.8">
      <c r="A1676" s="201">
        <v>91287</v>
      </c>
      <c r="B1676" s="201" t="s">
        <v>2739</v>
      </c>
      <c r="C1676" s="201" t="s">
        <v>153</v>
      </c>
      <c r="D1676" s="285" t="s">
        <v>1108</v>
      </c>
      <c r="E1676" s="285" t="s">
        <v>19628</v>
      </c>
    </row>
    <row r="1677" spans="1:5" ht="13.8">
      <c r="A1677" s="201">
        <v>91292</v>
      </c>
      <c r="B1677" s="201" t="s">
        <v>2740</v>
      </c>
      <c r="C1677" s="201" t="s">
        <v>153</v>
      </c>
      <c r="D1677" s="285" t="s">
        <v>22237</v>
      </c>
      <c r="E1677" s="285" t="s">
        <v>19629</v>
      </c>
    </row>
    <row r="1678" spans="1:5" ht="13.8">
      <c r="A1678" s="201">
        <v>91295</v>
      </c>
      <c r="B1678" s="201" t="s">
        <v>2741</v>
      </c>
      <c r="C1678" s="201" t="s">
        <v>153</v>
      </c>
      <c r="D1678" s="285" t="s">
        <v>22238</v>
      </c>
      <c r="E1678" s="285" t="s">
        <v>19630</v>
      </c>
    </row>
    <row r="1679" spans="1:5" ht="13.8">
      <c r="A1679" s="201">
        <v>91296</v>
      </c>
      <c r="B1679" s="201" t="s">
        <v>2742</v>
      </c>
      <c r="C1679" s="201" t="s">
        <v>153</v>
      </c>
      <c r="D1679" s="285" t="s">
        <v>22239</v>
      </c>
      <c r="E1679" s="285" t="s">
        <v>19631</v>
      </c>
    </row>
    <row r="1680" spans="1:5" ht="13.8">
      <c r="A1680" s="201">
        <v>91297</v>
      </c>
      <c r="B1680" s="201" t="s">
        <v>2743</v>
      </c>
      <c r="C1680" s="201" t="s">
        <v>153</v>
      </c>
      <c r="D1680" s="285" t="s">
        <v>22240</v>
      </c>
      <c r="E1680" s="285" t="s">
        <v>19632</v>
      </c>
    </row>
    <row r="1681" spans="1:5" ht="13.8">
      <c r="A1681" s="201">
        <v>91298</v>
      </c>
      <c r="B1681" s="201" t="s">
        <v>2744</v>
      </c>
      <c r="C1681" s="201" t="s">
        <v>153</v>
      </c>
      <c r="D1681" s="285" t="s">
        <v>22241</v>
      </c>
      <c r="E1681" s="285" t="s">
        <v>19627</v>
      </c>
    </row>
    <row r="1682" spans="1:5" ht="13.8">
      <c r="A1682" s="201">
        <v>91299</v>
      </c>
      <c r="B1682" s="201" t="s">
        <v>2745</v>
      </c>
      <c r="C1682" s="201" t="s">
        <v>153</v>
      </c>
      <c r="D1682" s="285" t="s">
        <v>22242</v>
      </c>
      <c r="E1682" s="285" t="s">
        <v>19633</v>
      </c>
    </row>
    <row r="1683" spans="1:5" ht="13.8">
      <c r="A1683" s="201">
        <v>91304</v>
      </c>
      <c r="B1683" s="201" t="s">
        <v>2746</v>
      </c>
      <c r="C1683" s="201" t="s">
        <v>153</v>
      </c>
      <c r="D1683" s="285" t="s">
        <v>2747</v>
      </c>
      <c r="E1683" s="285" t="s">
        <v>19634</v>
      </c>
    </row>
    <row r="1684" spans="1:5" ht="13.8">
      <c r="A1684" s="201">
        <v>91305</v>
      </c>
      <c r="B1684" s="201" t="s">
        <v>2749</v>
      </c>
      <c r="C1684" s="201" t="s">
        <v>153</v>
      </c>
      <c r="D1684" s="285" t="s">
        <v>2750</v>
      </c>
      <c r="E1684" s="285" t="s">
        <v>19635</v>
      </c>
    </row>
    <row r="1685" spans="1:5" ht="13.8">
      <c r="A1685" s="201">
        <v>91306</v>
      </c>
      <c r="B1685" s="201" t="s">
        <v>2752</v>
      </c>
      <c r="C1685" s="201" t="s">
        <v>153</v>
      </c>
      <c r="D1685" s="285" t="s">
        <v>2715</v>
      </c>
      <c r="E1685" s="285" t="s">
        <v>2273</v>
      </c>
    </row>
    <row r="1686" spans="1:5" ht="13.8">
      <c r="A1686" s="201">
        <v>91307</v>
      </c>
      <c r="B1686" s="201" t="s">
        <v>2753</v>
      </c>
      <c r="C1686" s="201" t="s">
        <v>153</v>
      </c>
      <c r="D1686" s="285" t="s">
        <v>2754</v>
      </c>
      <c r="E1686" s="285" t="s">
        <v>9129</v>
      </c>
    </row>
    <row r="1687" spans="1:5" ht="13.8">
      <c r="A1687" s="201">
        <v>91312</v>
      </c>
      <c r="B1687" s="201" t="s">
        <v>2756</v>
      </c>
      <c r="C1687" s="201" t="s">
        <v>153</v>
      </c>
      <c r="D1687" s="285" t="s">
        <v>22243</v>
      </c>
      <c r="E1687" s="285" t="s">
        <v>19636</v>
      </c>
    </row>
    <row r="1688" spans="1:5" ht="13.8">
      <c r="A1688" s="201">
        <v>91313</v>
      </c>
      <c r="B1688" s="201" t="s">
        <v>2757</v>
      </c>
      <c r="C1688" s="201" t="s">
        <v>153</v>
      </c>
      <c r="D1688" s="285" t="s">
        <v>22244</v>
      </c>
      <c r="E1688" s="285" t="s">
        <v>19637</v>
      </c>
    </row>
    <row r="1689" spans="1:5" ht="13.8">
      <c r="A1689" s="201">
        <v>91314</v>
      </c>
      <c r="B1689" s="201" t="s">
        <v>2758</v>
      </c>
      <c r="C1689" s="201" t="s">
        <v>153</v>
      </c>
      <c r="D1689" s="285" t="s">
        <v>22245</v>
      </c>
      <c r="E1689" s="285" t="s">
        <v>19638</v>
      </c>
    </row>
    <row r="1690" spans="1:5" ht="13.8">
      <c r="A1690" s="201">
        <v>91315</v>
      </c>
      <c r="B1690" s="201" t="s">
        <v>2759</v>
      </c>
      <c r="C1690" s="201" t="s">
        <v>153</v>
      </c>
      <c r="D1690" s="285" t="s">
        <v>22246</v>
      </c>
      <c r="E1690" s="285" t="s">
        <v>19639</v>
      </c>
    </row>
    <row r="1691" spans="1:5" ht="13.8">
      <c r="A1691" s="201">
        <v>91316</v>
      </c>
      <c r="B1691" s="201" t="s">
        <v>2760</v>
      </c>
      <c r="C1691" s="201" t="s">
        <v>153</v>
      </c>
      <c r="D1691" s="285" t="s">
        <v>22247</v>
      </c>
      <c r="E1691" s="285" t="s">
        <v>19640</v>
      </c>
    </row>
    <row r="1692" spans="1:5" ht="13.8">
      <c r="A1692" s="201">
        <v>91317</v>
      </c>
      <c r="B1692" s="201" t="s">
        <v>2761</v>
      </c>
      <c r="C1692" s="201" t="s">
        <v>153</v>
      </c>
      <c r="D1692" s="285" t="s">
        <v>22248</v>
      </c>
      <c r="E1692" s="285" t="s">
        <v>19641</v>
      </c>
    </row>
    <row r="1693" spans="1:5" ht="13.8">
      <c r="A1693" s="201">
        <v>91318</v>
      </c>
      <c r="B1693" s="201" t="s">
        <v>2762</v>
      </c>
      <c r="C1693" s="201" t="s">
        <v>153</v>
      </c>
      <c r="D1693" s="285" t="s">
        <v>22249</v>
      </c>
      <c r="E1693" s="285" t="s">
        <v>19642</v>
      </c>
    </row>
    <row r="1694" spans="1:5" ht="13.8">
      <c r="A1694" s="201">
        <v>91319</v>
      </c>
      <c r="B1694" s="201" t="s">
        <v>2764</v>
      </c>
      <c r="C1694" s="201" t="s">
        <v>153</v>
      </c>
      <c r="D1694" s="285" t="s">
        <v>22250</v>
      </c>
      <c r="E1694" s="285" t="s">
        <v>19643</v>
      </c>
    </row>
    <row r="1695" spans="1:5" ht="13.8">
      <c r="A1695" s="201">
        <v>91320</v>
      </c>
      <c r="B1695" s="201" t="s">
        <v>2765</v>
      </c>
      <c r="C1695" s="201" t="s">
        <v>153</v>
      </c>
      <c r="D1695" s="285" t="s">
        <v>22251</v>
      </c>
      <c r="E1695" s="285" t="s">
        <v>19644</v>
      </c>
    </row>
    <row r="1696" spans="1:5" ht="13.8">
      <c r="A1696" s="201">
        <v>91321</v>
      </c>
      <c r="B1696" s="201" t="s">
        <v>2767</v>
      </c>
      <c r="C1696" s="201" t="s">
        <v>153</v>
      </c>
      <c r="D1696" s="285" t="s">
        <v>22252</v>
      </c>
      <c r="E1696" s="285" t="s">
        <v>19645</v>
      </c>
    </row>
    <row r="1697" spans="1:5" ht="13.8">
      <c r="A1697" s="201">
        <v>91322</v>
      </c>
      <c r="B1697" s="201" t="s">
        <v>2768</v>
      </c>
      <c r="C1697" s="201" t="s">
        <v>153</v>
      </c>
      <c r="D1697" s="285" t="s">
        <v>22253</v>
      </c>
      <c r="E1697" s="285" t="s">
        <v>19646</v>
      </c>
    </row>
    <row r="1698" spans="1:5" ht="13.8">
      <c r="A1698" s="201">
        <v>91323</v>
      </c>
      <c r="B1698" s="201" t="s">
        <v>2769</v>
      </c>
      <c r="C1698" s="201" t="s">
        <v>153</v>
      </c>
      <c r="D1698" s="285" t="s">
        <v>22254</v>
      </c>
      <c r="E1698" s="285" t="s">
        <v>19647</v>
      </c>
    </row>
    <row r="1699" spans="1:5" ht="13.8">
      <c r="A1699" s="201">
        <v>91324</v>
      </c>
      <c r="B1699" s="201" t="s">
        <v>2770</v>
      </c>
      <c r="C1699" s="201" t="s">
        <v>153</v>
      </c>
      <c r="D1699" s="285" t="s">
        <v>22255</v>
      </c>
      <c r="E1699" s="285" t="s">
        <v>19648</v>
      </c>
    </row>
    <row r="1700" spans="1:5" ht="13.8">
      <c r="A1700" s="201">
        <v>91325</v>
      </c>
      <c r="B1700" s="201" t="s">
        <v>2771</v>
      </c>
      <c r="C1700" s="201" t="s">
        <v>153</v>
      </c>
      <c r="D1700" s="285" t="s">
        <v>20007</v>
      </c>
      <c r="E1700" s="285" t="s">
        <v>19649</v>
      </c>
    </row>
    <row r="1701" spans="1:5" ht="13.8">
      <c r="A1701" s="201">
        <v>91326</v>
      </c>
      <c r="B1701" s="201" t="s">
        <v>2772</v>
      </c>
      <c r="C1701" s="201" t="s">
        <v>153</v>
      </c>
      <c r="D1701" s="285" t="s">
        <v>22256</v>
      </c>
      <c r="E1701" s="285" t="s">
        <v>19650</v>
      </c>
    </row>
    <row r="1702" spans="1:5" ht="13.8">
      <c r="A1702" s="201">
        <v>91327</v>
      </c>
      <c r="B1702" s="201" t="s">
        <v>2773</v>
      </c>
      <c r="C1702" s="201" t="s">
        <v>153</v>
      </c>
      <c r="D1702" s="285" t="s">
        <v>22257</v>
      </c>
      <c r="E1702" s="285" t="s">
        <v>19651</v>
      </c>
    </row>
    <row r="1703" spans="1:5" ht="13.8">
      <c r="A1703" s="201">
        <v>91328</v>
      </c>
      <c r="B1703" s="201" t="s">
        <v>2774</v>
      </c>
      <c r="C1703" s="201" t="s">
        <v>153</v>
      </c>
      <c r="D1703" s="285" t="s">
        <v>22258</v>
      </c>
      <c r="E1703" s="285" t="s">
        <v>19652</v>
      </c>
    </row>
    <row r="1704" spans="1:5" ht="13.8">
      <c r="A1704" s="201">
        <v>91329</v>
      </c>
      <c r="B1704" s="201" t="s">
        <v>2775</v>
      </c>
      <c r="C1704" s="201" t="s">
        <v>153</v>
      </c>
      <c r="D1704" s="285" t="s">
        <v>22259</v>
      </c>
      <c r="E1704" s="285" t="s">
        <v>19653</v>
      </c>
    </row>
    <row r="1705" spans="1:5" ht="13.8">
      <c r="A1705" s="201">
        <v>91330</v>
      </c>
      <c r="B1705" s="201" t="s">
        <v>2777</v>
      </c>
      <c r="C1705" s="201" t="s">
        <v>153</v>
      </c>
      <c r="D1705" s="285" t="s">
        <v>22260</v>
      </c>
      <c r="E1705" s="285" t="s">
        <v>19654</v>
      </c>
    </row>
    <row r="1706" spans="1:5" ht="13.8">
      <c r="A1706" s="201">
        <v>91331</v>
      </c>
      <c r="B1706" s="201" t="s">
        <v>2778</v>
      </c>
      <c r="C1706" s="201" t="s">
        <v>153</v>
      </c>
      <c r="D1706" s="285" t="s">
        <v>22261</v>
      </c>
      <c r="E1706" s="285" t="s">
        <v>19655</v>
      </c>
    </row>
    <row r="1707" spans="1:5" ht="13.8">
      <c r="A1707" s="201">
        <v>91332</v>
      </c>
      <c r="B1707" s="201" t="s">
        <v>2779</v>
      </c>
      <c r="C1707" s="201" t="s">
        <v>153</v>
      </c>
      <c r="D1707" s="285" t="s">
        <v>22262</v>
      </c>
      <c r="E1707" s="285" t="s">
        <v>19656</v>
      </c>
    </row>
    <row r="1708" spans="1:5" ht="13.8">
      <c r="A1708" s="201">
        <v>91333</v>
      </c>
      <c r="B1708" s="201" t="s">
        <v>2780</v>
      </c>
      <c r="C1708" s="201" t="s">
        <v>153</v>
      </c>
      <c r="D1708" s="285" t="s">
        <v>22263</v>
      </c>
      <c r="E1708" s="285" t="s">
        <v>19657</v>
      </c>
    </row>
    <row r="1709" spans="1:5" ht="13.8">
      <c r="A1709" s="201">
        <v>91334</v>
      </c>
      <c r="B1709" s="201" t="s">
        <v>2781</v>
      </c>
      <c r="C1709" s="201" t="s">
        <v>153</v>
      </c>
      <c r="D1709" s="285" t="s">
        <v>22264</v>
      </c>
      <c r="E1709" s="285" t="s">
        <v>19658</v>
      </c>
    </row>
    <row r="1710" spans="1:5" ht="13.8">
      <c r="A1710" s="201">
        <v>91335</v>
      </c>
      <c r="B1710" s="201" t="s">
        <v>2782</v>
      </c>
      <c r="C1710" s="201" t="s">
        <v>153</v>
      </c>
      <c r="D1710" s="285" t="s">
        <v>22265</v>
      </c>
      <c r="E1710" s="285" t="s">
        <v>19659</v>
      </c>
    </row>
    <row r="1711" spans="1:5" ht="13.8">
      <c r="A1711" s="201">
        <v>91336</v>
      </c>
      <c r="B1711" s="201" t="s">
        <v>2783</v>
      </c>
      <c r="C1711" s="201" t="s">
        <v>153</v>
      </c>
      <c r="D1711" s="285" t="s">
        <v>22266</v>
      </c>
      <c r="E1711" s="285" t="s">
        <v>19660</v>
      </c>
    </row>
    <row r="1712" spans="1:5" ht="13.8">
      <c r="A1712" s="201">
        <v>91337</v>
      </c>
      <c r="B1712" s="201" t="s">
        <v>2784</v>
      </c>
      <c r="C1712" s="201" t="s">
        <v>153</v>
      </c>
      <c r="D1712" s="285" t="s">
        <v>22267</v>
      </c>
      <c r="E1712" s="285" t="s">
        <v>19661</v>
      </c>
    </row>
    <row r="1713" spans="1:5" ht="13.8">
      <c r="A1713" s="201">
        <v>100659</v>
      </c>
      <c r="B1713" s="201" t="s">
        <v>2785</v>
      </c>
      <c r="C1713" s="201" t="s">
        <v>7</v>
      </c>
      <c r="D1713" s="285" t="s">
        <v>1748</v>
      </c>
      <c r="E1713" s="285" t="s">
        <v>6079</v>
      </c>
    </row>
    <row r="1714" spans="1:5" ht="13.8">
      <c r="A1714" s="201">
        <v>100660</v>
      </c>
      <c r="B1714" s="201" t="s">
        <v>2786</v>
      </c>
      <c r="C1714" s="201" t="s">
        <v>7</v>
      </c>
      <c r="D1714" s="285" t="s">
        <v>2787</v>
      </c>
      <c r="E1714" s="285" t="s">
        <v>6297</v>
      </c>
    </row>
    <row r="1715" spans="1:5" ht="13.8">
      <c r="A1715" s="201">
        <v>100675</v>
      </c>
      <c r="B1715" s="201" t="s">
        <v>2789</v>
      </c>
      <c r="C1715" s="201" t="s">
        <v>153</v>
      </c>
      <c r="D1715" s="285" t="s">
        <v>2790</v>
      </c>
      <c r="E1715" s="285" t="s">
        <v>19662</v>
      </c>
    </row>
    <row r="1716" spans="1:5" ht="13.8">
      <c r="A1716" s="201">
        <v>100676</v>
      </c>
      <c r="B1716" s="201" t="s">
        <v>2791</v>
      </c>
      <c r="C1716" s="201" t="s">
        <v>153</v>
      </c>
      <c r="D1716" s="285" t="s">
        <v>2792</v>
      </c>
      <c r="E1716" s="285" t="s">
        <v>19663</v>
      </c>
    </row>
    <row r="1717" spans="1:5" ht="13.8">
      <c r="A1717" s="201">
        <v>100678</v>
      </c>
      <c r="B1717" s="201" t="s">
        <v>2793</v>
      </c>
      <c r="C1717" s="201" t="s">
        <v>153</v>
      </c>
      <c r="D1717" s="285" t="s">
        <v>22268</v>
      </c>
      <c r="E1717" s="285" t="s">
        <v>19664</v>
      </c>
    </row>
    <row r="1718" spans="1:5" ht="13.8">
      <c r="A1718" s="201">
        <v>100679</v>
      </c>
      <c r="B1718" s="201" t="s">
        <v>2794</v>
      </c>
      <c r="C1718" s="201" t="s">
        <v>153</v>
      </c>
      <c r="D1718" s="285" t="s">
        <v>22269</v>
      </c>
      <c r="E1718" s="285" t="s">
        <v>19665</v>
      </c>
    </row>
    <row r="1719" spans="1:5" ht="13.8">
      <c r="A1719" s="201">
        <v>100680</v>
      </c>
      <c r="B1719" s="201" t="s">
        <v>2795</v>
      </c>
      <c r="C1719" s="201" t="s">
        <v>153</v>
      </c>
      <c r="D1719" s="285" t="s">
        <v>22270</v>
      </c>
      <c r="E1719" s="285" t="s">
        <v>19666</v>
      </c>
    </row>
    <row r="1720" spans="1:5" ht="13.8">
      <c r="A1720" s="201">
        <v>100681</v>
      </c>
      <c r="B1720" s="201" t="s">
        <v>2796</v>
      </c>
      <c r="C1720" s="201" t="s">
        <v>153</v>
      </c>
      <c r="D1720" s="285" t="s">
        <v>3038</v>
      </c>
      <c r="E1720" s="285" t="s">
        <v>19667</v>
      </c>
    </row>
    <row r="1721" spans="1:5" ht="13.8">
      <c r="A1721" s="201">
        <v>100682</v>
      </c>
      <c r="B1721" s="201" t="s">
        <v>2797</v>
      </c>
      <c r="C1721" s="201" t="s">
        <v>153</v>
      </c>
      <c r="D1721" s="285" t="s">
        <v>22271</v>
      </c>
      <c r="E1721" s="285" t="s">
        <v>19668</v>
      </c>
    </row>
    <row r="1722" spans="1:5" ht="13.8">
      <c r="A1722" s="201">
        <v>100683</v>
      </c>
      <c r="B1722" s="201" t="s">
        <v>2798</v>
      </c>
      <c r="C1722" s="201" t="s">
        <v>153</v>
      </c>
      <c r="D1722" s="285" t="s">
        <v>22272</v>
      </c>
      <c r="E1722" s="285" t="s">
        <v>19669</v>
      </c>
    </row>
    <row r="1723" spans="1:5" ht="13.8">
      <c r="A1723" s="201">
        <v>100684</v>
      </c>
      <c r="B1723" s="201" t="s">
        <v>2800</v>
      </c>
      <c r="C1723" s="201" t="s">
        <v>153</v>
      </c>
      <c r="D1723" s="285" t="s">
        <v>22273</v>
      </c>
      <c r="E1723" s="285" t="s">
        <v>19670</v>
      </c>
    </row>
    <row r="1724" spans="1:5" ht="13.8">
      <c r="A1724" s="201">
        <v>100685</v>
      </c>
      <c r="B1724" s="201" t="s">
        <v>2801</v>
      </c>
      <c r="C1724" s="201" t="s">
        <v>153</v>
      </c>
      <c r="D1724" s="285" t="s">
        <v>22274</v>
      </c>
      <c r="E1724" s="285" t="s">
        <v>19671</v>
      </c>
    </row>
    <row r="1725" spans="1:5" ht="13.8">
      <c r="A1725" s="201">
        <v>100686</v>
      </c>
      <c r="B1725" s="201" t="s">
        <v>2802</v>
      </c>
      <c r="C1725" s="201" t="s">
        <v>153</v>
      </c>
      <c r="D1725" s="285" t="s">
        <v>22275</v>
      </c>
      <c r="E1725" s="285" t="s">
        <v>19672</v>
      </c>
    </row>
    <row r="1726" spans="1:5" ht="13.8">
      <c r="A1726" s="201">
        <v>100687</v>
      </c>
      <c r="B1726" s="201" t="s">
        <v>2803</v>
      </c>
      <c r="C1726" s="201" t="s">
        <v>153</v>
      </c>
      <c r="D1726" s="285" t="s">
        <v>22276</v>
      </c>
      <c r="E1726" s="285" t="s">
        <v>19673</v>
      </c>
    </row>
    <row r="1727" spans="1:5" ht="13.8">
      <c r="A1727" s="201">
        <v>100688</v>
      </c>
      <c r="B1727" s="201" t="s">
        <v>2804</v>
      </c>
      <c r="C1727" s="201" t="s">
        <v>153</v>
      </c>
      <c r="D1727" s="285" t="s">
        <v>22277</v>
      </c>
      <c r="E1727" s="285" t="s">
        <v>2690</v>
      </c>
    </row>
    <row r="1728" spans="1:5" ht="13.8">
      <c r="A1728" s="201">
        <v>100689</v>
      </c>
      <c r="B1728" s="201" t="s">
        <v>2805</v>
      </c>
      <c r="C1728" s="201" t="s">
        <v>153</v>
      </c>
      <c r="D1728" s="285" t="s">
        <v>22278</v>
      </c>
      <c r="E1728" s="285" t="s">
        <v>19674</v>
      </c>
    </row>
    <row r="1729" spans="1:5" ht="13.8">
      <c r="A1729" s="201">
        <v>100690</v>
      </c>
      <c r="B1729" s="201" t="s">
        <v>2806</v>
      </c>
      <c r="C1729" s="201" t="s">
        <v>153</v>
      </c>
      <c r="D1729" s="285" t="s">
        <v>22279</v>
      </c>
      <c r="E1729" s="285" t="s">
        <v>19675</v>
      </c>
    </row>
    <row r="1730" spans="1:5" ht="13.8">
      <c r="A1730" s="201">
        <v>100691</v>
      </c>
      <c r="B1730" s="201" t="s">
        <v>2807</v>
      </c>
      <c r="C1730" s="201" t="s">
        <v>153</v>
      </c>
      <c r="D1730" s="285" t="s">
        <v>22280</v>
      </c>
      <c r="E1730" s="285" t="s">
        <v>19676</v>
      </c>
    </row>
    <row r="1731" spans="1:5" ht="13.8">
      <c r="A1731" s="201">
        <v>100692</v>
      </c>
      <c r="B1731" s="201" t="s">
        <v>2808</v>
      </c>
      <c r="C1731" s="201" t="s">
        <v>153</v>
      </c>
      <c r="D1731" s="285" t="s">
        <v>22281</v>
      </c>
      <c r="E1731" s="285" t="s">
        <v>19677</v>
      </c>
    </row>
    <row r="1732" spans="1:5" ht="13.8">
      <c r="A1732" s="201">
        <v>100693</v>
      </c>
      <c r="B1732" s="201" t="s">
        <v>2809</v>
      </c>
      <c r="C1732" s="201" t="s">
        <v>153</v>
      </c>
      <c r="D1732" s="285" t="s">
        <v>22282</v>
      </c>
      <c r="E1732" s="285" t="s">
        <v>19678</v>
      </c>
    </row>
    <row r="1733" spans="1:5" ht="13.8">
      <c r="A1733" s="201">
        <v>100694</v>
      </c>
      <c r="B1733" s="201" t="s">
        <v>2810</v>
      </c>
      <c r="C1733" s="201" t="s">
        <v>153</v>
      </c>
      <c r="D1733" s="285" t="s">
        <v>22283</v>
      </c>
      <c r="E1733" s="285" t="s">
        <v>19679</v>
      </c>
    </row>
    <row r="1734" spans="1:5" ht="13.8">
      <c r="A1734" s="201">
        <v>100695</v>
      </c>
      <c r="B1734" s="201" t="s">
        <v>2811</v>
      </c>
      <c r="C1734" s="201" t="s">
        <v>153</v>
      </c>
      <c r="D1734" s="285" t="s">
        <v>2812</v>
      </c>
      <c r="E1734" s="285" t="s">
        <v>19680</v>
      </c>
    </row>
    <row r="1735" spans="1:5" ht="13.8">
      <c r="A1735" s="201">
        <v>100696</v>
      </c>
      <c r="B1735" s="201" t="s">
        <v>2814</v>
      </c>
      <c r="C1735" s="201" t="s">
        <v>153</v>
      </c>
      <c r="D1735" s="285" t="s">
        <v>2815</v>
      </c>
      <c r="E1735" s="285" t="s">
        <v>4673</v>
      </c>
    </row>
    <row r="1736" spans="1:5" ht="13.8">
      <c r="A1736" s="201">
        <v>100697</v>
      </c>
      <c r="B1736" s="201" t="s">
        <v>2817</v>
      </c>
      <c r="C1736" s="201" t="s">
        <v>153</v>
      </c>
      <c r="D1736" s="285" t="s">
        <v>2818</v>
      </c>
      <c r="E1736" s="285" t="s">
        <v>13395</v>
      </c>
    </row>
    <row r="1737" spans="1:5" ht="13.8">
      <c r="A1737" s="201">
        <v>100698</v>
      </c>
      <c r="B1737" s="201" t="s">
        <v>2819</v>
      </c>
      <c r="C1737" s="201" t="s">
        <v>153</v>
      </c>
      <c r="D1737" s="285" t="s">
        <v>2820</v>
      </c>
      <c r="E1737" s="285" t="s">
        <v>4584</v>
      </c>
    </row>
    <row r="1738" spans="1:5" ht="13.8">
      <c r="A1738" s="201">
        <v>100699</v>
      </c>
      <c r="B1738" s="201" t="s">
        <v>2822</v>
      </c>
      <c r="C1738" s="201" t="s">
        <v>153</v>
      </c>
      <c r="D1738" s="285" t="s">
        <v>2823</v>
      </c>
      <c r="E1738" s="285" t="s">
        <v>19681</v>
      </c>
    </row>
    <row r="1739" spans="1:5" ht="13.8">
      <c r="A1739" s="201">
        <v>100700</v>
      </c>
      <c r="B1739" s="201" t="s">
        <v>2825</v>
      </c>
      <c r="C1739" s="201" t="s">
        <v>153</v>
      </c>
      <c r="D1739" s="285" t="s">
        <v>22284</v>
      </c>
      <c r="E1739" s="285" t="s">
        <v>19682</v>
      </c>
    </row>
    <row r="1740" spans="1:5" ht="13.8">
      <c r="A1740" s="201">
        <v>100712</v>
      </c>
      <c r="B1740" s="201" t="s">
        <v>2826</v>
      </c>
      <c r="C1740" s="201" t="s">
        <v>153</v>
      </c>
      <c r="D1740" s="285" t="s">
        <v>22285</v>
      </c>
      <c r="E1740" s="285" t="s">
        <v>19683</v>
      </c>
    </row>
    <row r="1741" spans="1:5" ht="13.8">
      <c r="A1741" s="201">
        <v>100665</v>
      </c>
      <c r="B1741" s="201" t="s">
        <v>2827</v>
      </c>
      <c r="C1741" s="201" t="s">
        <v>432</v>
      </c>
      <c r="D1741" s="285" t="s">
        <v>2828</v>
      </c>
      <c r="E1741" s="285" t="s">
        <v>19684</v>
      </c>
    </row>
    <row r="1742" spans="1:5" ht="13.8">
      <c r="A1742" s="201">
        <v>100666</v>
      </c>
      <c r="B1742" s="201" t="s">
        <v>2829</v>
      </c>
      <c r="C1742" s="201" t="s">
        <v>432</v>
      </c>
      <c r="D1742" s="285" t="s">
        <v>2830</v>
      </c>
      <c r="E1742" s="285" t="s">
        <v>19685</v>
      </c>
    </row>
    <row r="1743" spans="1:5" ht="13.8">
      <c r="A1743" s="201">
        <v>100667</v>
      </c>
      <c r="B1743" s="201" t="s">
        <v>2831</v>
      </c>
      <c r="C1743" s="201" t="s">
        <v>432</v>
      </c>
      <c r="D1743" s="285" t="s">
        <v>2832</v>
      </c>
      <c r="E1743" s="285" t="s">
        <v>19686</v>
      </c>
    </row>
    <row r="1744" spans="1:5" ht="13.8">
      <c r="A1744" s="201">
        <v>100668</v>
      </c>
      <c r="B1744" s="201" t="s">
        <v>2833</v>
      </c>
      <c r="C1744" s="201" t="s">
        <v>432</v>
      </c>
      <c r="D1744" s="285" t="s">
        <v>2834</v>
      </c>
      <c r="E1744" s="285" t="s">
        <v>19687</v>
      </c>
    </row>
    <row r="1745" spans="1:5" ht="13.8">
      <c r="A1745" s="201">
        <v>100669</v>
      </c>
      <c r="B1745" s="201" t="s">
        <v>2835</v>
      </c>
      <c r="C1745" s="201" t="s">
        <v>432</v>
      </c>
      <c r="D1745" s="285" t="s">
        <v>2836</v>
      </c>
      <c r="E1745" s="285" t="s">
        <v>19688</v>
      </c>
    </row>
    <row r="1746" spans="1:5" ht="13.8">
      <c r="A1746" s="201">
        <v>100670</v>
      </c>
      <c r="B1746" s="201" t="s">
        <v>2838</v>
      </c>
      <c r="C1746" s="201" t="s">
        <v>432</v>
      </c>
      <c r="D1746" s="285" t="s">
        <v>2839</v>
      </c>
      <c r="E1746" s="285" t="s">
        <v>19689</v>
      </c>
    </row>
    <row r="1747" spans="1:5" ht="13.8">
      <c r="A1747" s="201">
        <v>100671</v>
      </c>
      <c r="B1747" s="201" t="s">
        <v>2840</v>
      </c>
      <c r="C1747" s="201" t="s">
        <v>432</v>
      </c>
      <c r="D1747" s="285" t="s">
        <v>2841</v>
      </c>
      <c r="E1747" s="285" t="s">
        <v>19690</v>
      </c>
    </row>
    <row r="1748" spans="1:5" ht="13.8">
      <c r="A1748" s="201">
        <v>100672</v>
      </c>
      <c r="B1748" s="201" t="s">
        <v>2842</v>
      </c>
      <c r="C1748" s="201" t="s">
        <v>432</v>
      </c>
      <c r="D1748" s="285" t="s">
        <v>2843</v>
      </c>
      <c r="E1748" s="285" t="s">
        <v>19691</v>
      </c>
    </row>
    <row r="1749" spans="1:5" ht="13.8">
      <c r="A1749" s="201">
        <v>100701</v>
      </c>
      <c r="B1749" s="201" t="s">
        <v>2844</v>
      </c>
      <c r="C1749" s="201" t="s">
        <v>432</v>
      </c>
      <c r="D1749" s="285" t="s">
        <v>22286</v>
      </c>
      <c r="E1749" s="285" t="s">
        <v>19692</v>
      </c>
    </row>
    <row r="1750" spans="1:5" ht="13.8">
      <c r="A1750" s="201">
        <v>94559</v>
      </c>
      <c r="B1750" s="201" t="s">
        <v>2845</v>
      </c>
      <c r="C1750" s="201" t="s">
        <v>432</v>
      </c>
      <c r="D1750" s="285" t="s">
        <v>2737</v>
      </c>
      <c r="E1750" s="285" t="s">
        <v>19693</v>
      </c>
    </row>
    <row r="1751" spans="1:5" ht="13.8">
      <c r="A1751" s="201">
        <v>94562</v>
      </c>
      <c r="B1751" s="201" t="s">
        <v>2846</v>
      </c>
      <c r="C1751" s="201" t="s">
        <v>432</v>
      </c>
      <c r="D1751" s="285" t="s">
        <v>22287</v>
      </c>
      <c r="E1751" s="285" t="s">
        <v>19694</v>
      </c>
    </row>
    <row r="1752" spans="1:5" ht="13.8">
      <c r="A1752" s="201">
        <v>94587</v>
      </c>
      <c r="B1752" s="201" t="s">
        <v>2847</v>
      </c>
      <c r="C1752" s="201" t="s">
        <v>7</v>
      </c>
      <c r="D1752" s="285" t="s">
        <v>22288</v>
      </c>
      <c r="E1752" s="285" t="s">
        <v>10294</v>
      </c>
    </row>
    <row r="1753" spans="1:5" ht="13.8">
      <c r="A1753" s="201">
        <v>94588</v>
      </c>
      <c r="B1753" s="201" t="s">
        <v>2849</v>
      </c>
      <c r="C1753" s="201" t="s">
        <v>7</v>
      </c>
      <c r="D1753" s="285" t="s">
        <v>22289</v>
      </c>
      <c r="E1753" s="285" t="s">
        <v>19695</v>
      </c>
    </row>
    <row r="1754" spans="1:5" ht="13.8">
      <c r="A1754" s="201">
        <v>99837</v>
      </c>
      <c r="B1754" s="201" t="s">
        <v>2851</v>
      </c>
      <c r="C1754" s="201" t="s">
        <v>7</v>
      </c>
      <c r="D1754" s="285" t="s">
        <v>22290</v>
      </c>
      <c r="E1754" s="285" t="s">
        <v>19696</v>
      </c>
    </row>
    <row r="1755" spans="1:5" ht="13.8">
      <c r="A1755" s="201">
        <v>99839</v>
      </c>
      <c r="B1755" s="201" t="s">
        <v>2852</v>
      </c>
      <c r="C1755" s="201" t="s">
        <v>7</v>
      </c>
      <c r="D1755" s="285" t="s">
        <v>2850</v>
      </c>
      <c r="E1755" s="285" t="s">
        <v>19697</v>
      </c>
    </row>
    <row r="1756" spans="1:5" ht="13.8">
      <c r="A1756" s="201">
        <v>99841</v>
      </c>
      <c r="B1756" s="201" t="s">
        <v>2853</v>
      </c>
      <c r="C1756" s="201" t="s">
        <v>7</v>
      </c>
      <c r="D1756" s="285" t="s">
        <v>22291</v>
      </c>
      <c r="E1756" s="285" t="s">
        <v>19698</v>
      </c>
    </row>
    <row r="1757" spans="1:5" ht="13.8">
      <c r="A1757" s="201">
        <v>99855</v>
      </c>
      <c r="B1757" s="201" t="s">
        <v>2854</v>
      </c>
      <c r="C1757" s="201" t="s">
        <v>7</v>
      </c>
      <c r="D1757" s="285" t="s">
        <v>22292</v>
      </c>
      <c r="E1757" s="285" t="s">
        <v>19699</v>
      </c>
    </row>
    <row r="1758" spans="1:5" ht="13.8">
      <c r="A1758" s="201">
        <v>99857</v>
      </c>
      <c r="B1758" s="201" t="s">
        <v>2856</v>
      </c>
      <c r="C1758" s="201" t="s">
        <v>7</v>
      </c>
      <c r="D1758" s="285" t="s">
        <v>22293</v>
      </c>
      <c r="E1758" s="285" t="s">
        <v>6741</v>
      </c>
    </row>
    <row r="1759" spans="1:5" ht="13.8">
      <c r="A1759" s="201">
        <v>99861</v>
      </c>
      <c r="B1759" s="201" t="s">
        <v>2859</v>
      </c>
      <c r="C1759" s="201" t="s">
        <v>432</v>
      </c>
      <c r="D1759" s="285" t="s">
        <v>22294</v>
      </c>
      <c r="E1759" s="285" t="s">
        <v>19700</v>
      </c>
    </row>
    <row r="1760" spans="1:5" ht="13.8">
      <c r="A1760" s="201">
        <v>99862</v>
      </c>
      <c r="B1760" s="201" t="s">
        <v>2860</v>
      </c>
      <c r="C1760" s="201" t="s">
        <v>432</v>
      </c>
      <c r="D1760" s="285" t="s">
        <v>2857</v>
      </c>
      <c r="E1760" s="285" t="s">
        <v>19701</v>
      </c>
    </row>
    <row r="1761" spans="1:5" ht="13.8">
      <c r="A1761" s="201">
        <v>90838</v>
      </c>
      <c r="B1761" s="201" t="s">
        <v>2862</v>
      </c>
      <c r="C1761" s="201" t="s">
        <v>153</v>
      </c>
      <c r="D1761" s="285" t="s">
        <v>22295</v>
      </c>
      <c r="E1761" s="285" t="s">
        <v>19702</v>
      </c>
    </row>
    <row r="1762" spans="1:5" ht="13.8">
      <c r="A1762" s="201">
        <v>91338</v>
      </c>
      <c r="B1762" s="201" t="s">
        <v>2863</v>
      </c>
      <c r="C1762" s="201" t="s">
        <v>432</v>
      </c>
      <c r="D1762" s="285" t="s">
        <v>2861</v>
      </c>
      <c r="E1762" s="285" t="s">
        <v>19703</v>
      </c>
    </row>
    <row r="1763" spans="1:5" ht="13.8">
      <c r="A1763" s="201">
        <v>91341</v>
      </c>
      <c r="B1763" s="201" t="s">
        <v>2865</v>
      </c>
      <c r="C1763" s="201" t="s">
        <v>432</v>
      </c>
      <c r="D1763" s="285" t="s">
        <v>22296</v>
      </c>
      <c r="E1763" s="285" t="s">
        <v>19704</v>
      </c>
    </row>
    <row r="1764" spans="1:5" ht="13.8">
      <c r="A1764" s="201">
        <v>94805</v>
      </c>
      <c r="B1764" s="201" t="s">
        <v>2867</v>
      </c>
      <c r="C1764" s="201" t="s">
        <v>153</v>
      </c>
      <c r="D1764" s="285" t="s">
        <v>2864</v>
      </c>
      <c r="E1764" s="285" t="s">
        <v>19705</v>
      </c>
    </row>
    <row r="1765" spans="1:5" ht="13.8">
      <c r="A1765" s="201">
        <v>94806</v>
      </c>
      <c r="B1765" s="201" t="s">
        <v>2869</v>
      </c>
      <c r="C1765" s="201" t="s">
        <v>153</v>
      </c>
      <c r="D1765" s="285" t="s">
        <v>2866</v>
      </c>
      <c r="E1765" s="285" t="s">
        <v>19706</v>
      </c>
    </row>
    <row r="1766" spans="1:5" ht="13.8">
      <c r="A1766" s="201">
        <v>94807</v>
      </c>
      <c r="B1766" s="201" t="s">
        <v>2870</v>
      </c>
      <c r="C1766" s="201" t="s">
        <v>153</v>
      </c>
      <c r="D1766" s="285" t="s">
        <v>2868</v>
      </c>
      <c r="E1766" s="285" t="s">
        <v>19707</v>
      </c>
    </row>
    <row r="1767" spans="1:5" ht="13.8">
      <c r="A1767" s="201">
        <v>100702</v>
      </c>
      <c r="B1767" s="201" t="s">
        <v>2871</v>
      </c>
      <c r="C1767" s="201" t="s">
        <v>432</v>
      </c>
      <c r="D1767" s="285" t="s">
        <v>22297</v>
      </c>
      <c r="E1767" s="285" t="s">
        <v>19708</v>
      </c>
    </row>
    <row r="1768" spans="1:5" ht="13.8">
      <c r="A1768" s="201">
        <v>102188</v>
      </c>
      <c r="B1768" s="201" t="s">
        <v>2873</v>
      </c>
      <c r="C1768" s="201" t="s">
        <v>153</v>
      </c>
      <c r="D1768" s="285" t="s">
        <v>22298</v>
      </c>
      <c r="E1768" s="285" t="s">
        <v>19709</v>
      </c>
    </row>
    <row r="1769" spans="1:5" ht="13.8">
      <c r="A1769" s="201">
        <v>102189</v>
      </c>
      <c r="B1769" s="201" t="s">
        <v>2875</v>
      </c>
      <c r="C1769" s="201" t="s">
        <v>153</v>
      </c>
      <c r="D1769" s="285" t="s">
        <v>2872</v>
      </c>
      <c r="E1769" s="285" t="s">
        <v>19710</v>
      </c>
    </row>
    <row r="1770" spans="1:5" ht="13.8">
      <c r="A1770" s="201">
        <v>100703</v>
      </c>
      <c r="B1770" s="201" t="s">
        <v>2877</v>
      </c>
      <c r="C1770" s="201" t="s">
        <v>153</v>
      </c>
      <c r="D1770" s="285" t="s">
        <v>2874</v>
      </c>
      <c r="E1770" s="285" t="s">
        <v>11594</v>
      </c>
    </row>
    <row r="1771" spans="1:5" ht="13.8">
      <c r="A1771" s="201">
        <v>100704</v>
      </c>
      <c r="B1771" s="201" t="s">
        <v>2880</v>
      </c>
      <c r="C1771" s="201" t="s">
        <v>153</v>
      </c>
      <c r="D1771" s="285" t="s">
        <v>2876</v>
      </c>
      <c r="E1771" s="285" t="s">
        <v>19711</v>
      </c>
    </row>
    <row r="1772" spans="1:5" ht="13.8">
      <c r="A1772" s="201">
        <v>100705</v>
      </c>
      <c r="B1772" s="201" t="s">
        <v>2882</v>
      </c>
      <c r="C1772" s="201" t="s">
        <v>153</v>
      </c>
      <c r="D1772" s="285" t="s">
        <v>2878</v>
      </c>
      <c r="E1772" s="285" t="s">
        <v>14139</v>
      </c>
    </row>
    <row r="1773" spans="1:5" ht="13.8">
      <c r="A1773" s="201">
        <v>100706</v>
      </c>
      <c r="B1773" s="201" t="s">
        <v>2884</v>
      </c>
      <c r="C1773" s="201" t="s">
        <v>153</v>
      </c>
      <c r="D1773" s="285" t="s">
        <v>2881</v>
      </c>
      <c r="E1773" s="285" t="s">
        <v>19712</v>
      </c>
    </row>
    <row r="1774" spans="1:5" ht="13.8">
      <c r="A1774" s="201">
        <v>100707</v>
      </c>
      <c r="B1774" s="201" t="s">
        <v>2886</v>
      </c>
      <c r="C1774" s="201" t="s">
        <v>153</v>
      </c>
      <c r="D1774" s="285" t="s">
        <v>2883</v>
      </c>
      <c r="E1774" s="285" t="s">
        <v>19030</v>
      </c>
    </row>
    <row r="1775" spans="1:5" ht="13.8">
      <c r="A1775" s="201">
        <v>100708</v>
      </c>
      <c r="B1775" s="201" t="s">
        <v>2888</v>
      </c>
      <c r="C1775" s="201" t="s">
        <v>153</v>
      </c>
      <c r="D1775" s="285" t="s">
        <v>867</v>
      </c>
      <c r="E1775" s="285" t="s">
        <v>19713</v>
      </c>
    </row>
    <row r="1776" spans="1:5" ht="13.8">
      <c r="A1776" s="201">
        <v>100709</v>
      </c>
      <c r="B1776" s="201" t="s">
        <v>2890</v>
      </c>
      <c r="C1776" s="201" t="s">
        <v>153</v>
      </c>
      <c r="D1776" s="285" t="s">
        <v>2887</v>
      </c>
      <c r="E1776" s="285" t="s">
        <v>3960</v>
      </c>
    </row>
    <row r="1777" spans="1:5" ht="13.8">
      <c r="A1777" s="201">
        <v>100710</v>
      </c>
      <c r="B1777" s="201" t="s">
        <v>2893</v>
      </c>
      <c r="C1777" s="201" t="s">
        <v>153</v>
      </c>
      <c r="D1777" s="285" t="s">
        <v>2889</v>
      </c>
      <c r="E1777" s="285" t="s">
        <v>18582</v>
      </c>
    </row>
    <row r="1778" spans="1:5" ht="13.8">
      <c r="A1778" s="201">
        <v>102151</v>
      </c>
      <c r="B1778" s="201" t="s">
        <v>2895</v>
      </c>
      <c r="C1778" s="201" t="s">
        <v>432</v>
      </c>
      <c r="D1778" s="285" t="s">
        <v>7148</v>
      </c>
      <c r="E1778" s="285" t="s">
        <v>19714</v>
      </c>
    </row>
    <row r="1779" spans="1:5" ht="13.8">
      <c r="A1779" s="201">
        <v>102152</v>
      </c>
      <c r="B1779" s="201" t="s">
        <v>2897</v>
      </c>
      <c r="C1779" s="201" t="s">
        <v>432</v>
      </c>
      <c r="D1779" s="285" t="s">
        <v>16674</v>
      </c>
      <c r="E1779" s="285" t="s">
        <v>16152</v>
      </c>
    </row>
    <row r="1780" spans="1:5" ht="13.8">
      <c r="A1780" s="201">
        <v>102153</v>
      </c>
      <c r="B1780" s="201" t="s">
        <v>2899</v>
      </c>
      <c r="C1780" s="201" t="s">
        <v>432</v>
      </c>
      <c r="D1780" s="285" t="s">
        <v>2896</v>
      </c>
      <c r="E1780" s="285" t="s">
        <v>19715</v>
      </c>
    </row>
    <row r="1781" spans="1:5" ht="13.8">
      <c r="A1781" s="201">
        <v>102154</v>
      </c>
      <c r="B1781" s="201" t="s">
        <v>2901</v>
      </c>
      <c r="C1781" s="201" t="s">
        <v>432</v>
      </c>
      <c r="D1781" s="285" t="s">
        <v>2898</v>
      </c>
      <c r="E1781" s="285" t="s">
        <v>18576</v>
      </c>
    </row>
    <row r="1782" spans="1:5" ht="13.8">
      <c r="A1782" s="201">
        <v>102155</v>
      </c>
      <c r="B1782" s="201" t="s">
        <v>2903</v>
      </c>
      <c r="C1782" s="201" t="s">
        <v>432</v>
      </c>
      <c r="D1782" s="285" t="s">
        <v>2900</v>
      </c>
      <c r="E1782" s="285" t="s">
        <v>19716</v>
      </c>
    </row>
    <row r="1783" spans="1:5" ht="13.8">
      <c r="A1783" s="201">
        <v>102156</v>
      </c>
      <c r="B1783" s="201" t="s">
        <v>2906</v>
      </c>
      <c r="C1783" s="201" t="s">
        <v>432</v>
      </c>
      <c r="D1783" s="285" t="s">
        <v>2902</v>
      </c>
      <c r="E1783" s="285" t="s">
        <v>19717</v>
      </c>
    </row>
    <row r="1784" spans="1:5" ht="13.8">
      <c r="A1784" s="201">
        <v>102157</v>
      </c>
      <c r="B1784" s="201" t="s">
        <v>2908</v>
      </c>
      <c r="C1784" s="201" t="s">
        <v>432</v>
      </c>
      <c r="D1784" s="285" t="s">
        <v>2904</v>
      </c>
      <c r="E1784" s="285" t="s">
        <v>19718</v>
      </c>
    </row>
    <row r="1785" spans="1:5" ht="13.8">
      <c r="A1785" s="201">
        <v>102158</v>
      </c>
      <c r="B1785" s="201" t="s">
        <v>2910</v>
      </c>
      <c r="C1785" s="201" t="s">
        <v>432</v>
      </c>
      <c r="D1785" s="285" t="s">
        <v>2907</v>
      </c>
      <c r="E1785" s="285" t="s">
        <v>19719</v>
      </c>
    </row>
    <row r="1786" spans="1:5" ht="13.8">
      <c r="A1786" s="201">
        <v>102159</v>
      </c>
      <c r="B1786" s="201" t="s">
        <v>2912</v>
      </c>
      <c r="C1786" s="201" t="s">
        <v>432</v>
      </c>
      <c r="D1786" s="285" t="s">
        <v>2909</v>
      </c>
      <c r="E1786" s="285" t="s">
        <v>19720</v>
      </c>
    </row>
    <row r="1787" spans="1:5" ht="13.8">
      <c r="A1787" s="201">
        <v>102160</v>
      </c>
      <c r="B1787" s="201" t="s">
        <v>2914</v>
      </c>
      <c r="C1787" s="201" t="s">
        <v>432</v>
      </c>
      <c r="D1787" s="285" t="s">
        <v>2911</v>
      </c>
      <c r="E1787" s="285" t="s">
        <v>19721</v>
      </c>
    </row>
    <row r="1788" spans="1:5" ht="13.8">
      <c r="A1788" s="201">
        <v>102161</v>
      </c>
      <c r="B1788" s="201" t="s">
        <v>2916</v>
      </c>
      <c r="C1788" s="201" t="s">
        <v>432</v>
      </c>
      <c r="D1788" s="285" t="s">
        <v>2913</v>
      </c>
      <c r="E1788" s="285" t="s">
        <v>19722</v>
      </c>
    </row>
    <row r="1789" spans="1:5" ht="13.8">
      <c r="A1789" s="201">
        <v>102162</v>
      </c>
      <c r="B1789" s="201" t="s">
        <v>2917</v>
      </c>
      <c r="C1789" s="201" t="s">
        <v>432</v>
      </c>
      <c r="D1789" s="285" t="s">
        <v>2915</v>
      </c>
      <c r="E1789" s="285" t="s">
        <v>19723</v>
      </c>
    </row>
    <row r="1790" spans="1:5" ht="13.8">
      <c r="A1790" s="201">
        <v>102163</v>
      </c>
      <c r="B1790" s="201" t="s">
        <v>2918</v>
      </c>
      <c r="C1790" s="201" t="s">
        <v>432</v>
      </c>
      <c r="D1790" s="285" t="s">
        <v>22299</v>
      </c>
      <c r="E1790" s="285" t="s">
        <v>19724</v>
      </c>
    </row>
    <row r="1791" spans="1:5" ht="13.8">
      <c r="A1791" s="201">
        <v>102164</v>
      </c>
      <c r="B1791" s="201" t="s">
        <v>2919</v>
      </c>
      <c r="C1791" s="201" t="s">
        <v>432</v>
      </c>
      <c r="D1791" s="285" t="s">
        <v>22300</v>
      </c>
      <c r="E1791" s="285" t="s">
        <v>19725</v>
      </c>
    </row>
    <row r="1792" spans="1:5" ht="13.8">
      <c r="A1792" s="201">
        <v>102165</v>
      </c>
      <c r="B1792" s="201" t="s">
        <v>2920</v>
      </c>
      <c r="C1792" s="201" t="s">
        <v>432</v>
      </c>
      <c r="D1792" s="285" t="s">
        <v>22301</v>
      </c>
      <c r="E1792" s="285" t="s">
        <v>19726</v>
      </c>
    </row>
    <row r="1793" spans="1:5" ht="13.8">
      <c r="A1793" s="201">
        <v>102166</v>
      </c>
      <c r="B1793" s="201" t="s">
        <v>2921</v>
      </c>
      <c r="C1793" s="201" t="s">
        <v>432</v>
      </c>
      <c r="D1793" s="285" t="s">
        <v>22302</v>
      </c>
      <c r="E1793" s="285" t="s">
        <v>7668</v>
      </c>
    </row>
    <row r="1794" spans="1:5" ht="13.8">
      <c r="A1794" s="201">
        <v>102167</v>
      </c>
      <c r="B1794" s="201" t="s">
        <v>2922</v>
      </c>
      <c r="C1794" s="201" t="s">
        <v>432</v>
      </c>
      <c r="D1794" s="285" t="s">
        <v>22303</v>
      </c>
      <c r="E1794" s="285" t="s">
        <v>19727</v>
      </c>
    </row>
    <row r="1795" spans="1:5" ht="13.8">
      <c r="A1795" s="201">
        <v>102168</v>
      </c>
      <c r="B1795" s="201" t="s">
        <v>2923</v>
      </c>
      <c r="C1795" s="201" t="s">
        <v>432</v>
      </c>
      <c r="D1795" s="285" t="s">
        <v>22304</v>
      </c>
      <c r="E1795" s="285" t="s">
        <v>19728</v>
      </c>
    </row>
    <row r="1796" spans="1:5" ht="13.8">
      <c r="A1796" s="201">
        <v>102169</v>
      </c>
      <c r="B1796" s="201" t="s">
        <v>2924</v>
      </c>
      <c r="C1796" s="201" t="s">
        <v>432</v>
      </c>
      <c r="D1796" s="285" t="s">
        <v>22305</v>
      </c>
      <c r="E1796" s="285" t="s">
        <v>19729</v>
      </c>
    </row>
    <row r="1797" spans="1:5" ht="13.8">
      <c r="A1797" s="201">
        <v>102170</v>
      </c>
      <c r="B1797" s="201" t="s">
        <v>2925</v>
      </c>
      <c r="C1797" s="201" t="s">
        <v>432</v>
      </c>
      <c r="D1797" s="285" t="s">
        <v>22306</v>
      </c>
      <c r="E1797" s="285" t="s">
        <v>19730</v>
      </c>
    </row>
    <row r="1798" spans="1:5" ht="13.8">
      <c r="A1798" s="201">
        <v>102171</v>
      </c>
      <c r="B1798" s="201" t="s">
        <v>2926</v>
      </c>
      <c r="C1798" s="201" t="s">
        <v>432</v>
      </c>
      <c r="D1798" s="285" t="s">
        <v>22307</v>
      </c>
      <c r="E1798" s="285" t="s">
        <v>19731</v>
      </c>
    </row>
    <row r="1799" spans="1:5" ht="13.8">
      <c r="A1799" s="201">
        <v>102172</v>
      </c>
      <c r="B1799" s="201" t="s">
        <v>2927</v>
      </c>
      <c r="C1799" s="201" t="s">
        <v>432</v>
      </c>
      <c r="D1799" s="285" t="s">
        <v>22308</v>
      </c>
      <c r="E1799" s="285" t="s">
        <v>2356</v>
      </c>
    </row>
    <row r="1800" spans="1:5" ht="13.8">
      <c r="A1800" s="201">
        <v>102176</v>
      </c>
      <c r="B1800" s="201" t="s">
        <v>2928</v>
      </c>
      <c r="C1800" s="201" t="s">
        <v>432</v>
      </c>
      <c r="D1800" s="285" t="s">
        <v>22309</v>
      </c>
      <c r="E1800" s="285" t="s">
        <v>19732</v>
      </c>
    </row>
    <row r="1801" spans="1:5" ht="13.8">
      <c r="A1801" s="201">
        <v>102177</v>
      </c>
      <c r="B1801" s="201" t="s">
        <v>2929</v>
      </c>
      <c r="C1801" s="201" t="s">
        <v>432</v>
      </c>
      <c r="D1801" s="285" t="s">
        <v>22310</v>
      </c>
      <c r="E1801" s="285" t="s">
        <v>19733</v>
      </c>
    </row>
    <row r="1802" spans="1:5" ht="13.8">
      <c r="A1802" s="201">
        <v>102178</v>
      </c>
      <c r="B1802" s="201" t="s">
        <v>2930</v>
      </c>
      <c r="C1802" s="201" t="s">
        <v>432</v>
      </c>
      <c r="D1802" s="285" t="s">
        <v>22311</v>
      </c>
      <c r="E1802" s="285" t="s">
        <v>19734</v>
      </c>
    </row>
    <row r="1803" spans="1:5" ht="13.8">
      <c r="A1803" s="201">
        <v>102179</v>
      </c>
      <c r="B1803" s="201" t="s">
        <v>2931</v>
      </c>
      <c r="C1803" s="201" t="s">
        <v>432</v>
      </c>
      <c r="D1803" s="285" t="s">
        <v>22312</v>
      </c>
      <c r="E1803" s="285" t="s">
        <v>19735</v>
      </c>
    </row>
    <row r="1804" spans="1:5" ht="13.8">
      <c r="A1804" s="201">
        <v>102180</v>
      </c>
      <c r="B1804" s="201" t="s">
        <v>2932</v>
      </c>
      <c r="C1804" s="201" t="s">
        <v>432</v>
      </c>
      <c r="D1804" s="285" t="s">
        <v>22313</v>
      </c>
      <c r="E1804" s="285" t="s">
        <v>19736</v>
      </c>
    </row>
    <row r="1805" spans="1:5" ht="13.8">
      <c r="A1805" s="201">
        <v>102181</v>
      </c>
      <c r="B1805" s="201" t="s">
        <v>2933</v>
      </c>
      <c r="C1805" s="201" t="s">
        <v>432</v>
      </c>
      <c r="D1805" s="285" t="s">
        <v>22314</v>
      </c>
      <c r="E1805" s="285" t="s">
        <v>19737</v>
      </c>
    </row>
    <row r="1806" spans="1:5" ht="13.8">
      <c r="A1806" s="201">
        <v>102182</v>
      </c>
      <c r="B1806" s="201" t="s">
        <v>2934</v>
      </c>
      <c r="C1806" s="201" t="s">
        <v>153</v>
      </c>
      <c r="D1806" s="285" t="s">
        <v>22315</v>
      </c>
      <c r="E1806" s="285" t="s">
        <v>19738</v>
      </c>
    </row>
    <row r="1807" spans="1:5" ht="13.8">
      <c r="A1807" s="201">
        <v>102183</v>
      </c>
      <c r="B1807" s="201" t="s">
        <v>2935</v>
      </c>
      <c r="C1807" s="201" t="s">
        <v>153</v>
      </c>
      <c r="D1807" s="285" t="s">
        <v>22316</v>
      </c>
      <c r="E1807" s="285" t="s">
        <v>19739</v>
      </c>
    </row>
    <row r="1808" spans="1:5" ht="13.8">
      <c r="A1808" s="201">
        <v>102184</v>
      </c>
      <c r="B1808" s="201" t="s">
        <v>2936</v>
      </c>
      <c r="C1808" s="201" t="s">
        <v>153</v>
      </c>
      <c r="D1808" s="285" t="s">
        <v>22317</v>
      </c>
      <c r="E1808" s="285" t="s">
        <v>19740</v>
      </c>
    </row>
    <row r="1809" spans="1:5" ht="13.8">
      <c r="A1809" s="201">
        <v>102185</v>
      </c>
      <c r="B1809" s="201" t="s">
        <v>2937</v>
      </c>
      <c r="C1809" s="201" t="s">
        <v>153</v>
      </c>
      <c r="D1809" s="285" t="s">
        <v>22318</v>
      </c>
      <c r="E1809" s="285" t="s">
        <v>19741</v>
      </c>
    </row>
    <row r="1810" spans="1:5" ht="13.8">
      <c r="A1810" s="201">
        <v>102190</v>
      </c>
      <c r="B1810" s="201" t="s">
        <v>2938</v>
      </c>
      <c r="C1810" s="201" t="s">
        <v>432</v>
      </c>
      <c r="D1810" s="285" t="s">
        <v>22319</v>
      </c>
      <c r="E1810" s="285" t="s">
        <v>2051</v>
      </c>
    </row>
    <row r="1811" spans="1:5" ht="13.8">
      <c r="A1811" s="201">
        <v>102191</v>
      </c>
      <c r="B1811" s="201" t="s">
        <v>2940</v>
      </c>
      <c r="C1811" s="201" t="s">
        <v>432</v>
      </c>
      <c r="D1811" s="285" t="s">
        <v>22320</v>
      </c>
      <c r="E1811" s="285" t="s">
        <v>2942</v>
      </c>
    </row>
    <row r="1812" spans="1:5" ht="13.8">
      <c r="A1812" s="201">
        <v>102192</v>
      </c>
      <c r="B1812" s="201" t="s">
        <v>2943</v>
      </c>
      <c r="C1812" s="201" t="s">
        <v>432</v>
      </c>
      <c r="D1812" s="285" t="s">
        <v>2939</v>
      </c>
      <c r="E1812" s="285" t="s">
        <v>2945</v>
      </c>
    </row>
    <row r="1813" spans="1:5" ht="13.8">
      <c r="A1813" s="201">
        <v>94569</v>
      </c>
      <c r="B1813" s="201" t="s">
        <v>2946</v>
      </c>
      <c r="C1813" s="201" t="s">
        <v>432</v>
      </c>
      <c r="D1813" s="285" t="s">
        <v>2941</v>
      </c>
      <c r="E1813" s="285" t="s">
        <v>19742</v>
      </c>
    </row>
    <row r="1814" spans="1:5" ht="13.8">
      <c r="A1814" s="201">
        <v>94570</v>
      </c>
      <c r="B1814" s="201" t="s">
        <v>2948</v>
      </c>
      <c r="C1814" s="201" t="s">
        <v>432</v>
      </c>
      <c r="D1814" s="285" t="s">
        <v>2944</v>
      </c>
      <c r="E1814" s="285" t="s">
        <v>19743</v>
      </c>
    </row>
    <row r="1815" spans="1:5" ht="13.8">
      <c r="A1815" s="201">
        <v>94572</v>
      </c>
      <c r="B1815" s="201" t="s">
        <v>2950</v>
      </c>
      <c r="C1815" s="201" t="s">
        <v>432</v>
      </c>
      <c r="D1815" s="285" t="s">
        <v>2947</v>
      </c>
      <c r="E1815" s="285" t="s">
        <v>2952</v>
      </c>
    </row>
    <row r="1816" spans="1:5" ht="13.8">
      <c r="A1816" s="201">
        <v>94573</v>
      </c>
      <c r="B1816" s="201" t="s">
        <v>2953</v>
      </c>
      <c r="C1816" s="201" t="s">
        <v>432</v>
      </c>
      <c r="D1816" s="285" t="s">
        <v>2949</v>
      </c>
      <c r="E1816" s="285" t="s">
        <v>149</v>
      </c>
    </row>
    <row r="1817" spans="1:5" ht="13.8">
      <c r="A1817" s="201">
        <v>94580</v>
      </c>
      <c r="B1817" s="201" t="s">
        <v>2955</v>
      </c>
      <c r="C1817" s="201" t="s">
        <v>432</v>
      </c>
      <c r="D1817" s="285" t="s">
        <v>2951</v>
      </c>
      <c r="E1817" s="285" t="s">
        <v>19744</v>
      </c>
    </row>
    <row r="1818" spans="1:5" ht="13.8">
      <c r="A1818" s="201">
        <v>100674</v>
      </c>
      <c r="B1818" s="201" t="s">
        <v>2957</v>
      </c>
      <c r="C1818" s="201" t="s">
        <v>432</v>
      </c>
      <c r="D1818" s="285" t="s">
        <v>2954</v>
      </c>
      <c r="E1818" s="285" t="s">
        <v>2959</v>
      </c>
    </row>
    <row r="1819" spans="1:5" ht="13.8">
      <c r="A1819" s="201">
        <v>101096</v>
      </c>
      <c r="B1819" s="201" t="s">
        <v>2960</v>
      </c>
      <c r="C1819" s="201" t="s">
        <v>2234</v>
      </c>
      <c r="D1819" s="285" t="s">
        <v>2956</v>
      </c>
      <c r="E1819" s="285" t="s">
        <v>19745</v>
      </c>
    </row>
    <row r="1820" spans="1:5" ht="13.8">
      <c r="A1820" s="201">
        <v>101097</v>
      </c>
      <c r="B1820" s="201" t="s">
        <v>2961</v>
      </c>
      <c r="C1820" s="201" t="s">
        <v>2234</v>
      </c>
      <c r="D1820" s="285" t="s">
        <v>2958</v>
      </c>
      <c r="E1820" s="285" t="s">
        <v>19746</v>
      </c>
    </row>
    <row r="1821" spans="1:5" ht="13.8">
      <c r="A1821" s="201">
        <v>101098</v>
      </c>
      <c r="B1821" s="201" t="s">
        <v>2962</v>
      </c>
      <c r="C1821" s="201" t="s">
        <v>2234</v>
      </c>
      <c r="D1821" s="285" t="s">
        <v>22321</v>
      </c>
      <c r="E1821" s="285" t="s">
        <v>19747</v>
      </c>
    </row>
    <row r="1822" spans="1:5" ht="13.8">
      <c r="A1822" s="201">
        <v>101099</v>
      </c>
      <c r="B1822" s="201" t="s">
        <v>2963</v>
      </c>
      <c r="C1822" s="201" t="s">
        <v>2234</v>
      </c>
      <c r="D1822" s="285" t="s">
        <v>22322</v>
      </c>
      <c r="E1822" s="285" t="s">
        <v>19748</v>
      </c>
    </row>
    <row r="1823" spans="1:5" ht="13.8">
      <c r="A1823" s="201">
        <v>101100</v>
      </c>
      <c r="B1823" s="201" t="s">
        <v>2964</v>
      </c>
      <c r="C1823" s="201" t="s">
        <v>2234</v>
      </c>
      <c r="D1823" s="285" t="s">
        <v>22323</v>
      </c>
      <c r="E1823" s="285" t="s">
        <v>19749</v>
      </c>
    </row>
    <row r="1824" spans="1:5" ht="13.8">
      <c r="A1824" s="201">
        <v>101101</v>
      </c>
      <c r="B1824" s="201" t="s">
        <v>2965</v>
      </c>
      <c r="C1824" s="201" t="s">
        <v>2234</v>
      </c>
      <c r="D1824" s="285" t="s">
        <v>22324</v>
      </c>
      <c r="E1824" s="285" t="s">
        <v>19750</v>
      </c>
    </row>
    <row r="1825" spans="1:5" ht="13.8">
      <c r="A1825" s="201">
        <v>101102</v>
      </c>
      <c r="B1825" s="201" t="s">
        <v>2966</v>
      </c>
      <c r="C1825" s="201" t="s">
        <v>2234</v>
      </c>
      <c r="D1825" s="285" t="s">
        <v>22325</v>
      </c>
      <c r="E1825" s="285" t="s">
        <v>19751</v>
      </c>
    </row>
    <row r="1826" spans="1:5" ht="13.8">
      <c r="A1826" s="201">
        <v>101103</v>
      </c>
      <c r="B1826" s="201" t="s">
        <v>2967</v>
      </c>
      <c r="C1826" s="201" t="s">
        <v>2234</v>
      </c>
      <c r="D1826" s="285" t="s">
        <v>22326</v>
      </c>
      <c r="E1826" s="285" t="s">
        <v>19752</v>
      </c>
    </row>
    <row r="1827" spans="1:5" ht="13.8">
      <c r="A1827" s="201">
        <v>101104</v>
      </c>
      <c r="B1827" s="201" t="s">
        <v>2968</v>
      </c>
      <c r="C1827" s="201" t="s">
        <v>2234</v>
      </c>
      <c r="D1827" s="285" t="s">
        <v>16326</v>
      </c>
      <c r="E1827" s="285" t="s">
        <v>19753</v>
      </c>
    </row>
    <row r="1828" spans="1:5" ht="13.8">
      <c r="A1828" s="201">
        <v>101105</v>
      </c>
      <c r="B1828" s="201" t="s">
        <v>2969</v>
      </c>
      <c r="C1828" s="201" t="s">
        <v>2234</v>
      </c>
      <c r="D1828" s="285" t="s">
        <v>22327</v>
      </c>
      <c r="E1828" s="285" t="s">
        <v>19754</v>
      </c>
    </row>
    <row r="1829" spans="1:5" ht="13.8">
      <c r="A1829" s="201">
        <v>101106</v>
      </c>
      <c r="B1829" s="201" t="s">
        <v>2970</v>
      </c>
      <c r="C1829" s="201" t="s">
        <v>2234</v>
      </c>
      <c r="D1829" s="285" t="s">
        <v>22328</v>
      </c>
      <c r="E1829" s="285" t="s">
        <v>19755</v>
      </c>
    </row>
    <row r="1830" spans="1:5" ht="13.8">
      <c r="A1830" s="201">
        <v>101107</v>
      </c>
      <c r="B1830" s="201" t="s">
        <v>2971</v>
      </c>
      <c r="C1830" s="201" t="s">
        <v>2234</v>
      </c>
      <c r="D1830" s="285" t="s">
        <v>22329</v>
      </c>
      <c r="E1830" s="285" t="s">
        <v>19756</v>
      </c>
    </row>
    <row r="1831" spans="1:5" ht="13.8">
      <c r="A1831" s="201">
        <v>101108</v>
      </c>
      <c r="B1831" s="201" t="s">
        <v>2972</v>
      </c>
      <c r="C1831" s="201" t="s">
        <v>2234</v>
      </c>
      <c r="D1831" s="285" t="s">
        <v>22330</v>
      </c>
      <c r="E1831" s="285" t="s">
        <v>19757</v>
      </c>
    </row>
    <row r="1832" spans="1:5" ht="13.8">
      <c r="A1832" s="201">
        <v>101109</v>
      </c>
      <c r="B1832" s="201" t="s">
        <v>2973</v>
      </c>
      <c r="C1832" s="201" t="s">
        <v>2234</v>
      </c>
      <c r="D1832" s="285" t="s">
        <v>22331</v>
      </c>
      <c r="E1832" s="285" t="s">
        <v>19758</v>
      </c>
    </row>
    <row r="1833" spans="1:5" ht="13.8">
      <c r="A1833" s="201">
        <v>101110</v>
      </c>
      <c r="B1833" s="201" t="s">
        <v>2974</v>
      </c>
      <c r="C1833" s="201" t="s">
        <v>2234</v>
      </c>
      <c r="D1833" s="285" t="s">
        <v>22332</v>
      </c>
      <c r="E1833" s="285" t="s">
        <v>19759</v>
      </c>
    </row>
    <row r="1834" spans="1:5" ht="13.8">
      <c r="A1834" s="201">
        <v>101111</v>
      </c>
      <c r="B1834" s="201" t="s">
        <v>2975</v>
      </c>
      <c r="C1834" s="201" t="s">
        <v>2234</v>
      </c>
      <c r="D1834" s="285" t="s">
        <v>22333</v>
      </c>
      <c r="E1834" s="285" t="s">
        <v>19760</v>
      </c>
    </row>
    <row r="1835" spans="1:5" ht="13.8">
      <c r="A1835" s="201">
        <v>101112</v>
      </c>
      <c r="B1835" s="201" t="s">
        <v>2976</v>
      </c>
      <c r="C1835" s="201" t="s">
        <v>2234</v>
      </c>
      <c r="D1835" s="285" t="s">
        <v>22334</v>
      </c>
      <c r="E1835" s="285" t="s">
        <v>19761</v>
      </c>
    </row>
    <row r="1836" spans="1:5" ht="13.8">
      <c r="A1836" s="201">
        <v>101113</v>
      </c>
      <c r="B1836" s="201" t="s">
        <v>2977</v>
      </c>
      <c r="C1836" s="201" t="s">
        <v>2234</v>
      </c>
      <c r="D1836" s="285" t="s">
        <v>22335</v>
      </c>
      <c r="E1836" s="285" t="s">
        <v>19762</v>
      </c>
    </row>
    <row r="1837" spans="1:5" ht="13.8">
      <c r="A1837" s="201">
        <v>95601</v>
      </c>
      <c r="B1837" s="201" t="s">
        <v>2978</v>
      </c>
      <c r="C1837" s="201" t="s">
        <v>153</v>
      </c>
      <c r="D1837" s="285" t="s">
        <v>22336</v>
      </c>
      <c r="E1837" s="285" t="s">
        <v>6890</v>
      </c>
    </row>
    <row r="1838" spans="1:5" ht="13.8">
      <c r="A1838" s="201">
        <v>95602</v>
      </c>
      <c r="B1838" s="201" t="s">
        <v>2980</v>
      </c>
      <c r="C1838" s="201" t="s">
        <v>153</v>
      </c>
      <c r="D1838" s="285" t="s">
        <v>22337</v>
      </c>
      <c r="E1838" s="285" t="s">
        <v>5915</v>
      </c>
    </row>
    <row r="1839" spans="1:5" ht="13.8">
      <c r="A1839" s="201">
        <v>95603</v>
      </c>
      <c r="B1839" s="201" t="s">
        <v>2982</v>
      </c>
      <c r="C1839" s="201" t="s">
        <v>153</v>
      </c>
      <c r="D1839" s="285" t="s">
        <v>2979</v>
      </c>
      <c r="E1839" s="285" t="s">
        <v>15224</v>
      </c>
    </row>
    <row r="1840" spans="1:5" ht="13.8">
      <c r="A1840" s="201">
        <v>95604</v>
      </c>
      <c r="B1840" s="201" t="s">
        <v>2984</v>
      </c>
      <c r="C1840" s="201" t="s">
        <v>153</v>
      </c>
      <c r="D1840" s="285" t="s">
        <v>2981</v>
      </c>
      <c r="E1840" s="285" t="s">
        <v>313</v>
      </c>
    </row>
    <row r="1841" spans="1:5" ht="13.8">
      <c r="A1841" s="201">
        <v>95605</v>
      </c>
      <c r="B1841" s="201" t="s">
        <v>2985</v>
      </c>
      <c r="C1841" s="201" t="s">
        <v>153</v>
      </c>
      <c r="D1841" s="285" t="s">
        <v>2983</v>
      </c>
      <c r="E1841" s="285" t="s">
        <v>2604</v>
      </c>
    </row>
    <row r="1842" spans="1:5" ht="13.8">
      <c r="A1842" s="201">
        <v>95607</v>
      </c>
      <c r="B1842" s="201" t="s">
        <v>2987</v>
      </c>
      <c r="C1842" s="201" t="s">
        <v>153</v>
      </c>
      <c r="D1842" s="285" t="s">
        <v>343</v>
      </c>
      <c r="E1842" s="285" t="s">
        <v>5646</v>
      </c>
    </row>
    <row r="1843" spans="1:5" ht="13.8">
      <c r="A1843" s="201">
        <v>95608</v>
      </c>
      <c r="B1843" s="201" t="s">
        <v>2989</v>
      </c>
      <c r="C1843" s="201" t="s">
        <v>153</v>
      </c>
      <c r="D1843" s="285" t="s">
        <v>2986</v>
      </c>
      <c r="E1843" s="285" t="s">
        <v>5605</v>
      </c>
    </row>
    <row r="1844" spans="1:5" ht="13.8">
      <c r="A1844" s="201">
        <v>95609</v>
      </c>
      <c r="B1844" s="201" t="s">
        <v>2992</v>
      </c>
      <c r="C1844" s="201" t="s">
        <v>153</v>
      </c>
      <c r="D1844" s="285" t="s">
        <v>8020</v>
      </c>
      <c r="E1844" s="285" t="s">
        <v>4051</v>
      </c>
    </row>
    <row r="1845" spans="1:5" ht="13.8">
      <c r="A1845" s="201">
        <v>100651</v>
      </c>
      <c r="B1845" s="201" t="s">
        <v>2995</v>
      </c>
      <c r="C1845" s="201" t="s">
        <v>7</v>
      </c>
      <c r="D1845" s="285" t="s">
        <v>13812</v>
      </c>
      <c r="E1845" s="285" t="s">
        <v>19763</v>
      </c>
    </row>
    <row r="1846" spans="1:5" ht="13.8">
      <c r="A1846" s="201">
        <v>100652</v>
      </c>
      <c r="B1846" s="201" t="s">
        <v>2996</v>
      </c>
      <c r="C1846" s="201" t="s">
        <v>7</v>
      </c>
      <c r="D1846" s="285" t="s">
        <v>4165</v>
      </c>
      <c r="E1846" s="285" t="s">
        <v>19764</v>
      </c>
    </row>
    <row r="1847" spans="1:5" ht="13.8">
      <c r="A1847" s="201">
        <v>100653</v>
      </c>
      <c r="B1847" s="201" t="s">
        <v>2997</v>
      </c>
      <c r="C1847" s="201" t="s">
        <v>7</v>
      </c>
      <c r="D1847" s="285" t="s">
        <v>22338</v>
      </c>
      <c r="E1847" s="285" t="s">
        <v>19765</v>
      </c>
    </row>
    <row r="1848" spans="1:5" ht="13.8">
      <c r="A1848" s="201">
        <v>100654</v>
      </c>
      <c r="B1848" s="201" t="s">
        <v>2998</v>
      </c>
      <c r="C1848" s="201" t="s">
        <v>7</v>
      </c>
      <c r="D1848" s="285" t="s">
        <v>22339</v>
      </c>
      <c r="E1848" s="285" t="s">
        <v>19766</v>
      </c>
    </row>
    <row r="1849" spans="1:5" ht="13.8">
      <c r="A1849" s="201">
        <v>100655</v>
      </c>
      <c r="B1849" s="201" t="s">
        <v>2999</v>
      </c>
      <c r="C1849" s="201" t="s">
        <v>7</v>
      </c>
      <c r="D1849" s="285" t="s">
        <v>22340</v>
      </c>
      <c r="E1849" s="285" t="s">
        <v>19767</v>
      </c>
    </row>
    <row r="1850" spans="1:5" ht="13.8">
      <c r="A1850" s="201">
        <v>100656</v>
      </c>
      <c r="B1850" s="201" t="s">
        <v>3000</v>
      </c>
      <c r="C1850" s="201" t="s">
        <v>7</v>
      </c>
      <c r="D1850" s="285" t="s">
        <v>22341</v>
      </c>
      <c r="E1850" s="285" t="s">
        <v>10860</v>
      </c>
    </row>
    <row r="1851" spans="1:5" ht="13.8">
      <c r="A1851" s="201">
        <v>100657</v>
      </c>
      <c r="B1851" s="201" t="s">
        <v>3003</v>
      </c>
      <c r="C1851" s="201" t="s">
        <v>7</v>
      </c>
      <c r="D1851" s="285" t="s">
        <v>22342</v>
      </c>
      <c r="E1851" s="285" t="s">
        <v>19768</v>
      </c>
    </row>
    <row r="1852" spans="1:5" ht="13.8">
      <c r="A1852" s="201">
        <v>100658</v>
      </c>
      <c r="B1852" s="201" t="s">
        <v>3004</v>
      </c>
      <c r="C1852" s="201" t="s">
        <v>7</v>
      </c>
      <c r="D1852" s="285" t="s">
        <v>22343</v>
      </c>
      <c r="E1852" s="285" t="s">
        <v>19769</v>
      </c>
    </row>
    <row r="1853" spans="1:5" ht="13.8">
      <c r="A1853" s="201">
        <v>100889</v>
      </c>
      <c r="B1853" s="201" t="s">
        <v>3005</v>
      </c>
      <c r="C1853" s="201" t="s">
        <v>2184</v>
      </c>
      <c r="D1853" s="285" t="s">
        <v>5503</v>
      </c>
      <c r="E1853" s="285" t="s">
        <v>7946</v>
      </c>
    </row>
    <row r="1854" spans="1:5" ht="13.8">
      <c r="A1854" s="201">
        <v>100890</v>
      </c>
      <c r="B1854" s="201" t="s">
        <v>3008</v>
      </c>
      <c r="C1854" s="201" t="s">
        <v>2184</v>
      </c>
      <c r="D1854" s="285" t="s">
        <v>22344</v>
      </c>
      <c r="E1854" s="285" t="s">
        <v>15739</v>
      </c>
    </row>
    <row r="1855" spans="1:5" ht="13.8">
      <c r="A1855" s="201">
        <v>100892</v>
      </c>
      <c r="B1855" s="201" t="s">
        <v>3011</v>
      </c>
      <c r="C1855" s="201" t="s">
        <v>2184</v>
      </c>
      <c r="D1855" s="285" t="s">
        <v>3006</v>
      </c>
      <c r="E1855" s="285" t="s">
        <v>656</v>
      </c>
    </row>
    <row r="1856" spans="1:5" ht="13.8">
      <c r="A1856" s="201">
        <v>100893</v>
      </c>
      <c r="B1856" s="201" t="s">
        <v>3014</v>
      </c>
      <c r="C1856" s="201" t="s">
        <v>2184</v>
      </c>
      <c r="D1856" s="285" t="s">
        <v>3009</v>
      </c>
      <c r="E1856" s="285" t="s">
        <v>19770</v>
      </c>
    </row>
    <row r="1857" spans="1:5" ht="13.8">
      <c r="A1857" s="201">
        <v>100894</v>
      </c>
      <c r="B1857" s="201" t="s">
        <v>3017</v>
      </c>
      <c r="C1857" s="201" t="s">
        <v>2184</v>
      </c>
      <c r="D1857" s="285" t="s">
        <v>399</v>
      </c>
      <c r="E1857" s="285" t="s">
        <v>5423</v>
      </c>
    </row>
    <row r="1858" spans="1:5" ht="13.8">
      <c r="A1858" s="201">
        <v>100896</v>
      </c>
      <c r="B1858" s="201" t="s">
        <v>3019</v>
      </c>
      <c r="C1858" s="201" t="s">
        <v>7</v>
      </c>
      <c r="D1858" s="285" t="s">
        <v>429</v>
      </c>
      <c r="E1858" s="285" t="s">
        <v>3162</v>
      </c>
    </row>
    <row r="1859" spans="1:5" ht="13.8">
      <c r="A1859" s="201">
        <v>100897</v>
      </c>
      <c r="B1859" s="201" t="s">
        <v>3021</v>
      </c>
      <c r="C1859" s="201" t="s">
        <v>7</v>
      </c>
      <c r="D1859" s="285" t="s">
        <v>3486</v>
      </c>
      <c r="E1859" s="285" t="s">
        <v>19771</v>
      </c>
    </row>
    <row r="1860" spans="1:5" ht="13.8">
      <c r="A1860" s="201">
        <v>100898</v>
      </c>
      <c r="B1860" s="201" t="s">
        <v>3023</v>
      </c>
      <c r="C1860" s="201" t="s">
        <v>7</v>
      </c>
      <c r="D1860" s="285" t="s">
        <v>22345</v>
      </c>
      <c r="E1860" s="285" t="s">
        <v>19772</v>
      </c>
    </row>
    <row r="1861" spans="1:5" ht="13.8">
      <c r="A1861" s="201">
        <v>100899</v>
      </c>
      <c r="B1861" s="201" t="s">
        <v>3025</v>
      </c>
      <c r="C1861" s="201" t="s">
        <v>7</v>
      </c>
      <c r="D1861" s="285" t="s">
        <v>21557</v>
      </c>
      <c r="E1861" s="285" t="s">
        <v>19773</v>
      </c>
    </row>
    <row r="1862" spans="1:5" ht="13.8">
      <c r="A1862" s="201">
        <v>100900</v>
      </c>
      <c r="B1862" s="201" t="s">
        <v>3027</v>
      </c>
      <c r="C1862" s="201" t="s">
        <v>7</v>
      </c>
      <c r="D1862" s="285" t="s">
        <v>22346</v>
      </c>
      <c r="E1862" s="285" t="s">
        <v>19774</v>
      </c>
    </row>
    <row r="1863" spans="1:5" ht="13.8">
      <c r="A1863" s="201">
        <v>100929</v>
      </c>
      <c r="B1863" s="201" t="s">
        <v>3030</v>
      </c>
      <c r="C1863" s="201" t="s">
        <v>7</v>
      </c>
      <c r="D1863" s="285" t="s">
        <v>22347</v>
      </c>
      <c r="E1863" s="285" t="s">
        <v>19775</v>
      </c>
    </row>
    <row r="1864" spans="1:5" ht="13.8">
      <c r="A1864" s="201">
        <v>100930</v>
      </c>
      <c r="B1864" s="201" t="s">
        <v>3031</v>
      </c>
      <c r="C1864" s="201" t="s">
        <v>7</v>
      </c>
      <c r="D1864" s="285" t="s">
        <v>22348</v>
      </c>
      <c r="E1864" s="285" t="s">
        <v>19776</v>
      </c>
    </row>
    <row r="1865" spans="1:5" ht="13.8">
      <c r="A1865" s="201">
        <v>100931</v>
      </c>
      <c r="B1865" s="201" t="s">
        <v>3032</v>
      </c>
      <c r="C1865" s="201" t="s">
        <v>7</v>
      </c>
      <c r="D1865" s="285" t="s">
        <v>22349</v>
      </c>
      <c r="E1865" s="285" t="s">
        <v>19777</v>
      </c>
    </row>
    <row r="1866" spans="1:5" ht="13.8">
      <c r="A1866" s="201">
        <v>100932</v>
      </c>
      <c r="B1866" s="201" t="s">
        <v>3033</v>
      </c>
      <c r="C1866" s="201" t="s">
        <v>7</v>
      </c>
      <c r="D1866" s="285" t="s">
        <v>22350</v>
      </c>
      <c r="E1866" s="285" t="s">
        <v>19778</v>
      </c>
    </row>
    <row r="1867" spans="1:5" ht="13.8">
      <c r="A1867" s="201">
        <v>100933</v>
      </c>
      <c r="B1867" s="201" t="s">
        <v>3034</v>
      </c>
      <c r="C1867" s="201" t="s">
        <v>7</v>
      </c>
      <c r="D1867" s="285" t="s">
        <v>22351</v>
      </c>
      <c r="E1867" s="285" t="s">
        <v>19779</v>
      </c>
    </row>
    <row r="1868" spans="1:5" ht="13.8">
      <c r="A1868" s="201">
        <v>100934</v>
      </c>
      <c r="B1868" s="201" t="s">
        <v>3035</v>
      </c>
      <c r="C1868" s="201" t="s">
        <v>7</v>
      </c>
      <c r="D1868" s="285" t="s">
        <v>22352</v>
      </c>
      <c r="E1868" s="285" t="s">
        <v>19780</v>
      </c>
    </row>
    <row r="1869" spans="1:5" ht="13.8">
      <c r="A1869" s="201">
        <v>100935</v>
      </c>
      <c r="B1869" s="201" t="s">
        <v>3036</v>
      </c>
      <c r="C1869" s="201" t="s">
        <v>7</v>
      </c>
      <c r="D1869" s="285" t="s">
        <v>22353</v>
      </c>
      <c r="E1869" s="285" t="s">
        <v>19781</v>
      </c>
    </row>
    <row r="1870" spans="1:5" ht="13.8">
      <c r="A1870" s="201">
        <v>100936</v>
      </c>
      <c r="B1870" s="201" t="s">
        <v>3037</v>
      </c>
      <c r="C1870" s="201" t="s">
        <v>7</v>
      </c>
      <c r="D1870" s="285" t="s">
        <v>22354</v>
      </c>
      <c r="E1870" s="285" t="s">
        <v>19782</v>
      </c>
    </row>
    <row r="1871" spans="1:5" ht="13.8">
      <c r="A1871" s="201">
        <v>101173</v>
      </c>
      <c r="B1871" s="201" t="s">
        <v>3039</v>
      </c>
      <c r="C1871" s="201" t="s">
        <v>7</v>
      </c>
      <c r="D1871" s="285" t="s">
        <v>22355</v>
      </c>
      <c r="E1871" s="285" t="s">
        <v>19783</v>
      </c>
    </row>
    <row r="1872" spans="1:5" ht="13.8">
      <c r="A1872" s="201">
        <v>101174</v>
      </c>
      <c r="B1872" s="201" t="s">
        <v>3042</v>
      </c>
      <c r="C1872" s="201" t="s">
        <v>7</v>
      </c>
      <c r="D1872" s="285" t="s">
        <v>22356</v>
      </c>
      <c r="E1872" s="285" t="s">
        <v>19784</v>
      </c>
    </row>
    <row r="1873" spans="1:5" ht="13.8">
      <c r="A1873" s="201">
        <v>101175</v>
      </c>
      <c r="B1873" s="201" t="s">
        <v>3045</v>
      </c>
      <c r="C1873" s="201" t="s">
        <v>7</v>
      </c>
      <c r="D1873" s="285" t="s">
        <v>1291</v>
      </c>
      <c r="E1873" s="285" t="s">
        <v>390</v>
      </c>
    </row>
    <row r="1874" spans="1:5" ht="13.8">
      <c r="A1874" s="201">
        <v>101176</v>
      </c>
      <c r="B1874" s="201" t="s">
        <v>3046</v>
      </c>
      <c r="C1874" s="201" t="s">
        <v>7</v>
      </c>
      <c r="D1874" s="285" t="s">
        <v>9152</v>
      </c>
      <c r="E1874" s="285" t="s">
        <v>19578</v>
      </c>
    </row>
    <row r="1875" spans="1:5" ht="13.8">
      <c r="A1875" s="201">
        <v>95240</v>
      </c>
      <c r="B1875" s="201" t="s">
        <v>3047</v>
      </c>
      <c r="C1875" s="201" t="s">
        <v>432</v>
      </c>
      <c r="D1875" s="285" t="s">
        <v>22357</v>
      </c>
      <c r="E1875" s="285" t="s">
        <v>8093</v>
      </c>
    </row>
    <row r="1876" spans="1:5" ht="13.8">
      <c r="A1876" s="201">
        <v>95241</v>
      </c>
      <c r="B1876" s="201" t="s">
        <v>3050</v>
      </c>
      <c r="C1876" s="201" t="s">
        <v>432</v>
      </c>
      <c r="D1876" s="285" t="s">
        <v>22358</v>
      </c>
      <c r="E1876" s="285" t="s">
        <v>15090</v>
      </c>
    </row>
    <row r="1877" spans="1:5" ht="13.8">
      <c r="A1877" s="201">
        <v>96616</v>
      </c>
      <c r="B1877" s="201" t="s">
        <v>3053</v>
      </c>
      <c r="C1877" s="201" t="s">
        <v>2234</v>
      </c>
      <c r="D1877" s="285" t="s">
        <v>4424</v>
      </c>
      <c r="E1877" s="285" t="s">
        <v>19785</v>
      </c>
    </row>
    <row r="1878" spans="1:5" ht="13.8">
      <c r="A1878" s="201">
        <v>96617</v>
      </c>
      <c r="B1878" s="201" t="s">
        <v>3054</v>
      </c>
      <c r="C1878" s="201" t="s">
        <v>432</v>
      </c>
      <c r="D1878" s="285" t="s">
        <v>22359</v>
      </c>
      <c r="E1878" s="285" t="s">
        <v>281</v>
      </c>
    </row>
    <row r="1879" spans="1:5" ht="13.8">
      <c r="A1879" s="201">
        <v>96619</v>
      </c>
      <c r="B1879" s="201" t="s">
        <v>3056</v>
      </c>
      <c r="C1879" s="201" t="s">
        <v>432</v>
      </c>
      <c r="D1879" s="285" t="s">
        <v>22360</v>
      </c>
      <c r="E1879" s="285" t="s">
        <v>4414</v>
      </c>
    </row>
    <row r="1880" spans="1:5" ht="13.8">
      <c r="A1880" s="201">
        <v>96620</v>
      </c>
      <c r="B1880" s="201" t="s">
        <v>3058</v>
      </c>
      <c r="C1880" s="201" t="s">
        <v>2234</v>
      </c>
      <c r="D1880" s="285" t="s">
        <v>8791</v>
      </c>
      <c r="E1880" s="285" t="s">
        <v>19786</v>
      </c>
    </row>
    <row r="1881" spans="1:5" ht="13.8">
      <c r="A1881" s="201">
        <v>96621</v>
      </c>
      <c r="B1881" s="201" t="s">
        <v>3059</v>
      </c>
      <c r="C1881" s="201" t="s">
        <v>2234</v>
      </c>
      <c r="D1881" s="285" t="s">
        <v>228</v>
      </c>
      <c r="E1881" s="285" t="s">
        <v>19787</v>
      </c>
    </row>
    <row r="1882" spans="1:5" ht="13.8">
      <c r="A1882" s="201">
        <v>96622</v>
      </c>
      <c r="B1882" s="201" t="s">
        <v>3060</v>
      </c>
      <c r="C1882" s="201" t="s">
        <v>2234</v>
      </c>
      <c r="D1882" s="285" t="s">
        <v>22361</v>
      </c>
      <c r="E1882" s="285" t="s">
        <v>4867</v>
      </c>
    </row>
    <row r="1883" spans="1:5" ht="13.8">
      <c r="A1883" s="201">
        <v>96623</v>
      </c>
      <c r="B1883" s="201" t="s">
        <v>3061</v>
      </c>
      <c r="C1883" s="201" t="s">
        <v>2234</v>
      </c>
      <c r="D1883" s="285" t="s">
        <v>22362</v>
      </c>
      <c r="E1883" s="285" t="s">
        <v>19788</v>
      </c>
    </row>
    <row r="1884" spans="1:5" ht="13.8">
      <c r="A1884" s="201">
        <v>96624</v>
      </c>
      <c r="B1884" s="201" t="s">
        <v>3062</v>
      </c>
      <c r="C1884" s="201" t="s">
        <v>2234</v>
      </c>
      <c r="D1884" s="285" t="s">
        <v>22363</v>
      </c>
      <c r="E1884" s="285" t="s">
        <v>19789</v>
      </c>
    </row>
    <row r="1885" spans="1:5" ht="13.8">
      <c r="A1885" s="201">
        <v>97082</v>
      </c>
      <c r="B1885" s="201" t="s">
        <v>3064</v>
      </c>
      <c r="C1885" s="201" t="s">
        <v>2234</v>
      </c>
      <c r="D1885" s="285" t="s">
        <v>22364</v>
      </c>
      <c r="E1885" s="285" t="s">
        <v>3065</v>
      </c>
    </row>
    <row r="1886" spans="1:5" ht="13.8">
      <c r="A1886" s="201">
        <v>97083</v>
      </c>
      <c r="B1886" s="201" t="s">
        <v>3066</v>
      </c>
      <c r="C1886" s="201" t="s">
        <v>432</v>
      </c>
      <c r="D1886" s="285" t="s">
        <v>22365</v>
      </c>
      <c r="E1886" s="285" t="s">
        <v>240</v>
      </c>
    </row>
    <row r="1887" spans="1:5" ht="13.8">
      <c r="A1887" s="201">
        <v>97084</v>
      </c>
      <c r="B1887" s="201" t="s">
        <v>3068</v>
      </c>
      <c r="C1887" s="201" t="s">
        <v>432</v>
      </c>
      <c r="D1887" s="285" t="s">
        <v>1261</v>
      </c>
      <c r="E1887" s="285" t="s">
        <v>1821</v>
      </c>
    </row>
    <row r="1888" spans="1:5" ht="13.8">
      <c r="A1888" s="201">
        <v>97086</v>
      </c>
      <c r="B1888" s="201" t="s">
        <v>3069</v>
      </c>
      <c r="C1888" s="201" t="s">
        <v>432</v>
      </c>
      <c r="D1888" s="285" t="s">
        <v>1281</v>
      </c>
      <c r="E1888" s="285" t="s">
        <v>8377</v>
      </c>
    </row>
    <row r="1889" spans="1:5" ht="13.8">
      <c r="A1889" s="201">
        <v>97087</v>
      </c>
      <c r="B1889" s="201" t="s">
        <v>3071</v>
      </c>
      <c r="C1889" s="201" t="s">
        <v>432</v>
      </c>
      <c r="D1889" s="285" t="s">
        <v>1319</v>
      </c>
      <c r="E1889" s="285" t="s">
        <v>9867</v>
      </c>
    </row>
    <row r="1890" spans="1:5" ht="13.8">
      <c r="A1890" s="201">
        <v>97088</v>
      </c>
      <c r="B1890" s="201" t="s">
        <v>3074</v>
      </c>
      <c r="C1890" s="201" t="s">
        <v>2184</v>
      </c>
      <c r="D1890" s="285" t="s">
        <v>21092</v>
      </c>
      <c r="E1890" s="285" t="s">
        <v>6831</v>
      </c>
    </row>
    <row r="1891" spans="1:5" ht="13.8">
      <c r="A1891" s="201">
        <v>97089</v>
      </c>
      <c r="B1891" s="201" t="s">
        <v>3077</v>
      </c>
      <c r="C1891" s="201" t="s">
        <v>2184</v>
      </c>
      <c r="D1891" s="285" t="s">
        <v>3072</v>
      </c>
      <c r="E1891" s="285" t="s">
        <v>4422</v>
      </c>
    </row>
    <row r="1892" spans="1:5" ht="13.8">
      <c r="A1892" s="201">
        <v>97090</v>
      </c>
      <c r="B1892" s="201" t="s">
        <v>3079</v>
      </c>
      <c r="C1892" s="201" t="s">
        <v>2184</v>
      </c>
      <c r="D1892" s="285" t="s">
        <v>589</v>
      </c>
      <c r="E1892" s="285" t="s">
        <v>3078</v>
      </c>
    </row>
    <row r="1893" spans="1:5" ht="13.8">
      <c r="A1893" s="201">
        <v>97091</v>
      </c>
      <c r="B1893" s="201" t="s">
        <v>3081</v>
      </c>
      <c r="C1893" s="201" t="s">
        <v>2184</v>
      </c>
      <c r="D1893" s="285" t="s">
        <v>1503</v>
      </c>
      <c r="E1893" s="285" t="s">
        <v>5939</v>
      </c>
    </row>
    <row r="1894" spans="1:5" ht="13.8">
      <c r="A1894" s="201">
        <v>97092</v>
      </c>
      <c r="B1894" s="201" t="s">
        <v>3082</v>
      </c>
      <c r="C1894" s="201" t="s">
        <v>2184</v>
      </c>
      <c r="D1894" s="285" t="s">
        <v>3531</v>
      </c>
      <c r="E1894" s="285" t="s">
        <v>3645</v>
      </c>
    </row>
    <row r="1895" spans="1:5" ht="13.8">
      <c r="A1895" s="201">
        <v>97093</v>
      </c>
      <c r="B1895" s="201" t="s">
        <v>3084</v>
      </c>
      <c r="C1895" s="201" t="s">
        <v>2184</v>
      </c>
      <c r="D1895" s="285" t="s">
        <v>3567</v>
      </c>
      <c r="E1895" s="285" t="s">
        <v>3699</v>
      </c>
    </row>
    <row r="1896" spans="1:5" ht="13.8">
      <c r="A1896" s="201">
        <v>97094</v>
      </c>
      <c r="B1896" s="201" t="s">
        <v>3085</v>
      </c>
      <c r="C1896" s="201" t="s">
        <v>2234</v>
      </c>
      <c r="D1896" s="285" t="s">
        <v>273</v>
      </c>
      <c r="E1896" s="285" t="s">
        <v>19790</v>
      </c>
    </row>
    <row r="1897" spans="1:5" ht="13.8">
      <c r="A1897" s="201">
        <v>97095</v>
      </c>
      <c r="B1897" s="201" t="s">
        <v>3087</v>
      </c>
      <c r="C1897" s="201" t="s">
        <v>2234</v>
      </c>
      <c r="D1897" s="285" t="s">
        <v>3625</v>
      </c>
      <c r="E1897" s="285" t="s">
        <v>19791</v>
      </c>
    </row>
    <row r="1898" spans="1:5" ht="13.8">
      <c r="A1898" s="201">
        <v>97096</v>
      </c>
      <c r="B1898" s="201" t="s">
        <v>3088</v>
      </c>
      <c r="C1898" s="201" t="s">
        <v>2234</v>
      </c>
      <c r="D1898" s="285" t="s">
        <v>3086</v>
      </c>
      <c r="E1898" s="285" t="s">
        <v>19792</v>
      </c>
    </row>
    <row r="1899" spans="1:5" ht="13.8">
      <c r="A1899" s="201">
        <v>97097</v>
      </c>
      <c r="B1899" s="201" t="s">
        <v>3089</v>
      </c>
      <c r="C1899" s="201" t="s">
        <v>432</v>
      </c>
      <c r="D1899" s="285" t="s">
        <v>22366</v>
      </c>
      <c r="E1899" s="285" t="s">
        <v>5684</v>
      </c>
    </row>
    <row r="1900" spans="1:5" ht="13.8">
      <c r="A1900" s="201">
        <v>97101</v>
      </c>
      <c r="B1900" s="201" t="s">
        <v>3091</v>
      </c>
      <c r="C1900" s="201" t="s">
        <v>432</v>
      </c>
      <c r="D1900" s="285" t="s">
        <v>22367</v>
      </c>
      <c r="E1900" s="285" t="s">
        <v>19793</v>
      </c>
    </row>
    <row r="1901" spans="1:5" ht="13.8">
      <c r="A1901" s="201">
        <v>97102</v>
      </c>
      <c r="B1901" s="201" t="s">
        <v>3093</v>
      </c>
      <c r="C1901" s="201" t="s">
        <v>432</v>
      </c>
      <c r="D1901" s="285" t="s">
        <v>4367</v>
      </c>
      <c r="E1901" s="285" t="s">
        <v>19794</v>
      </c>
    </row>
    <row r="1902" spans="1:5" ht="13.8">
      <c r="A1902" s="201">
        <v>97103</v>
      </c>
      <c r="B1902" s="201" t="s">
        <v>3094</v>
      </c>
      <c r="C1902" s="201" t="s">
        <v>432</v>
      </c>
      <c r="D1902" s="285" t="s">
        <v>22368</v>
      </c>
      <c r="E1902" s="285" t="s">
        <v>19795</v>
      </c>
    </row>
    <row r="1903" spans="1:5" ht="13.8">
      <c r="A1903" s="201">
        <v>100322</v>
      </c>
      <c r="B1903" s="201" t="s">
        <v>3095</v>
      </c>
      <c r="C1903" s="201" t="s">
        <v>2234</v>
      </c>
      <c r="D1903" s="285" t="s">
        <v>22369</v>
      </c>
      <c r="E1903" s="285" t="s">
        <v>19796</v>
      </c>
    </row>
    <row r="1904" spans="1:5" ht="13.8">
      <c r="A1904" s="201">
        <v>100323</v>
      </c>
      <c r="B1904" s="201" t="s">
        <v>3096</v>
      </c>
      <c r="C1904" s="201" t="s">
        <v>2234</v>
      </c>
      <c r="D1904" s="285" t="s">
        <v>22370</v>
      </c>
      <c r="E1904" s="285" t="s">
        <v>19797</v>
      </c>
    </row>
    <row r="1905" spans="1:5" ht="13.8">
      <c r="A1905" s="201">
        <v>100324</v>
      </c>
      <c r="B1905" s="201" t="s">
        <v>3097</v>
      </c>
      <c r="C1905" s="201" t="s">
        <v>2234</v>
      </c>
      <c r="D1905" s="285" t="s">
        <v>8438</v>
      </c>
      <c r="E1905" s="285" t="s">
        <v>19798</v>
      </c>
    </row>
    <row r="1906" spans="1:5" ht="13.8">
      <c r="A1906" s="201">
        <v>90996</v>
      </c>
      <c r="B1906" s="201" t="s">
        <v>3098</v>
      </c>
      <c r="C1906" s="201" t="s">
        <v>432</v>
      </c>
      <c r="D1906" s="285" t="s">
        <v>22371</v>
      </c>
      <c r="E1906" s="285" t="s">
        <v>8860</v>
      </c>
    </row>
    <row r="1907" spans="1:5" ht="13.8">
      <c r="A1907" s="201">
        <v>90997</v>
      </c>
      <c r="B1907" s="201" t="s">
        <v>3100</v>
      </c>
      <c r="C1907" s="201" t="s">
        <v>432</v>
      </c>
      <c r="D1907" s="285" t="s">
        <v>6387</v>
      </c>
      <c r="E1907" s="285" t="s">
        <v>4215</v>
      </c>
    </row>
    <row r="1908" spans="1:5" ht="13.8">
      <c r="A1908" s="201">
        <v>90998</v>
      </c>
      <c r="B1908" s="201" t="s">
        <v>3102</v>
      </c>
      <c r="C1908" s="201" t="s">
        <v>432</v>
      </c>
      <c r="D1908" s="285" t="s">
        <v>3099</v>
      </c>
      <c r="E1908" s="285" t="s">
        <v>2621</v>
      </c>
    </row>
    <row r="1909" spans="1:5" ht="13.8">
      <c r="A1909" s="201">
        <v>91000</v>
      </c>
      <c r="B1909" s="201" t="s">
        <v>3105</v>
      </c>
      <c r="C1909" s="201" t="s">
        <v>432</v>
      </c>
      <c r="D1909" s="285" t="s">
        <v>3101</v>
      </c>
      <c r="E1909" s="285" t="s">
        <v>11272</v>
      </c>
    </row>
    <row r="1910" spans="1:5" ht="13.8">
      <c r="A1910" s="201">
        <v>91002</v>
      </c>
      <c r="B1910" s="201" t="s">
        <v>3108</v>
      </c>
      <c r="C1910" s="201" t="s">
        <v>432</v>
      </c>
      <c r="D1910" s="285" t="s">
        <v>3103</v>
      </c>
      <c r="E1910" s="285" t="s">
        <v>3106</v>
      </c>
    </row>
    <row r="1911" spans="1:5" ht="13.8">
      <c r="A1911" s="201">
        <v>91003</v>
      </c>
      <c r="B1911" s="201" t="s">
        <v>3111</v>
      </c>
      <c r="C1911" s="201" t="s">
        <v>432</v>
      </c>
      <c r="D1911" s="285" t="s">
        <v>3106</v>
      </c>
      <c r="E1911" s="285" t="s">
        <v>5633</v>
      </c>
    </row>
    <row r="1912" spans="1:5" ht="13.8">
      <c r="A1912" s="201">
        <v>91004</v>
      </c>
      <c r="B1912" s="201" t="s">
        <v>3114</v>
      </c>
      <c r="C1912" s="201" t="s">
        <v>432</v>
      </c>
      <c r="D1912" s="285" t="s">
        <v>3109</v>
      </c>
      <c r="E1912" s="285" t="s">
        <v>6184</v>
      </c>
    </row>
    <row r="1913" spans="1:5" ht="13.8">
      <c r="A1913" s="201">
        <v>91005</v>
      </c>
      <c r="B1913" s="201" t="s">
        <v>3115</v>
      </c>
      <c r="C1913" s="201" t="s">
        <v>432</v>
      </c>
      <c r="D1913" s="285" t="s">
        <v>3112</v>
      </c>
      <c r="E1913" s="285" t="s">
        <v>1604</v>
      </c>
    </row>
    <row r="1914" spans="1:5" ht="13.8">
      <c r="A1914" s="201">
        <v>91006</v>
      </c>
      <c r="B1914" s="201" t="s">
        <v>3118</v>
      </c>
      <c r="C1914" s="201" t="s">
        <v>432</v>
      </c>
      <c r="D1914" s="285" t="s">
        <v>1598</v>
      </c>
      <c r="E1914" s="285" t="s">
        <v>1911</v>
      </c>
    </row>
    <row r="1915" spans="1:5" ht="13.8">
      <c r="A1915" s="201">
        <v>91007</v>
      </c>
      <c r="B1915" s="201" t="s">
        <v>3120</v>
      </c>
      <c r="C1915" s="201" t="s">
        <v>432</v>
      </c>
      <c r="D1915" s="285" t="s">
        <v>3116</v>
      </c>
      <c r="E1915" s="285" t="s">
        <v>3491</v>
      </c>
    </row>
    <row r="1916" spans="1:5" ht="13.8">
      <c r="A1916" s="201">
        <v>91008</v>
      </c>
      <c r="B1916" s="201" t="s">
        <v>3122</v>
      </c>
      <c r="C1916" s="201" t="s">
        <v>432</v>
      </c>
      <c r="D1916" s="285" t="s">
        <v>3119</v>
      </c>
      <c r="E1916" s="285" t="s">
        <v>17459</v>
      </c>
    </row>
    <row r="1917" spans="1:5" ht="13.8">
      <c r="A1917" s="201">
        <v>92263</v>
      </c>
      <c r="B1917" s="201" t="s">
        <v>3124</v>
      </c>
      <c r="C1917" s="201" t="s">
        <v>432</v>
      </c>
      <c r="D1917" s="285" t="s">
        <v>3121</v>
      </c>
      <c r="E1917" s="285" t="s">
        <v>13206</v>
      </c>
    </row>
    <row r="1918" spans="1:5" ht="13.8">
      <c r="A1918" s="201">
        <v>92264</v>
      </c>
      <c r="B1918" s="201" t="s">
        <v>3125</v>
      </c>
      <c r="C1918" s="201" t="s">
        <v>432</v>
      </c>
      <c r="D1918" s="285" t="s">
        <v>3123</v>
      </c>
      <c r="E1918" s="285" t="s">
        <v>19799</v>
      </c>
    </row>
    <row r="1919" spans="1:5" ht="13.8">
      <c r="A1919" s="201">
        <v>92265</v>
      </c>
      <c r="B1919" s="201" t="s">
        <v>3126</v>
      </c>
      <c r="C1919" s="201" t="s">
        <v>432</v>
      </c>
      <c r="D1919" s="285" t="s">
        <v>20758</v>
      </c>
      <c r="E1919" s="285" t="s">
        <v>19800</v>
      </c>
    </row>
    <row r="1920" spans="1:5" ht="13.8">
      <c r="A1920" s="201">
        <v>92266</v>
      </c>
      <c r="B1920" s="201" t="s">
        <v>3128</v>
      </c>
      <c r="C1920" s="201" t="s">
        <v>432</v>
      </c>
      <c r="D1920" s="285" t="s">
        <v>22372</v>
      </c>
      <c r="E1920" s="285" t="s">
        <v>19801</v>
      </c>
    </row>
    <row r="1921" spans="1:5" ht="13.8">
      <c r="A1921" s="201">
        <v>92267</v>
      </c>
      <c r="B1921" s="201" t="s">
        <v>3129</v>
      </c>
      <c r="C1921" s="201" t="s">
        <v>432</v>
      </c>
      <c r="D1921" s="285" t="s">
        <v>22373</v>
      </c>
      <c r="E1921" s="285" t="s">
        <v>3842</v>
      </c>
    </row>
    <row r="1922" spans="1:5" ht="13.8">
      <c r="A1922" s="201">
        <v>92268</v>
      </c>
      <c r="B1922" s="201" t="s">
        <v>3131</v>
      </c>
      <c r="C1922" s="201" t="s">
        <v>432</v>
      </c>
      <c r="D1922" s="285" t="s">
        <v>22374</v>
      </c>
      <c r="E1922" s="285" t="s">
        <v>19802</v>
      </c>
    </row>
    <row r="1923" spans="1:5" ht="13.8">
      <c r="A1923" s="201">
        <v>92269</v>
      </c>
      <c r="B1923" s="201" t="s">
        <v>3134</v>
      </c>
      <c r="C1923" s="201" t="s">
        <v>432</v>
      </c>
      <c r="D1923" s="285" t="s">
        <v>3130</v>
      </c>
      <c r="E1923" s="285" t="s">
        <v>19803</v>
      </c>
    </row>
    <row r="1924" spans="1:5" ht="13.8">
      <c r="A1924" s="201">
        <v>92270</v>
      </c>
      <c r="B1924" s="201" t="s">
        <v>3135</v>
      </c>
      <c r="C1924" s="201" t="s">
        <v>432</v>
      </c>
      <c r="D1924" s="285" t="s">
        <v>5517</v>
      </c>
      <c r="E1924" s="285" t="s">
        <v>19804</v>
      </c>
    </row>
    <row r="1925" spans="1:5" ht="13.8">
      <c r="A1925" s="201">
        <v>92271</v>
      </c>
      <c r="B1925" s="201" t="s">
        <v>3137</v>
      </c>
      <c r="C1925" s="201" t="s">
        <v>432</v>
      </c>
      <c r="D1925" s="285" t="s">
        <v>22375</v>
      </c>
      <c r="E1925" s="285" t="s">
        <v>8386</v>
      </c>
    </row>
    <row r="1926" spans="1:5" ht="13.8">
      <c r="A1926" s="201">
        <v>92272</v>
      </c>
      <c r="B1926" s="201" t="s">
        <v>3140</v>
      </c>
      <c r="C1926" s="201" t="s">
        <v>7</v>
      </c>
      <c r="D1926" s="285" t="s">
        <v>22376</v>
      </c>
      <c r="E1926" s="285" t="s">
        <v>155</v>
      </c>
    </row>
    <row r="1927" spans="1:5" ht="13.8">
      <c r="A1927" s="201">
        <v>92273</v>
      </c>
      <c r="B1927" s="201" t="s">
        <v>3143</v>
      </c>
      <c r="C1927" s="201" t="s">
        <v>7</v>
      </c>
      <c r="D1927" s="285" t="s">
        <v>3138</v>
      </c>
      <c r="E1927" s="285" t="s">
        <v>3586</v>
      </c>
    </row>
    <row r="1928" spans="1:5" ht="13.8">
      <c r="A1928" s="201">
        <v>92409</v>
      </c>
      <c r="B1928" s="201" t="s">
        <v>3144</v>
      </c>
      <c r="C1928" s="201" t="s">
        <v>432</v>
      </c>
      <c r="D1928" s="285" t="s">
        <v>3141</v>
      </c>
      <c r="E1928" s="285" t="s">
        <v>19805</v>
      </c>
    </row>
    <row r="1929" spans="1:5" ht="13.8">
      <c r="A1929" s="201">
        <v>92411</v>
      </c>
      <c r="B1929" s="201" t="s">
        <v>3145</v>
      </c>
      <c r="C1929" s="201" t="s">
        <v>432</v>
      </c>
      <c r="D1929" s="285" t="s">
        <v>21547</v>
      </c>
      <c r="E1929" s="285" t="s">
        <v>19806</v>
      </c>
    </row>
    <row r="1930" spans="1:5" ht="13.8">
      <c r="A1930" s="201">
        <v>92413</v>
      </c>
      <c r="B1930" s="201" t="s">
        <v>3146</v>
      </c>
      <c r="C1930" s="201" t="s">
        <v>432</v>
      </c>
      <c r="D1930" s="285" t="s">
        <v>22377</v>
      </c>
      <c r="E1930" s="285" t="s">
        <v>19807</v>
      </c>
    </row>
    <row r="1931" spans="1:5" ht="13.8">
      <c r="A1931" s="201">
        <v>92415</v>
      </c>
      <c r="B1931" s="201" t="s">
        <v>3148</v>
      </c>
      <c r="C1931" s="201" t="s">
        <v>432</v>
      </c>
      <c r="D1931" s="285" t="s">
        <v>22378</v>
      </c>
      <c r="E1931" s="285" t="s">
        <v>19808</v>
      </c>
    </row>
    <row r="1932" spans="1:5" ht="13.8">
      <c r="A1932" s="201">
        <v>92417</v>
      </c>
      <c r="B1932" s="201" t="s">
        <v>3150</v>
      </c>
      <c r="C1932" s="201" t="s">
        <v>432</v>
      </c>
      <c r="D1932" s="285" t="s">
        <v>22379</v>
      </c>
      <c r="E1932" s="285" t="s">
        <v>19809</v>
      </c>
    </row>
    <row r="1933" spans="1:5" ht="13.8">
      <c r="A1933" s="201">
        <v>92419</v>
      </c>
      <c r="B1933" s="201" t="s">
        <v>3151</v>
      </c>
      <c r="C1933" s="201" t="s">
        <v>432</v>
      </c>
      <c r="D1933" s="285" t="s">
        <v>7680</v>
      </c>
      <c r="E1933" s="285" t="s">
        <v>19810</v>
      </c>
    </row>
    <row r="1934" spans="1:5" ht="13.8">
      <c r="A1934" s="201">
        <v>92421</v>
      </c>
      <c r="B1934" s="201" t="s">
        <v>3152</v>
      </c>
      <c r="C1934" s="201" t="s">
        <v>432</v>
      </c>
      <c r="D1934" s="285" t="s">
        <v>22380</v>
      </c>
      <c r="E1934" s="285" t="s">
        <v>19811</v>
      </c>
    </row>
    <row r="1935" spans="1:5" ht="13.8">
      <c r="A1935" s="201">
        <v>92423</v>
      </c>
      <c r="B1935" s="201" t="s">
        <v>3153</v>
      </c>
      <c r="C1935" s="201" t="s">
        <v>432</v>
      </c>
      <c r="D1935" s="285" t="s">
        <v>22381</v>
      </c>
      <c r="E1935" s="285" t="s">
        <v>19812</v>
      </c>
    </row>
    <row r="1936" spans="1:5" ht="13.8">
      <c r="A1936" s="201">
        <v>92425</v>
      </c>
      <c r="B1936" s="201" t="s">
        <v>3155</v>
      </c>
      <c r="C1936" s="201" t="s">
        <v>432</v>
      </c>
      <c r="D1936" s="285" t="s">
        <v>22382</v>
      </c>
      <c r="E1936" s="285" t="s">
        <v>19813</v>
      </c>
    </row>
    <row r="1937" spans="1:5" ht="13.8">
      <c r="A1937" s="201">
        <v>92427</v>
      </c>
      <c r="B1937" s="201" t="s">
        <v>3156</v>
      </c>
      <c r="C1937" s="201" t="s">
        <v>432</v>
      </c>
      <c r="D1937" s="285" t="s">
        <v>5742</v>
      </c>
      <c r="E1937" s="285" t="s">
        <v>19814</v>
      </c>
    </row>
    <row r="1938" spans="1:5" ht="13.8">
      <c r="A1938" s="201">
        <v>92429</v>
      </c>
      <c r="B1938" s="201" t="s">
        <v>3157</v>
      </c>
      <c r="C1938" s="201" t="s">
        <v>432</v>
      </c>
      <c r="D1938" s="285" t="s">
        <v>22383</v>
      </c>
      <c r="E1938" s="285" t="s">
        <v>19815</v>
      </c>
    </row>
    <row r="1939" spans="1:5" ht="13.8">
      <c r="A1939" s="201">
        <v>92431</v>
      </c>
      <c r="B1939" s="201" t="s">
        <v>3158</v>
      </c>
      <c r="C1939" s="201" t="s">
        <v>432</v>
      </c>
      <c r="D1939" s="285" t="s">
        <v>18032</v>
      </c>
      <c r="E1939" s="285" t="s">
        <v>19153</v>
      </c>
    </row>
    <row r="1940" spans="1:5" ht="13.8">
      <c r="A1940" s="201">
        <v>92433</v>
      </c>
      <c r="B1940" s="201" t="s">
        <v>3161</v>
      </c>
      <c r="C1940" s="201" t="s">
        <v>432</v>
      </c>
      <c r="D1940" s="285" t="s">
        <v>608</v>
      </c>
      <c r="E1940" s="285" t="s">
        <v>3269</v>
      </c>
    </row>
    <row r="1941" spans="1:5" ht="13.8">
      <c r="A1941" s="201">
        <v>92435</v>
      </c>
      <c r="B1941" s="201" t="s">
        <v>3164</v>
      </c>
      <c r="C1941" s="201" t="s">
        <v>432</v>
      </c>
      <c r="D1941" s="285" t="s">
        <v>2562</v>
      </c>
      <c r="E1941" s="285" t="s">
        <v>17180</v>
      </c>
    </row>
    <row r="1942" spans="1:5" ht="13.8">
      <c r="A1942" s="201">
        <v>92437</v>
      </c>
      <c r="B1942" s="201" t="s">
        <v>3167</v>
      </c>
      <c r="C1942" s="201" t="s">
        <v>432</v>
      </c>
      <c r="D1942" s="285" t="s">
        <v>14914</v>
      </c>
      <c r="E1942" s="285" t="s">
        <v>19816</v>
      </c>
    </row>
    <row r="1943" spans="1:5" ht="13.8">
      <c r="A1943" s="201">
        <v>92439</v>
      </c>
      <c r="B1943" s="201" t="s">
        <v>3169</v>
      </c>
      <c r="C1943" s="201" t="s">
        <v>432</v>
      </c>
      <c r="D1943" s="285" t="s">
        <v>9089</v>
      </c>
      <c r="E1943" s="285" t="s">
        <v>1142</v>
      </c>
    </row>
    <row r="1944" spans="1:5" ht="13.8">
      <c r="A1944" s="201">
        <v>92441</v>
      </c>
      <c r="B1944" s="201" t="s">
        <v>3171</v>
      </c>
      <c r="C1944" s="201" t="s">
        <v>432</v>
      </c>
      <c r="D1944" s="285" t="s">
        <v>22384</v>
      </c>
      <c r="E1944" s="285" t="s">
        <v>6456</v>
      </c>
    </row>
    <row r="1945" spans="1:5" ht="13.8">
      <c r="A1945" s="201">
        <v>92443</v>
      </c>
      <c r="B1945" s="201" t="s">
        <v>3172</v>
      </c>
      <c r="C1945" s="201" t="s">
        <v>432</v>
      </c>
      <c r="D1945" s="285" t="s">
        <v>232</v>
      </c>
      <c r="E1945" s="285" t="s">
        <v>5234</v>
      </c>
    </row>
    <row r="1946" spans="1:5" ht="13.8">
      <c r="A1946" s="201">
        <v>92445</v>
      </c>
      <c r="B1946" s="201" t="s">
        <v>3175</v>
      </c>
      <c r="C1946" s="201" t="s">
        <v>432</v>
      </c>
      <c r="D1946" s="285" t="s">
        <v>22385</v>
      </c>
      <c r="E1946" s="285" t="s">
        <v>19817</v>
      </c>
    </row>
    <row r="1947" spans="1:5" ht="13.8">
      <c r="A1947" s="201">
        <v>92446</v>
      </c>
      <c r="B1947" s="201" t="s">
        <v>3177</v>
      </c>
      <c r="C1947" s="201" t="s">
        <v>432</v>
      </c>
      <c r="D1947" s="285" t="s">
        <v>20683</v>
      </c>
      <c r="E1947" s="285" t="s">
        <v>5528</v>
      </c>
    </row>
    <row r="1948" spans="1:5" ht="13.8">
      <c r="A1948" s="201">
        <v>92447</v>
      </c>
      <c r="B1948" s="201" t="s">
        <v>3178</v>
      </c>
      <c r="C1948" s="201" t="s">
        <v>432</v>
      </c>
      <c r="D1948" s="285" t="s">
        <v>20497</v>
      </c>
      <c r="E1948" s="285" t="s">
        <v>19818</v>
      </c>
    </row>
    <row r="1949" spans="1:5" ht="13.8">
      <c r="A1949" s="201">
        <v>92448</v>
      </c>
      <c r="B1949" s="201" t="s">
        <v>3179</v>
      </c>
      <c r="C1949" s="201" t="s">
        <v>432</v>
      </c>
      <c r="D1949" s="285" t="s">
        <v>22386</v>
      </c>
      <c r="E1949" s="285" t="s">
        <v>19819</v>
      </c>
    </row>
    <row r="1950" spans="1:5" ht="13.8">
      <c r="A1950" s="201">
        <v>92449</v>
      </c>
      <c r="B1950" s="201" t="s">
        <v>3180</v>
      </c>
      <c r="C1950" s="201" t="s">
        <v>432</v>
      </c>
      <c r="D1950" s="285" t="s">
        <v>22387</v>
      </c>
      <c r="E1950" s="285" t="s">
        <v>19820</v>
      </c>
    </row>
    <row r="1951" spans="1:5" ht="13.8">
      <c r="A1951" s="201">
        <v>92450</v>
      </c>
      <c r="B1951" s="201" t="s">
        <v>3182</v>
      </c>
      <c r="C1951" s="201" t="s">
        <v>432</v>
      </c>
      <c r="D1951" s="285" t="s">
        <v>2279</v>
      </c>
      <c r="E1951" s="285" t="s">
        <v>12078</v>
      </c>
    </row>
    <row r="1952" spans="1:5" ht="13.8">
      <c r="A1952" s="201">
        <v>92451</v>
      </c>
      <c r="B1952" s="201" t="s">
        <v>3183</v>
      </c>
      <c r="C1952" s="201" t="s">
        <v>432</v>
      </c>
      <c r="D1952" s="285" t="s">
        <v>22388</v>
      </c>
      <c r="E1952" s="285" t="s">
        <v>19821</v>
      </c>
    </row>
    <row r="1953" spans="1:5" ht="13.8">
      <c r="A1953" s="201">
        <v>92452</v>
      </c>
      <c r="B1953" s="201" t="s">
        <v>3184</v>
      </c>
      <c r="C1953" s="201" t="s">
        <v>432</v>
      </c>
      <c r="D1953" s="285" t="s">
        <v>22389</v>
      </c>
      <c r="E1953" s="285" t="s">
        <v>262</v>
      </c>
    </row>
    <row r="1954" spans="1:5" ht="13.8">
      <c r="A1954" s="201">
        <v>92453</v>
      </c>
      <c r="B1954" s="201" t="s">
        <v>3185</v>
      </c>
      <c r="C1954" s="201" t="s">
        <v>432</v>
      </c>
      <c r="D1954" s="285" t="s">
        <v>22390</v>
      </c>
      <c r="E1954" s="285" t="s">
        <v>8533</v>
      </c>
    </row>
    <row r="1955" spans="1:5" ht="13.8">
      <c r="A1955" s="201">
        <v>92454</v>
      </c>
      <c r="B1955" s="201" t="s">
        <v>3186</v>
      </c>
      <c r="C1955" s="201" t="s">
        <v>432</v>
      </c>
      <c r="D1955" s="285" t="s">
        <v>7292</v>
      </c>
      <c r="E1955" s="285" t="s">
        <v>11215</v>
      </c>
    </row>
    <row r="1956" spans="1:5" ht="13.8">
      <c r="A1956" s="201">
        <v>92455</v>
      </c>
      <c r="B1956" s="201" t="s">
        <v>3187</v>
      </c>
      <c r="C1956" s="201" t="s">
        <v>432</v>
      </c>
      <c r="D1956" s="285" t="s">
        <v>11578</v>
      </c>
      <c r="E1956" s="285" t="s">
        <v>19822</v>
      </c>
    </row>
    <row r="1957" spans="1:5" ht="13.8">
      <c r="A1957" s="201">
        <v>92456</v>
      </c>
      <c r="B1957" s="201" t="s">
        <v>3188</v>
      </c>
      <c r="C1957" s="201" t="s">
        <v>432</v>
      </c>
      <c r="D1957" s="285" t="s">
        <v>7184</v>
      </c>
      <c r="E1957" s="285" t="s">
        <v>19823</v>
      </c>
    </row>
    <row r="1958" spans="1:5" ht="13.8">
      <c r="A1958" s="201">
        <v>92457</v>
      </c>
      <c r="B1958" s="201" t="s">
        <v>3190</v>
      </c>
      <c r="C1958" s="201" t="s">
        <v>432</v>
      </c>
      <c r="D1958" s="285" t="s">
        <v>22391</v>
      </c>
      <c r="E1958" s="285" t="s">
        <v>19824</v>
      </c>
    </row>
    <row r="1959" spans="1:5" ht="13.8">
      <c r="A1959" s="201">
        <v>92458</v>
      </c>
      <c r="B1959" s="201" t="s">
        <v>3192</v>
      </c>
      <c r="C1959" s="201" t="s">
        <v>432</v>
      </c>
      <c r="D1959" s="285" t="s">
        <v>22392</v>
      </c>
      <c r="E1959" s="285" t="s">
        <v>5357</v>
      </c>
    </row>
    <row r="1960" spans="1:5" ht="13.8">
      <c r="A1960" s="201">
        <v>92459</v>
      </c>
      <c r="B1960" s="201" t="s">
        <v>3193</v>
      </c>
      <c r="C1960" s="201" t="s">
        <v>432</v>
      </c>
      <c r="D1960" s="285" t="s">
        <v>20530</v>
      </c>
      <c r="E1960" s="285" t="s">
        <v>19825</v>
      </c>
    </row>
    <row r="1961" spans="1:5" ht="13.8">
      <c r="A1961" s="201">
        <v>92460</v>
      </c>
      <c r="B1961" s="201" t="s">
        <v>3195</v>
      </c>
      <c r="C1961" s="201" t="s">
        <v>432</v>
      </c>
      <c r="D1961" s="285" t="s">
        <v>22393</v>
      </c>
      <c r="E1961" s="285" t="s">
        <v>19826</v>
      </c>
    </row>
    <row r="1962" spans="1:5" ht="13.8">
      <c r="A1962" s="201">
        <v>92461</v>
      </c>
      <c r="B1962" s="201" t="s">
        <v>3197</v>
      </c>
      <c r="C1962" s="201" t="s">
        <v>432</v>
      </c>
      <c r="D1962" s="285" t="s">
        <v>22394</v>
      </c>
      <c r="E1962" s="285" t="s">
        <v>19827</v>
      </c>
    </row>
    <row r="1963" spans="1:5" ht="13.8">
      <c r="A1963" s="201">
        <v>92462</v>
      </c>
      <c r="B1963" s="201" t="s">
        <v>3199</v>
      </c>
      <c r="C1963" s="201" t="s">
        <v>432</v>
      </c>
      <c r="D1963" s="285" t="s">
        <v>22395</v>
      </c>
      <c r="E1963" s="285" t="s">
        <v>19828</v>
      </c>
    </row>
    <row r="1964" spans="1:5" ht="13.8">
      <c r="A1964" s="201">
        <v>92463</v>
      </c>
      <c r="B1964" s="201" t="s">
        <v>3200</v>
      </c>
      <c r="C1964" s="201" t="s">
        <v>432</v>
      </c>
      <c r="D1964" s="285" t="s">
        <v>22396</v>
      </c>
      <c r="E1964" s="285" t="s">
        <v>19829</v>
      </c>
    </row>
    <row r="1965" spans="1:5" ht="13.8">
      <c r="A1965" s="201">
        <v>92464</v>
      </c>
      <c r="B1965" s="201" t="s">
        <v>3201</v>
      </c>
      <c r="C1965" s="201" t="s">
        <v>432</v>
      </c>
      <c r="D1965" s="285" t="s">
        <v>22397</v>
      </c>
      <c r="E1965" s="285" t="s">
        <v>19830</v>
      </c>
    </row>
    <row r="1966" spans="1:5" ht="13.8">
      <c r="A1966" s="201">
        <v>92465</v>
      </c>
      <c r="B1966" s="201" t="s">
        <v>3202</v>
      </c>
      <c r="C1966" s="201" t="s">
        <v>432</v>
      </c>
      <c r="D1966" s="285" t="s">
        <v>22395</v>
      </c>
      <c r="E1966" s="285" t="s">
        <v>8435</v>
      </c>
    </row>
    <row r="1967" spans="1:5" ht="13.8">
      <c r="A1967" s="201">
        <v>92466</v>
      </c>
      <c r="B1967" s="201" t="s">
        <v>3204</v>
      </c>
      <c r="C1967" s="201" t="s">
        <v>432</v>
      </c>
      <c r="D1967" s="285" t="s">
        <v>20995</v>
      </c>
      <c r="E1967" s="285" t="s">
        <v>19831</v>
      </c>
    </row>
    <row r="1968" spans="1:5" ht="13.8">
      <c r="A1968" s="201">
        <v>92467</v>
      </c>
      <c r="B1968" s="201" t="s">
        <v>3205</v>
      </c>
      <c r="C1968" s="201" t="s">
        <v>432</v>
      </c>
      <c r="D1968" s="285" t="s">
        <v>22398</v>
      </c>
      <c r="E1968" s="285" t="s">
        <v>142</v>
      </c>
    </row>
    <row r="1969" spans="1:5" ht="13.8">
      <c r="A1969" s="201">
        <v>92468</v>
      </c>
      <c r="B1969" s="201" t="s">
        <v>3206</v>
      </c>
      <c r="C1969" s="201" t="s">
        <v>432</v>
      </c>
      <c r="D1969" s="285" t="s">
        <v>22399</v>
      </c>
      <c r="E1969" s="285" t="s">
        <v>19832</v>
      </c>
    </row>
    <row r="1970" spans="1:5" ht="13.8">
      <c r="A1970" s="201">
        <v>92469</v>
      </c>
      <c r="B1970" s="201" t="s">
        <v>3207</v>
      </c>
      <c r="C1970" s="201" t="s">
        <v>432</v>
      </c>
      <c r="D1970" s="285" t="s">
        <v>126</v>
      </c>
      <c r="E1970" s="285" t="s">
        <v>9100</v>
      </c>
    </row>
    <row r="1971" spans="1:5" ht="13.8">
      <c r="A1971" s="201">
        <v>92470</v>
      </c>
      <c r="B1971" s="201" t="s">
        <v>3208</v>
      </c>
      <c r="C1971" s="201" t="s">
        <v>432</v>
      </c>
      <c r="D1971" s="285" t="s">
        <v>22400</v>
      </c>
      <c r="E1971" s="285" t="s">
        <v>19833</v>
      </c>
    </row>
    <row r="1972" spans="1:5" ht="13.8">
      <c r="A1972" s="201">
        <v>92471</v>
      </c>
      <c r="B1972" s="201" t="s">
        <v>3209</v>
      </c>
      <c r="C1972" s="201" t="s">
        <v>432</v>
      </c>
      <c r="D1972" s="285" t="s">
        <v>10310</v>
      </c>
      <c r="E1972" s="285" t="s">
        <v>8669</v>
      </c>
    </row>
    <row r="1973" spans="1:5" ht="13.8">
      <c r="A1973" s="201">
        <v>92472</v>
      </c>
      <c r="B1973" s="201" t="s">
        <v>3210</v>
      </c>
      <c r="C1973" s="201" t="s">
        <v>432</v>
      </c>
      <c r="D1973" s="285" t="s">
        <v>22401</v>
      </c>
      <c r="E1973" s="285" t="s">
        <v>19834</v>
      </c>
    </row>
    <row r="1974" spans="1:5" ht="13.8">
      <c r="A1974" s="201">
        <v>92473</v>
      </c>
      <c r="B1974" s="201" t="s">
        <v>3211</v>
      </c>
      <c r="C1974" s="201" t="s">
        <v>432</v>
      </c>
      <c r="D1974" s="285" t="s">
        <v>6916</v>
      </c>
      <c r="E1974" s="285" t="s">
        <v>19835</v>
      </c>
    </row>
    <row r="1975" spans="1:5" ht="13.8">
      <c r="A1975" s="201">
        <v>92474</v>
      </c>
      <c r="B1975" s="201" t="s">
        <v>3212</v>
      </c>
      <c r="C1975" s="201" t="s">
        <v>432</v>
      </c>
      <c r="D1975" s="285" t="s">
        <v>994</v>
      </c>
      <c r="E1975" s="285" t="s">
        <v>19836</v>
      </c>
    </row>
    <row r="1976" spans="1:5" ht="13.8">
      <c r="A1976" s="201">
        <v>92475</v>
      </c>
      <c r="B1976" s="201" t="s">
        <v>3213</v>
      </c>
      <c r="C1976" s="201" t="s">
        <v>432</v>
      </c>
      <c r="D1976" s="285" t="s">
        <v>6289</v>
      </c>
      <c r="E1976" s="285" t="s">
        <v>19837</v>
      </c>
    </row>
    <row r="1977" spans="1:5" ht="13.8">
      <c r="A1977" s="201">
        <v>92476</v>
      </c>
      <c r="B1977" s="201" t="s">
        <v>3215</v>
      </c>
      <c r="C1977" s="201" t="s">
        <v>432</v>
      </c>
      <c r="D1977" s="285" t="s">
        <v>22402</v>
      </c>
      <c r="E1977" s="285" t="s">
        <v>19838</v>
      </c>
    </row>
    <row r="1978" spans="1:5" ht="13.8">
      <c r="A1978" s="201">
        <v>92477</v>
      </c>
      <c r="B1978" s="201" t="s">
        <v>3217</v>
      </c>
      <c r="C1978" s="201" t="s">
        <v>432</v>
      </c>
      <c r="D1978" s="285" t="s">
        <v>9404</v>
      </c>
      <c r="E1978" s="285" t="s">
        <v>19839</v>
      </c>
    </row>
    <row r="1979" spans="1:5" ht="13.8">
      <c r="A1979" s="201">
        <v>92478</v>
      </c>
      <c r="B1979" s="201" t="s">
        <v>3219</v>
      </c>
      <c r="C1979" s="201" t="s">
        <v>432</v>
      </c>
      <c r="D1979" s="285" t="s">
        <v>22403</v>
      </c>
      <c r="E1979" s="285" t="s">
        <v>19840</v>
      </c>
    </row>
    <row r="1980" spans="1:5" ht="13.8">
      <c r="A1980" s="201">
        <v>92479</v>
      </c>
      <c r="B1980" s="201" t="s">
        <v>3222</v>
      </c>
      <c r="C1980" s="201" t="s">
        <v>432</v>
      </c>
      <c r="D1980" s="285" t="s">
        <v>22404</v>
      </c>
      <c r="E1980" s="285" t="s">
        <v>19841</v>
      </c>
    </row>
    <row r="1981" spans="1:5" ht="13.8">
      <c r="A1981" s="201">
        <v>92480</v>
      </c>
      <c r="B1981" s="201" t="s">
        <v>3224</v>
      </c>
      <c r="C1981" s="201" t="s">
        <v>432</v>
      </c>
      <c r="D1981" s="285" t="s">
        <v>22405</v>
      </c>
      <c r="E1981" s="285" t="s">
        <v>11963</v>
      </c>
    </row>
    <row r="1982" spans="1:5" ht="13.8">
      <c r="A1982" s="201">
        <v>92482</v>
      </c>
      <c r="B1982" s="201" t="s">
        <v>3225</v>
      </c>
      <c r="C1982" s="201" t="s">
        <v>432</v>
      </c>
      <c r="D1982" s="285" t="s">
        <v>4756</v>
      </c>
      <c r="E1982" s="285" t="s">
        <v>19842</v>
      </c>
    </row>
    <row r="1983" spans="1:5" ht="13.8">
      <c r="A1983" s="201">
        <v>92484</v>
      </c>
      <c r="B1983" s="201" t="s">
        <v>3226</v>
      </c>
      <c r="C1983" s="201" t="s">
        <v>432</v>
      </c>
      <c r="D1983" s="285" t="s">
        <v>22406</v>
      </c>
      <c r="E1983" s="285" t="s">
        <v>19843</v>
      </c>
    </row>
    <row r="1984" spans="1:5" ht="13.8">
      <c r="A1984" s="201">
        <v>92486</v>
      </c>
      <c r="B1984" s="201" t="s">
        <v>3227</v>
      </c>
      <c r="C1984" s="201" t="s">
        <v>432</v>
      </c>
      <c r="D1984" s="285" t="s">
        <v>22407</v>
      </c>
      <c r="E1984" s="285" t="s">
        <v>19844</v>
      </c>
    </row>
    <row r="1985" spans="1:5" ht="13.8">
      <c r="A1985" s="201">
        <v>92488</v>
      </c>
      <c r="B1985" s="201" t="s">
        <v>3229</v>
      </c>
      <c r="C1985" s="201" t="s">
        <v>432</v>
      </c>
      <c r="D1985" s="285" t="s">
        <v>22408</v>
      </c>
      <c r="E1985" s="285" t="s">
        <v>547</v>
      </c>
    </row>
    <row r="1986" spans="1:5" ht="13.8">
      <c r="A1986" s="201">
        <v>92490</v>
      </c>
      <c r="B1986" s="201" t="s">
        <v>3232</v>
      </c>
      <c r="C1986" s="201" t="s">
        <v>432</v>
      </c>
      <c r="D1986" s="285" t="s">
        <v>666</v>
      </c>
      <c r="E1986" s="285" t="s">
        <v>9107</v>
      </c>
    </row>
    <row r="1987" spans="1:5" ht="13.8">
      <c r="A1987" s="201">
        <v>92492</v>
      </c>
      <c r="B1987" s="201" t="s">
        <v>3234</v>
      </c>
      <c r="C1987" s="201" t="s">
        <v>432</v>
      </c>
      <c r="D1987" s="285" t="s">
        <v>22409</v>
      </c>
      <c r="E1987" s="285" t="s">
        <v>19845</v>
      </c>
    </row>
    <row r="1988" spans="1:5" ht="13.8">
      <c r="A1988" s="201">
        <v>92494</v>
      </c>
      <c r="B1988" s="201" t="s">
        <v>3236</v>
      </c>
      <c r="C1988" s="201" t="s">
        <v>432</v>
      </c>
      <c r="D1988" s="285" t="s">
        <v>22410</v>
      </c>
      <c r="E1988" s="285" t="s">
        <v>4645</v>
      </c>
    </row>
    <row r="1989" spans="1:5" ht="13.8">
      <c r="A1989" s="201">
        <v>92496</v>
      </c>
      <c r="B1989" s="201" t="s">
        <v>3238</v>
      </c>
      <c r="C1989" s="201" t="s">
        <v>432</v>
      </c>
      <c r="D1989" s="285" t="s">
        <v>22411</v>
      </c>
      <c r="E1989" s="285" t="s">
        <v>19846</v>
      </c>
    </row>
    <row r="1990" spans="1:5" ht="13.8">
      <c r="A1990" s="201">
        <v>92498</v>
      </c>
      <c r="B1990" s="201" t="s">
        <v>3239</v>
      </c>
      <c r="C1990" s="201" t="s">
        <v>432</v>
      </c>
      <c r="D1990" s="285" t="s">
        <v>5223</v>
      </c>
      <c r="E1990" s="285" t="s">
        <v>19141</v>
      </c>
    </row>
    <row r="1991" spans="1:5" ht="13.8">
      <c r="A1991" s="201">
        <v>92500</v>
      </c>
      <c r="B1991" s="201" t="s">
        <v>3240</v>
      </c>
      <c r="C1991" s="201" t="s">
        <v>432</v>
      </c>
      <c r="D1991" s="285" t="s">
        <v>22412</v>
      </c>
      <c r="E1991" s="285" t="s">
        <v>7397</v>
      </c>
    </row>
    <row r="1992" spans="1:5" ht="13.8">
      <c r="A1992" s="201">
        <v>92502</v>
      </c>
      <c r="B1992" s="201" t="s">
        <v>3242</v>
      </c>
      <c r="C1992" s="201" t="s">
        <v>432</v>
      </c>
      <c r="D1992" s="285" t="s">
        <v>363</v>
      </c>
      <c r="E1992" s="285" t="s">
        <v>799</v>
      </c>
    </row>
    <row r="1993" spans="1:5" ht="13.8">
      <c r="A1993" s="201">
        <v>92504</v>
      </c>
      <c r="B1993" s="201" t="s">
        <v>3245</v>
      </c>
      <c r="C1993" s="201" t="s">
        <v>432</v>
      </c>
      <c r="D1993" s="285" t="s">
        <v>6489</v>
      </c>
      <c r="E1993" s="285" t="s">
        <v>7582</v>
      </c>
    </row>
    <row r="1994" spans="1:5" ht="13.8">
      <c r="A1994" s="201">
        <v>92506</v>
      </c>
      <c r="B1994" s="201" t="s">
        <v>3247</v>
      </c>
      <c r="C1994" s="201" t="s">
        <v>432</v>
      </c>
      <c r="D1994" s="285" t="s">
        <v>3846</v>
      </c>
      <c r="E1994" s="285" t="s">
        <v>916</v>
      </c>
    </row>
    <row r="1995" spans="1:5" ht="13.8">
      <c r="A1995" s="201">
        <v>92508</v>
      </c>
      <c r="B1995" s="201" t="s">
        <v>3248</v>
      </c>
      <c r="C1995" s="201" t="s">
        <v>432</v>
      </c>
      <c r="D1995" s="285" t="s">
        <v>10601</v>
      </c>
      <c r="E1995" s="285" t="s">
        <v>19829</v>
      </c>
    </row>
    <row r="1996" spans="1:5" ht="13.8">
      <c r="A1996" s="201">
        <v>92510</v>
      </c>
      <c r="B1996" s="201" t="s">
        <v>3251</v>
      </c>
      <c r="C1996" s="201" t="s">
        <v>432</v>
      </c>
      <c r="D1996" s="285" t="s">
        <v>22413</v>
      </c>
      <c r="E1996" s="285" t="s">
        <v>19847</v>
      </c>
    </row>
    <row r="1997" spans="1:5" ht="13.8">
      <c r="A1997" s="201">
        <v>92512</v>
      </c>
      <c r="B1997" s="201" t="s">
        <v>3252</v>
      </c>
      <c r="C1997" s="201" t="s">
        <v>432</v>
      </c>
      <c r="D1997" s="285" t="s">
        <v>22414</v>
      </c>
      <c r="E1997" s="285" t="s">
        <v>18424</v>
      </c>
    </row>
    <row r="1998" spans="1:5" ht="13.8">
      <c r="A1998" s="201">
        <v>92514</v>
      </c>
      <c r="B1998" s="201" t="s">
        <v>3253</v>
      </c>
      <c r="C1998" s="201" t="s">
        <v>432</v>
      </c>
      <c r="D1998" s="285" t="s">
        <v>732</v>
      </c>
      <c r="E1998" s="285" t="s">
        <v>3853</v>
      </c>
    </row>
    <row r="1999" spans="1:5" ht="13.8">
      <c r="A1999" s="201">
        <v>92515</v>
      </c>
      <c r="B1999" s="201" t="s">
        <v>3255</v>
      </c>
      <c r="C1999" s="201" t="s">
        <v>432</v>
      </c>
      <c r="D1999" s="285" t="s">
        <v>21243</v>
      </c>
      <c r="E1999" s="285" t="s">
        <v>368</v>
      </c>
    </row>
    <row r="2000" spans="1:5" ht="13.8">
      <c r="A2000" s="201">
        <v>92518</v>
      </c>
      <c r="B2000" s="201" t="s">
        <v>3258</v>
      </c>
      <c r="C2000" s="201" t="s">
        <v>432</v>
      </c>
      <c r="D2000" s="285" t="s">
        <v>22415</v>
      </c>
      <c r="E2000" s="285" t="s">
        <v>5147</v>
      </c>
    </row>
    <row r="2001" spans="1:5" ht="13.8">
      <c r="A2001" s="201">
        <v>92520</v>
      </c>
      <c r="B2001" s="201" t="s">
        <v>3260</v>
      </c>
      <c r="C2001" s="201" t="s">
        <v>432</v>
      </c>
      <c r="D2001" s="285" t="s">
        <v>22416</v>
      </c>
      <c r="E2001" s="285" t="s">
        <v>19848</v>
      </c>
    </row>
    <row r="2002" spans="1:5" ht="13.8">
      <c r="A2002" s="201">
        <v>92522</v>
      </c>
      <c r="B2002" s="201" t="s">
        <v>3262</v>
      </c>
      <c r="C2002" s="201" t="s">
        <v>432</v>
      </c>
      <c r="D2002" s="285" t="s">
        <v>5187</v>
      </c>
      <c r="E2002" s="285" t="s">
        <v>10217</v>
      </c>
    </row>
    <row r="2003" spans="1:5" ht="13.8">
      <c r="A2003" s="201">
        <v>92524</v>
      </c>
      <c r="B2003" s="201" t="s">
        <v>3264</v>
      </c>
      <c r="C2003" s="201" t="s">
        <v>432</v>
      </c>
      <c r="D2003" s="285" t="s">
        <v>8638</v>
      </c>
      <c r="E2003" s="285" t="s">
        <v>608</v>
      </c>
    </row>
    <row r="2004" spans="1:5" ht="13.8">
      <c r="A2004" s="201">
        <v>92526</v>
      </c>
      <c r="B2004" s="201" t="s">
        <v>3265</v>
      </c>
      <c r="C2004" s="201" t="s">
        <v>432</v>
      </c>
      <c r="D2004" s="285" t="s">
        <v>18581</v>
      </c>
      <c r="E2004" s="285" t="s">
        <v>6095</v>
      </c>
    </row>
    <row r="2005" spans="1:5" ht="13.8">
      <c r="A2005" s="201">
        <v>92528</v>
      </c>
      <c r="B2005" s="201" t="s">
        <v>3268</v>
      </c>
      <c r="C2005" s="201" t="s">
        <v>432</v>
      </c>
      <c r="D2005" s="285" t="s">
        <v>22417</v>
      </c>
      <c r="E2005" s="285" t="s">
        <v>9432</v>
      </c>
    </row>
    <row r="2006" spans="1:5" ht="13.8">
      <c r="A2006" s="201">
        <v>92530</v>
      </c>
      <c r="B2006" s="201" t="s">
        <v>3270</v>
      </c>
      <c r="C2006" s="201" t="s">
        <v>432</v>
      </c>
      <c r="D2006" s="285" t="s">
        <v>9205</v>
      </c>
      <c r="E2006" s="285" t="s">
        <v>6650</v>
      </c>
    </row>
    <row r="2007" spans="1:5" ht="13.8">
      <c r="A2007" s="201">
        <v>92532</v>
      </c>
      <c r="B2007" s="201" t="s">
        <v>3272</v>
      </c>
      <c r="C2007" s="201" t="s">
        <v>432</v>
      </c>
      <c r="D2007" s="285" t="s">
        <v>2848</v>
      </c>
      <c r="E2007" s="285" t="s">
        <v>888</v>
      </c>
    </row>
    <row r="2008" spans="1:5" ht="13.8">
      <c r="A2008" s="201">
        <v>92534</v>
      </c>
      <c r="B2008" s="201" t="s">
        <v>3274</v>
      </c>
      <c r="C2008" s="201" t="s">
        <v>432</v>
      </c>
      <c r="D2008" s="285" t="s">
        <v>7954</v>
      </c>
      <c r="E2008" s="285" t="s">
        <v>10283</v>
      </c>
    </row>
    <row r="2009" spans="1:5" ht="13.8">
      <c r="A2009" s="201">
        <v>92536</v>
      </c>
      <c r="B2009" s="201" t="s">
        <v>3275</v>
      </c>
      <c r="C2009" s="201" t="s">
        <v>432</v>
      </c>
      <c r="D2009" s="285" t="s">
        <v>20150</v>
      </c>
      <c r="E2009" s="285" t="s">
        <v>19576</v>
      </c>
    </row>
    <row r="2010" spans="1:5" ht="13.8">
      <c r="A2010" s="201">
        <v>92538</v>
      </c>
      <c r="B2010" s="201" t="s">
        <v>3276</v>
      </c>
      <c r="C2010" s="201" t="s">
        <v>432</v>
      </c>
      <c r="D2010" s="285" t="s">
        <v>5800</v>
      </c>
      <c r="E2010" s="285" t="s">
        <v>287</v>
      </c>
    </row>
    <row r="2011" spans="1:5" ht="13.8">
      <c r="A2011" s="201">
        <v>96252</v>
      </c>
      <c r="B2011" s="201" t="s">
        <v>3279</v>
      </c>
      <c r="C2011" s="201" t="s">
        <v>432</v>
      </c>
      <c r="D2011" s="285" t="s">
        <v>22418</v>
      </c>
      <c r="E2011" s="285" t="s">
        <v>19849</v>
      </c>
    </row>
    <row r="2012" spans="1:5" ht="13.8">
      <c r="A2012" s="201">
        <v>96257</v>
      </c>
      <c r="B2012" s="201" t="s">
        <v>3280</v>
      </c>
      <c r="C2012" s="201" t="s">
        <v>432</v>
      </c>
      <c r="D2012" s="285" t="s">
        <v>4285</v>
      </c>
      <c r="E2012" s="285" t="s">
        <v>19850</v>
      </c>
    </row>
    <row r="2013" spans="1:5" ht="13.8">
      <c r="A2013" s="201">
        <v>96258</v>
      </c>
      <c r="B2013" s="201" t="s">
        <v>3281</v>
      </c>
      <c r="C2013" s="201" t="s">
        <v>432</v>
      </c>
      <c r="D2013" s="285" t="s">
        <v>22419</v>
      </c>
      <c r="E2013" s="285" t="s">
        <v>19851</v>
      </c>
    </row>
    <row r="2014" spans="1:5" ht="13.8">
      <c r="A2014" s="201">
        <v>96259</v>
      </c>
      <c r="B2014" s="201" t="s">
        <v>3284</v>
      </c>
      <c r="C2014" s="201" t="s">
        <v>432</v>
      </c>
      <c r="D2014" s="285" t="s">
        <v>22420</v>
      </c>
      <c r="E2014" s="285" t="s">
        <v>19852</v>
      </c>
    </row>
    <row r="2015" spans="1:5" ht="13.8">
      <c r="A2015" s="201">
        <v>96529</v>
      </c>
      <c r="B2015" s="201" t="s">
        <v>3285</v>
      </c>
      <c r="C2015" s="201" t="s">
        <v>432</v>
      </c>
      <c r="D2015" s="285" t="s">
        <v>22421</v>
      </c>
      <c r="E2015" s="285" t="s">
        <v>19853</v>
      </c>
    </row>
    <row r="2016" spans="1:5" ht="13.8">
      <c r="A2016" s="201">
        <v>96530</v>
      </c>
      <c r="B2016" s="201" t="s">
        <v>3287</v>
      </c>
      <c r="C2016" s="201" t="s">
        <v>432</v>
      </c>
      <c r="D2016" s="285" t="s">
        <v>2318</v>
      </c>
      <c r="E2016" s="285" t="s">
        <v>19854</v>
      </c>
    </row>
    <row r="2017" spans="1:5" ht="13.8">
      <c r="A2017" s="201">
        <v>96531</v>
      </c>
      <c r="B2017" s="201" t="s">
        <v>3289</v>
      </c>
      <c r="C2017" s="201" t="s">
        <v>432</v>
      </c>
      <c r="D2017" s="285" t="s">
        <v>22422</v>
      </c>
      <c r="E2017" s="285" t="s">
        <v>19855</v>
      </c>
    </row>
    <row r="2018" spans="1:5" ht="13.8">
      <c r="A2018" s="201">
        <v>96532</v>
      </c>
      <c r="B2018" s="201" t="s">
        <v>3291</v>
      </c>
      <c r="C2018" s="201" t="s">
        <v>432</v>
      </c>
      <c r="D2018" s="285" t="s">
        <v>21556</v>
      </c>
      <c r="E2018" s="285" t="s">
        <v>19856</v>
      </c>
    </row>
    <row r="2019" spans="1:5" ht="13.8">
      <c r="A2019" s="201">
        <v>96533</v>
      </c>
      <c r="B2019" s="201" t="s">
        <v>3292</v>
      </c>
      <c r="C2019" s="201" t="s">
        <v>432</v>
      </c>
      <c r="D2019" s="285" t="s">
        <v>22423</v>
      </c>
      <c r="E2019" s="285" t="s">
        <v>19857</v>
      </c>
    </row>
    <row r="2020" spans="1:5" ht="13.8">
      <c r="A2020" s="201">
        <v>96534</v>
      </c>
      <c r="B2020" s="201" t="s">
        <v>3294</v>
      </c>
      <c r="C2020" s="201" t="s">
        <v>432</v>
      </c>
      <c r="D2020" s="285" t="s">
        <v>22424</v>
      </c>
      <c r="E2020" s="285" t="s">
        <v>19858</v>
      </c>
    </row>
    <row r="2021" spans="1:5" ht="13.8">
      <c r="A2021" s="201">
        <v>96535</v>
      </c>
      <c r="B2021" s="201" t="s">
        <v>3297</v>
      </c>
      <c r="C2021" s="201" t="s">
        <v>432</v>
      </c>
      <c r="D2021" s="285" t="s">
        <v>22425</v>
      </c>
      <c r="E2021" s="285" t="s">
        <v>19859</v>
      </c>
    </row>
    <row r="2022" spans="1:5" ht="13.8">
      <c r="A2022" s="201">
        <v>96536</v>
      </c>
      <c r="B2022" s="201" t="s">
        <v>3298</v>
      </c>
      <c r="C2022" s="201" t="s">
        <v>432</v>
      </c>
      <c r="D2022" s="285" t="s">
        <v>4696</v>
      </c>
      <c r="E2022" s="285" t="s">
        <v>3216</v>
      </c>
    </row>
    <row r="2023" spans="1:5" ht="13.8">
      <c r="A2023" s="201">
        <v>96537</v>
      </c>
      <c r="B2023" s="201" t="s">
        <v>3299</v>
      </c>
      <c r="C2023" s="201" t="s">
        <v>432</v>
      </c>
      <c r="D2023" s="285" t="s">
        <v>19877</v>
      </c>
      <c r="E2023" s="285" t="s">
        <v>14963</v>
      </c>
    </row>
    <row r="2024" spans="1:5" ht="13.8">
      <c r="A2024" s="201">
        <v>96538</v>
      </c>
      <c r="B2024" s="201" t="s">
        <v>3300</v>
      </c>
      <c r="C2024" s="201" t="s">
        <v>432</v>
      </c>
      <c r="D2024" s="285" t="s">
        <v>22426</v>
      </c>
      <c r="E2024" s="285" t="s">
        <v>8524</v>
      </c>
    </row>
    <row r="2025" spans="1:5" ht="13.8">
      <c r="A2025" s="201">
        <v>96539</v>
      </c>
      <c r="B2025" s="201" t="s">
        <v>3301</v>
      </c>
      <c r="C2025" s="201" t="s">
        <v>432</v>
      </c>
      <c r="D2025" s="285" t="s">
        <v>22427</v>
      </c>
      <c r="E2025" s="285" t="s">
        <v>19860</v>
      </c>
    </row>
    <row r="2026" spans="1:5" ht="13.8">
      <c r="A2026" s="201">
        <v>96540</v>
      </c>
      <c r="B2026" s="201" t="s">
        <v>3303</v>
      </c>
      <c r="C2026" s="201" t="s">
        <v>432</v>
      </c>
      <c r="D2026" s="285" t="s">
        <v>22428</v>
      </c>
      <c r="E2026" s="285" t="s">
        <v>16020</v>
      </c>
    </row>
    <row r="2027" spans="1:5" ht="13.8">
      <c r="A2027" s="201">
        <v>96541</v>
      </c>
      <c r="B2027" s="201" t="s">
        <v>3305</v>
      </c>
      <c r="C2027" s="201" t="s">
        <v>432</v>
      </c>
      <c r="D2027" s="285" t="s">
        <v>22429</v>
      </c>
      <c r="E2027" s="285" t="s">
        <v>19861</v>
      </c>
    </row>
    <row r="2028" spans="1:5" ht="13.8">
      <c r="A2028" s="201">
        <v>96542</v>
      </c>
      <c r="B2028" s="201" t="s">
        <v>3307</v>
      </c>
      <c r="C2028" s="201" t="s">
        <v>432</v>
      </c>
      <c r="D2028" s="285" t="s">
        <v>22430</v>
      </c>
      <c r="E2028" s="285" t="s">
        <v>19862</v>
      </c>
    </row>
    <row r="2029" spans="1:5" ht="13.8">
      <c r="A2029" s="201">
        <v>96543</v>
      </c>
      <c r="B2029" s="201" t="s">
        <v>3309</v>
      </c>
      <c r="C2029" s="201" t="s">
        <v>2184</v>
      </c>
      <c r="D2029" s="285" t="s">
        <v>21720</v>
      </c>
      <c r="E2029" s="285" t="s">
        <v>4215</v>
      </c>
    </row>
    <row r="2030" spans="1:5" ht="13.8">
      <c r="A2030" s="201">
        <v>97747</v>
      </c>
      <c r="B2030" s="201" t="s">
        <v>3311</v>
      </c>
      <c r="C2030" s="201" t="s">
        <v>432</v>
      </c>
      <c r="D2030" s="285" t="s">
        <v>4576</v>
      </c>
      <c r="E2030" s="285" t="s">
        <v>19863</v>
      </c>
    </row>
    <row r="2031" spans="1:5" ht="13.8">
      <c r="A2031" s="201">
        <v>101791</v>
      </c>
      <c r="B2031" s="201" t="s">
        <v>3312</v>
      </c>
      <c r="C2031" s="201" t="s">
        <v>7</v>
      </c>
      <c r="D2031" s="285" t="s">
        <v>4143</v>
      </c>
      <c r="E2031" s="285" t="s">
        <v>77</v>
      </c>
    </row>
    <row r="2032" spans="1:5" ht="13.8">
      <c r="A2032" s="201">
        <v>101792</v>
      </c>
      <c r="B2032" s="201" t="s">
        <v>3314</v>
      </c>
      <c r="C2032" s="201" t="s">
        <v>2234</v>
      </c>
      <c r="D2032" s="285" t="s">
        <v>2915</v>
      </c>
      <c r="E2032" s="285" t="s">
        <v>6938</v>
      </c>
    </row>
    <row r="2033" spans="1:5" ht="13.8">
      <c r="A2033" s="201">
        <v>101793</v>
      </c>
      <c r="B2033" s="201" t="s">
        <v>3317</v>
      </c>
      <c r="C2033" s="201" t="s">
        <v>2234</v>
      </c>
      <c r="D2033" s="285" t="s">
        <v>4186</v>
      </c>
      <c r="E2033" s="285" t="s">
        <v>4339</v>
      </c>
    </row>
    <row r="2034" spans="1:5" ht="13.8">
      <c r="A2034" s="201">
        <v>101969</v>
      </c>
      <c r="B2034" s="201" t="s">
        <v>3319</v>
      </c>
      <c r="C2034" s="201" t="s">
        <v>432</v>
      </c>
      <c r="D2034" s="285" t="s">
        <v>7918</v>
      </c>
      <c r="E2034" s="285" t="s">
        <v>19864</v>
      </c>
    </row>
    <row r="2035" spans="1:5" ht="13.8">
      <c r="A2035" s="201">
        <v>101971</v>
      </c>
      <c r="B2035" s="201" t="s">
        <v>3321</v>
      </c>
      <c r="C2035" s="201" t="s">
        <v>432</v>
      </c>
      <c r="D2035" s="285" t="s">
        <v>2612</v>
      </c>
      <c r="E2035" s="285" t="s">
        <v>7307</v>
      </c>
    </row>
    <row r="2036" spans="1:5" ht="13.8">
      <c r="A2036" s="201">
        <v>101973</v>
      </c>
      <c r="B2036" s="201" t="s">
        <v>3323</v>
      </c>
      <c r="C2036" s="201" t="s">
        <v>432</v>
      </c>
      <c r="D2036" s="285" t="s">
        <v>22431</v>
      </c>
      <c r="E2036" s="285" t="s">
        <v>19865</v>
      </c>
    </row>
    <row r="2037" spans="1:5" ht="13.8">
      <c r="A2037" s="201">
        <v>101974</v>
      </c>
      <c r="B2037" s="201" t="s">
        <v>3325</v>
      </c>
      <c r="C2037" s="201" t="s">
        <v>432</v>
      </c>
      <c r="D2037" s="285" t="s">
        <v>21132</v>
      </c>
      <c r="E2037" s="285" t="s">
        <v>19866</v>
      </c>
    </row>
    <row r="2038" spans="1:5" ht="13.8">
      <c r="A2038" s="201">
        <v>101975</v>
      </c>
      <c r="B2038" s="201" t="s">
        <v>3326</v>
      </c>
      <c r="C2038" s="201" t="s">
        <v>432</v>
      </c>
      <c r="D2038" s="285" t="s">
        <v>22432</v>
      </c>
      <c r="E2038" s="285" t="s">
        <v>19867</v>
      </c>
    </row>
    <row r="2039" spans="1:5" ht="13.8">
      <c r="A2039" s="201">
        <v>101977</v>
      </c>
      <c r="B2039" s="201" t="s">
        <v>3327</v>
      </c>
      <c r="C2039" s="201" t="s">
        <v>432</v>
      </c>
      <c r="D2039" s="285" t="s">
        <v>22433</v>
      </c>
      <c r="E2039" s="285" t="s">
        <v>19868</v>
      </c>
    </row>
    <row r="2040" spans="1:5" ht="13.8">
      <c r="A2040" s="201">
        <v>101980</v>
      </c>
      <c r="B2040" s="201" t="s">
        <v>3328</v>
      </c>
      <c r="C2040" s="201" t="s">
        <v>432</v>
      </c>
      <c r="D2040" s="285" t="s">
        <v>22434</v>
      </c>
      <c r="E2040" s="285" t="s">
        <v>19869</v>
      </c>
    </row>
    <row r="2041" spans="1:5" ht="13.8">
      <c r="A2041" s="201">
        <v>101981</v>
      </c>
      <c r="B2041" s="201" t="s">
        <v>3329</v>
      </c>
      <c r="C2041" s="201" t="s">
        <v>432</v>
      </c>
      <c r="D2041" s="285" t="s">
        <v>3356</v>
      </c>
      <c r="E2041" s="285" t="s">
        <v>19870</v>
      </c>
    </row>
    <row r="2042" spans="1:5" ht="13.8">
      <c r="A2042" s="201">
        <v>101982</v>
      </c>
      <c r="B2042" s="201" t="s">
        <v>3330</v>
      </c>
      <c r="C2042" s="201" t="s">
        <v>432</v>
      </c>
      <c r="D2042" s="285" t="s">
        <v>22435</v>
      </c>
      <c r="E2042" s="285" t="s">
        <v>8260</v>
      </c>
    </row>
    <row r="2043" spans="1:5" ht="13.8">
      <c r="A2043" s="201">
        <v>101983</v>
      </c>
      <c r="B2043" s="201" t="s">
        <v>3331</v>
      </c>
      <c r="C2043" s="201" t="s">
        <v>432</v>
      </c>
      <c r="D2043" s="285" t="s">
        <v>22436</v>
      </c>
      <c r="E2043" s="285" t="s">
        <v>9449</v>
      </c>
    </row>
    <row r="2044" spans="1:5" ht="13.8">
      <c r="A2044" s="201">
        <v>101985</v>
      </c>
      <c r="B2044" s="201" t="s">
        <v>3332</v>
      </c>
      <c r="C2044" s="201" t="s">
        <v>432</v>
      </c>
      <c r="D2044" s="285" t="s">
        <v>22437</v>
      </c>
      <c r="E2044" s="285" t="s">
        <v>6635</v>
      </c>
    </row>
    <row r="2045" spans="1:5" ht="13.8">
      <c r="A2045" s="201">
        <v>101986</v>
      </c>
      <c r="B2045" s="201" t="s">
        <v>3334</v>
      </c>
      <c r="C2045" s="201" t="s">
        <v>432</v>
      </c>
      <c r="D2045" s="285" t="s">
        <v>135</v>
      </c>
      <c r="E2045" s="285" t="s">
        <v>19871</v>
      </c>
    </row>
    <row r="2046" spans="1:5" ht="13.8">
      <c r="A2046" s="201">
        <v>101987</v>
      </c>
      <c r="B2046" s="201" t="s">
        <v>3336</v>
      </c>
      <c r="C2046" s="201" t="s">
        <v>432</v>
      </c>
      <c r="D2046" s="285" t="s">
        <v>22438</v>
      </c>
      <c r="E2046" s="285" t="s">
        <v>19872</v>
      </c>
    </row>
    <row r="2047" spans="1:5" ht="13.8">
      <c r="A2047" s="201">
        <v>101988</v>
      </c>
      <c r="B2047" s="201" t="s">
        <v>3337</v>
      </c>
      <c r="C2047" s="201" t="s">
        <v>432</v>
      </c>
      <c r="D2047" s="285" t="s">
        <v>22439</v>
      </c>
      <c r="E2047" s="285" t="s">
        <v>19873</v>
      </c>
    </row>
    <row r="2048" spans="1:5" ht="13.8">
      <c r="A2048" s="201">
        <v>101989</v>
      </c>
      <c r="B2048" s="201" t="s">
        <v>3338</v>
      </c>
      <c r="C2048" s="201" t="s">
        <v>432</v>
      </c>
      <c r="D2048" s="285" t="s">
        <v>22440</v>
      </c>
      <c r="E2048" s="285" t="s">
        <v>19874</v>
      </c>
    </row>
    <row r="2049" spans="1:5" ht="13.8">
      <c r="A2049" s="201">
        <v>101990</v>
      </c>
      <c r="B2049" s="201" t="s">
        <v>3340</v>
      </c>
      <c r="C2049" s="201" t="s">
        <v>432</v>
      </c>
      <c r="D2049" s="285" t="s">
        <v>22441</v>
      </c>
      <c r="E2049" s="285" t="s">
        <v>19875</v>
      </c>
    </row>
    <row r="2050" spans="1:5" ht="13.8">
      <c r="A2050" s="201">
        <v>101991</v>
      </c>
      <c r="B2050" s="201" t="s">
        <v>3341</v>
      </c>
      <c r="C2050" s="201" t="s">
        <v>432</v>
      </c>
      <c r="D2050" s="285" t="s">
        <v>22442</v>
      </c>
      <c r="E2050" s="285" t="s">
        <v>19876</v>
      </c>
    </row>
    <row r="2051" spans="1:5" ht="13.8">
      <c r="A2051" s="201">
        <v>101992</v>
      </c>
      <c r="B2051" s="201" t="s">
        <v>3342</v>
      </c>
      <c r="C2051" s="201" t="s">
        <v>432</v>
      </c>
      <c r="D2051" s="285" t="s">
        <v>8997</v>
      </c>
      <c r="E2051" s="285" t="s">
        <v>19877</v>
      </c>
    </row>
    <row r="2052" spans="1:5" ht="13.8">
      <c r="A2052" s="201">
        <v>101993</v>
      </c>
      <c r="B2052" s="201" t="s">
        <v>3343</v>
      </c>
      <c r="C2052" s="201" t="s">
        <v>432</v>
      </c>
      <c r="D2052" s="285" t="s">
        <v>22443</v>
      </c>
      <c r="E2052" s="285" t="s">
        <v>19878</v>
      </c>
    </row>
    <row r="2053" spans="1:5" ht="13.8">
      <c r="A2053" s="201">
        <v>101994</v>
      </c>
      <c r="B2053" s="201" t="s">
        <v>3345</v>
      </c>
      <c r="C2053" s="201" t="s">
        <v>432</v>
      </c>
      <c r="D2053" s="285" t="s">
        <v>22444</v>
      </c>
      <c r="E2053" s="285" t="s">
        <v>19879</v>
      </c>
    </row>
    <row r="2054" spans="1:5" ht="13.8">
      <c r="A2054" s="201">
        <v>101995</v>
      </c>
      <c r="B2054" s="201" t="s">
        <v>3346</v>
      </c>
      <c r="C2054" s="201" t="s">
        <v>432</v>
      </c>
      <c r="D2054" s="285" t="s">
        <v>22445</v>
      </c>
      <c r="E2054" s="285" t="s">
        <v>19880</v>
      </c>
    </row>
    <row r="2055" spans="1:5" ht="13.8">
      <c r="A2055" s="201">
        <v>101996</v>
      </c>
      <c r="B2055" s="201" t="s">
        <v>3348</v>
      </c>
      <c r="C2055" s="201" t="s">
        <v>432</v>
      </c>
      <c r="D2055" s="285" t="s">
        <v>22446</v>
      </c>
      <c r="E2055" s="285" t="s">
        <v>19881</v>
      </c>
    </row>
    <row r="2056" spans="1:5" ht="13.8">
      <c r="A2056" s="201">
        <v>101997</v>
      </c>
      <c r="B2056" s="201" t="s">
        <v>3349</v>
      </c>
      <c r="C2056" s="201" t="s">
        <v>432</v>
      </c>
      <c r="D2056" s="285" t="s">
        <v>356</v>
      </c>
      <c r="E2056" s="285" t="s">
        <v>19882</v>
      </c>
    </row>
    <row r="2057" spans="1:5" ht="13.8">
      <c r="A2057" s="201">
        <v>101998</v>
      </c>
      <c r="B2057" s="201" t="s">
        <v>3351</v>
      </c>
      <c r="C2057" s="201" t="s">
        <v>432</v>
      </c>
      <c r="D2057" s="285" t="s">
        <v>523</v>
      </c>
      <c r="E2057" s="285" t="s">
        <v>2150</v>
      </c>
    </row>
    <row r="2058" spans="1:5" ht="13.8">
      <c r="A2058" s="201">
        <v>101999</v>
      </c>
      <c r="B2058" s="201" t="s">
        <v>3352</v>
      </c>
      <c r="C2058" s="201" t="s">
        <v>432</v>
      </c>
      <c r="D2058" s="285" t="s">
        <v>21042</v>
      </c>
      <c r="E2058" s="285" t="s">
        <v>19883</v>
      </c>
    </row>
    <row r="2059" spans="1:5" ht="13.8">
      <c r="A2059" s="201">
        <v>102000</v>
      </c>
      <c r="B2059" s="201" t="s">
        <v>3353</v>
      </c>
      <c r="C2059" s="201" t="s">
        <v>432</v>
      </c>
      <c r="D2059" s="285" t="s">
        <v>22447</v>
      </c>
      <c r="E2059" s="285" t="s">
        <v>17840</v>
      </c>
    </row>
    <row r="2060" spans="1:5" ht="13.8">
      <c r="A2060" s="201">
        <v>102001</v>
      </c>
      <c r="B2060" s="201" t="s">
        <v>3354</v>
      </c>
      <c r="C2060" s="201" t="s">
        <v>432</v>
      </c>
      <c r="D2060" s="285" t="s">
        <v>22448</v>
      </c>
      <c r="E2060" s="285" t="s">
        <v>19884</v>
      </c>
    </row>
    <row r="2061" spans="1:5" ht="13.8">
      <c r="A2061" s="201">
        <v>102002</v>
      </c>
      <c r="B2061" s="201" t="s">
        <v>3355</v>
      </c>
      <c r="C2061" s="201" t="s">
        <v>432</v>
      </c>
      <c r="D2061" s="285" t="s">
        <v>22449</v>
      </c>
      <c r="E2061" s="285" t="s">
        <v>19885</v>
      </c>
    </row>
    <row r="2062" spans="1:5" ht="13.8">
      <c r="A2062" s="201">
        <v>102003</v>
      </c>
      <c r="B2062" s="201" t="s">
        <v>3357</v>
      </c>
      <c r="C2062" s="201" t="s">
        <v>432</v>
      </c>
      <c r="D2062" s="285" t="s">
        <v>22450</v>
      </c>
      <c r="E2062" s="285" t="s">
        <v>19886</v>
      </c>
    </row>
    <row r="2063" spans="1:5" ht="13.8">
      <c r="A2063" s="201">
        <v>102004</v>
      </c>
      <c r="B2063" s="201" t="s">
        <v>3359</v>
      </c>
      <c r="C2063" s="201" t="s">
        <v>432</v>
      </c>
      <c r="D2063" s="285" t="s">
        <v>22451</v>
      </c>
      <c r="E2063" s="285" t="s">
        <v>19887</v>
      </c>
    </row>
    <row r="2064" spans="1:5" ht="13.8">
      <c r="A2064" s="201">
        <v>102005</v>
      </c>
      <c r="B2064" s="201" t="s">
        <v>3361</v>
      </c>
      <c r="C2064" s="201" t="s">
        <v>432</v>
      </c>
      <c r="D2064" s="285" t="s">
        <v>22452</v>
      </c>
      <c r="E2064" s="285" t="s">
        <v>19888</v>
      </c>
    </row>
    <row r="2065" spans="1:5" ht="13.8">
      <c r="A2065" s="201">
        <v>102006</v>
      </c>
      <c r="B2065" s="201" t="s">
        <v>3362</v>
      </c>
      <c r="C2065" s="201" t="s">
        <v>432</v>
      </c>
      <c r="D2065" s="285" t="s">
        <v>22453</v>
      </c>
      <c r="E2065" s="285" t="s">
        <v>19889</v>
      </c>
    </row>
    <row r="2066" spans="1:5" ht="13.8">
      <c r="A2066" s="201">
        <v>102007</v>
      </c>
      <c r="B2066" s="201" t="s">
        <v>3363</v>
      </c>
      <c r="C2066" s="201" t="s">
        <v>432</v>
      </c>
      <c r="D2066" s="285" t="s">
        <v>19901</v>
      </c>
      <c r="E2066" s="285" t="s">
        <v>19890</v>
      </c>
    </row>
    <row r="2067" spans="1:5" ht="13.8">
      <c r="A2067" s="201">
        <v>102008</v>
      </c>
      <c r="B2067" s="201" t="s">
        <v>3364</v>
      </c>
      <c r="C2067" s="201" t="s">
        <v>432</v>
      </c>
      <c r="D2067" s="285" t="s">
        <v>22454</v>
      </c>
      <c r="E2067" s="285" t="s">
        <v>19891</v>
      </c>
    </row>
    <row r="2068" spans="1:5" ht="13.8">
      <c r="A2068" s="201">
        <v>102009</v>
      </c>
      <c r="B2068" s="201" t="s">
        <v>3365</v>
      </c>
      <c r="C2068" s="201" t="s">
        <v>432</v>
      </c>
      <c r="D2068" s="285" t="s">
        <v>22455</v>
      </c>
      <c r="E2068" s="285" t="s">
        <v>19892</v>
      </c>
    </row>
    <row r="2069" spans="1:5" ht="13.8">
      <c r="A2069" s="201">
        <v>102010</v>
      </c>
      <c r="B2069" s="201" t="s">
        <v>3366</v>
      </c>
      <c r="C2069" s="201" t="s">
        <v>432</v>
      </c>
      <c r="D2069" s="285" t="s">
        <v>22456</v>
      </c>
      <c r="E2069" s="285" t="s">
        <v>19893</v>
      </c>
    </row>
    <row r="2070" spans="1:5" ht="13.8">
      <c r="A2070" s="201">
        <v>102011</v>
      </c>
      <c r="B2070" s="201" t="s">
        <v>3368</v>
      </c>
      <c r="C2070" s="201" t="s">
        <v>432</v>
      </c>
      <c r="D2070" s="285" t="s">
        <v>22457</v>
      </c>
      <c r="E2070" s="285" t="s">
        <v>13619</v>
      </c>
    </row>
    <row r="2071" spans="1:5" ht="13.8">
      <c r="A2071" s="201">
        <v>102012</v>
      </c>
      <c r="B2071" s="201" t="s">
        <v>3369</v>
      </c>
      <c r="C2071" s="201" t="s">
        <v>432</v>
      </c>
      <c r="D2071" s="285" t="s">
        <v>22458</v>
      </c>
      <c r="E2071" s="285" t="s">
        <v>19894</v>
      </c>
    </row>
    <row r="2072" spans="1:5" ht="13.8">
      <c r="A2072" s="201">
        <v>102013</v>
      </c>
      <c r="B2072" s="201" t="s">
        <v>3370</v>
      </c>
      <c r="C2072" s="201" t="s">
        <v>432</v>
      </c>
      <c r="D2072" s="285" t="s">
        <v>22459</v>
      </c>
      <c r="E2072" s="285" t="s">
        <v>19895</v>
      </c>
    </row>
    <row r="2073" spans="1:5" ht="13.8">
      <c r="A2073" s="201">
        <v>102014</v>
      </c>
      <c r="B2073" s="201" t="s">
        <v>3372</v>
      </c>
      <c r="C2073" s="201" t="s">
        <v>432</v>
      </c>
      <c r="D2073" s="285" t="s">
        <v>22460</v>
      </c>
      <c r="E2073" s="285" t="s">
        <v>19896</v>
      </c>
    </row>
    <row r="2074" spans="1:5" ht="13.8">
      <c r="A2074" s="201">
        <v>102015</v>
      </c>
      <c r="B2074" s="201" t="s">
        <v>3373</v>
      </c>
      <c r="C2074" s="201" t="s">
        <v>432</v>
      </c>
      <c r="D2074" s="285" t="s">
        <v>22461</v>
      </c>
      <c r="E2074" s="285" t="s">
        <v>19897</v>
      </c>
    </row>
    <row r="2075" spans="1:5" ht="13.8">
      <c r="A2075" s="201">
        <v>102016</v>
      </c>
      <c r="B2075" s="201" t="s">
        <v>3374</v>
      </c>
      <c r="C2075" s="201" t="s">
        <v>432</v>
      </c>
      <c r="D2075" s="285" t="s">
        <v>22462</v>
      </c>
      <c r="E2075" s="285" t="s">
        <v>19898</v>
      </c>
    </row>
    <row r="2076" spans="1:5" ht="13.8">
      <c r="A2076" s="201">
        <v>102017</v>
      </c>
      <c r="B2076" s="201" t="s">
        <v>3375</v>
      </c>
      <c r="C2076" s="201" t="s">
        <v>432</v>
      </c>
      <c r="D2076" s="285" t="s">
        <v>22463</v>
      </c>
      <c r="E2076" s="285" t="s">
        <v>19899</v>
      </c>
    </row>
    <row r="2077" spans="1:5" ht="13.8">
      <c r="A2077" s="201">
        <v>102036</v>
      </c>
      <c r="B2077" s="201" t="s">
        <v>3376</v>
      </c>
      <c r="C2077" s="201" t="s">
        <v>432</v>
      </c>
      <c r="D2077" s="285" t="s">
        <v>22464</v>
      </c>
      <c r="E2077" s="285" t="s">
        <v>19192</v>
      </c>
    </row>
    <row r="2078" spans="1:5" ht="13.8">
      <c r="A2078" s="201">
        <v>102037</v>
      </c>
      <c r="B2078" s="201" t="s">
        <v>3377</v>
      </c>
      <c r="C2078" s="201" t="s">
        <v>432</v>
      </c>
      <c r="D2078" s="285" t="s">
        <v>22465</v>
      </c>
      <c r="E2078" s="285" t="s">
        <v>19900</v>
      </c>
    </row>
    <row r="2079" spans="1:5" ht="13.8">
      <c r="A2079" s="201">
        <v>102038</v>
      </c>
      <c r="B2079" s="201" t="s">
        <v>3378</v>
      </c>
      <c r="C2079" s="201" t="s">
        <v>432</v>
      </c>
      <c r="D2079" s="285" t="s">
        <v>19074</v>
      </c>
      <c r="E2079" s="285" t="s">
        <v>19901</v>
      </c>
    </row>
    <row r="2080" spans="1:5" ht="13.8">
      <c r="A2080" s="201">
        <v>102039</v>
      </c>
      <c r="B2080" s="201" t="s">
        <v>3381</v>
      </c>
      <c r="C2080" s="201" t="s">
        <v>432</v>
      </c>
      <c r="D2080" s="285" t="s">
        <v>22466</v>
      </c>
      <c r="E2080" s="285" t="s">
        <v>16365</v>
      </c>
    </row>
    <row r="2081" spans="1:5" ht="13.8">
      <c r="A2081" s="201">
        <v>102040</v>
      </c>
      <c r="B2081" s="201" t="s">
        <v>3383</v>
      </c>
      <c r="C2081" s="201" t="s">
        <v>432</v>
      </c>
      <c r="D2081" s="285" t="s">
        <v>16891</v>
      </c>
      <c r="E2081" s="285" t="s">
        <v>18580</v>
      </c>
    </row>
    <row r="2082" spans="1:5" ht="13.8">
      <c r="A2082" s="201">
        <v>102041</v>
      </c>
      <c r="B2082" s="201" t="s">
        <v>3384</v>
      </c>
      <c r="C2082" s="201" t="s">
        <v>432</v>
      </c>
      <c r="D2082" s="285" t="s">
        <v>22467</v>
      </c>
      <c r="E2082" s="285" t="s">
        <v>19902</v>
      </c>
    </row>
    <row r="2083" spans="1:5" ht="13.8">
      <c r="A2083" s="201">
        <v>102042</v>
      </c>
      <c r="B2083" s="201" t="s">
        <v>3385</v>
      </c>
      <c r="C2083" s="201" t="s">
        <v>432</v>
      </c>
      <c r="D2083" s="285" t="s">
        <v>22468</v>
      </c>
      <c r="E2083" s="285" t="s">
        <v>19903</v>
      </c>
    </row>
    <row r="2084" spans="1:5" ht="13.8">
      <c r="A2084" s="201">
        <v>102043</v>
      </c>
      <c r="B2084" s="201" t="s">
        <v>3386</v>
      </c>
      <c r="C2084" s="201" t="s">
        <v>432</v>
      </c>
      <c r="D2084" s="285" t="s">
        <v>8990</v>
      </c>
      <c r="E2084" s="285" t="s">
        <v>6393</v>
      </c>
    </row>
    <row r="2085" spans="1:5" ht="13.8">
      <c r="A2085" s="201">
        <v>102044</v>
      </c>
      <c r="B2085" s="201" t="s">
        <v>3387</v>
      </c>
      <c r="C2085" s="201" t="s">
        <v>432</v>
      </c>
      <c r="D2085" s="285" t="s">
        <v>22469</v>
      </c>
      <c r="E2085" s="285" t="s">
        <v>610</v>
      </c>
    </row>
    <row r="2086" spans="1:5" ht="13.8">
      <c r="A2086" s="201">
        <v>102045</v>
      </c>
      <c r="B2086" s="201" t="s">
        <v>3388</v>
      </c>
      <c r="C2086" s="201" t="s">
        <v>432</v>
      </c>
      <c r="D2086" s="285" t="s">
        <v>19066</v>
      </c>
      <c r="E2086" s="285" t="s">
        <v>19904</v>
      </c>
    </row>
    <row r="2087" spans="1:5" ht="13.8">
      <c r="A2087" s="201">
        <v>102046</v>
      </c>
      <c r="B2087" s="201" t="s">
        <v>3390</v>
      </c>
      <c r="C2087" s="201" t="s">
        <v>432</v>
      </c>
      <c r="D2087" s="285" t="s">
        <v>22470</v>
      </c>
      <c r="E2087" s="285" t="s">
        <v>19905</v>
      </c>
    </row>
    <row r="2088" spans="1:5" ht="13.8">
      <c r="A2088" s="201">
        <v>102047</v>
      </c>
      <c r="B2088" s="201" t="s">
        <v>3391</v>
      </c>
      <c r="C2088" s="201" t="s">
        <v>432</v>
      </c>
      <c r="D2088" s="285" t="s">
        <v>470</v>
      </c>
      <c r="E2088" s="285" t="s">
        <v>19906</v>
      </c>
    </row>
    <row r="2089" spans="1:5" ht="13.8">
      <c r="A2089" s="201">
        <v>102048</v>
      </c>
      <c r="B2089" s="201" t="s">
        <v>3392</v>
      </c>
      <c r="C2089" s="201" t="s">
        <v>432</v>
      </c>
      <c r="D2089" s="285" t="s">
        <v>22471</v>
      </c>
      <c r="E2089" s="285" t="s">
        <v>7626</v>
      </c>
    </row>
    <row r="2090" spans="1:5" ht="13.8">
      <c r="A2090" s="201">
        <v>102049</v>
      </c>
      <c r="B2090" s="201" t="s">
        <v>3393</v>
      </c>
      <c r="C2090" s="201" t="s">
        <v>432</v>
      </c>
      <c r="D2090" s="285" t="s">
        <v>22472</v>
      </c>
      <c r="E2090" s="285" t="s">
        <v>19907</v>
      </c>
    </row>
    <row r="2091" spans="1:5" ht="13.8">
      <c r="A2091" s="201">
        <v>102050</v>
      </c>
      <c r="B2091" s="201" t="s">
        <v>3394</v>
      </c>
      <c r="C2091" s="201" t="s">
        <v>432</v>
      </c>
      <c r="D2091" s="285" t="s">
        <v>16930</v>
      </c>
      <c r="E2091" s="285" t="s">
        <v>19908</v>
      </c>
    </row>
    <row r="2092" spans="1:5" ht="13.8">
      <c r="A2092" s="201">
        <v>102051</v>
      </c>
      <c r="B2092" s="201" t="s">
        <v>3396</v>
      </c>
      <c r="C2092" s="201" t="s">
        <v>432</v>
      </c>
      <c r="D2092" s="285" t="s">
        <v>22473</v>
      </c>
      <c r="E2092" s="285" t="s">
        <v>19909</v>
      </c>
    </row>
    <row r="2093" spans="1:5" ht="13.8">
      <c r="A2093" s="201">
        <v>102052</v>
      </c>
      <c r="B2093" s="201" t="s">
        <v>3398</v>
      </c>
      <c r="C2093" s="201" t="s">
        <v>432</v>
      </c>
      <c r="D2093" s="285" t="s">
        <v>22474</v>
      </c>
      <c r="E2093" s="285" t="s">
        <v>3380</v>
      </c>
    </row>
    <row r="2094" spans="1:5" ht="13.8">
      <c r="A2094" s="201">
        <v>102059</v>
      </c>
      <c r="B2094" s="201" t="s">
        <v>3400</v>
      </c>
      <c r="C2094" s="201" t="s">
        <v>432</v>
      </c>
      <c r="D2094" s="285" t="s">
        <v>21851</v>
      </c>
      <c r="E2094" s="285" t="s">
        <v>19910</v>
      </c>
    </row>
    <row r="2095" spans="1:5" ht="13.8">
      <c r="A2095" s="201">
        <v>102060</v>
      </c>
      <c r="B2095" s="201" t="s">
        <v>3401</v>
      </c>
      <c r="C2095" s="201" t="s">
        <v>432</v>
      </c>
      <c r="D2095" s="285" t="s">
        <v>22475</v>
      </c>
      <c r="E2095" s="285" t="s">
        <v>19911</v>
      </c>
    </row>
    <row r="2096" spans="1:5" ht="13.8">
      <c r="A2096" s="201">
        <v>102061</v>
      </c>
      <c r="B2096" s="201" t="s">
        <v>3402</v>
      </c>
      <c r="C2096" s="201" t="s">
        <v>432</v>
      </c>
      <c r="D2096" s="285" t="s">
        <v>22476</v>
      </c>
      <c r="E2096" s="285" t="s">
        <v>19912</v>
      </c>
    </row>
    <row r="2097" spans="1:5" ht="13.8">
      <c r="A2097" s="201">
        <v>102062</v>
      </c>
      <c r="B2097" s="201" t="s">
        <v>3404</v>
      </c>
      <c r="C2097" s="201" t="s">
        <v>432</v>
      </c>
      <c r="D2097" s="285" t="s">
        <v>22477</v>
      </c>
      <c r="E2097" s="285" t="s">
        <v>19913</v>
      </c>
    </row>
    <row r="2098" spans="1:5" ht="13.8">
      <c r="A2098" s="201">
        <v>102063</v>
      </c>
      <c r="B2098" s="201" t="s">
        <v>3405</v>
      </c>
      <c r="C2098" s="201" t="s">
        <v>432</v>
      </c>
      <c r="D2098" s="285" t="s">
        <v>22478</v>
      </c>
      <c r="E2098" s="285" t="s">
        <v>19914</v>
      </c>
    </row>
    <row r="2099" spans="1:5" ht="13.8">
      <c r="A2099" s="201">
        <v>102064</v>
      </c>
      <c r="B2099" s="201" t="s">
        <v>3406</v>
      </c>
      <c r="C2099" s="201" t="s">
        <v>432</v>
      </c>
      <c r="D2099" s="285" t="s">
        <v>15201</v>
      </c>
      <c r="E2099" s="285" t="s">
        <v>19915</v>
      </c>
    </row>
    <row r="2100" spans="1:5" ht="13.8">
      <c r="A2100" s="201">
        <v>102065</v>
      </c>
      <c r="B2100" s="201" t="s">
        <v>3408</v>
      </c>
      <c r="C2100" s="201" t="s">
        <v>432</v>
      </c>
      <c r="D2100" s="285" t="s">
        <v>22479</v>
      </c>
      <c r="E2100" s="285" t="s">
        <v>19359</v>
      </c>
    </row>
    <row r="2101" spans="1:5" ht="13.8">
      <c r="A2101" s="201">
        <v>102066</v>
      </c>
      <c r="B2101" s="201" t="s">
        <v>3409</v>
      </c>
      <c r="C2101" s="201" t="s">
        <v>432</v>
      </c>
      <c r="D2101" s="285" t="s">
        <v>14677</v>
      </c>
      <c r="E2101" s="285" t="s">
        <v>19916</v>
      </c>
    </row>
    <row r="2102" spans="1:5" ht="13.8">
      <c r="A2102" s="201">
        <v>102067</v>
      </c>
      <c r="B2102" s="201" t="s">
        <v>3410</v>
      </c>
      <c r="C2102" s="201" t="s">
        <v>432</v>
      </c>
      <c r="D2102" s="285" t="s">
        <v>22480</v>
      </c>
      <c r="E2102" s="285" t="s">
        <v>19917</v>
      </c>
    </row>
    <row r="2103" spans="1:5" ht="13.8">
      <c r="A2103" s="201">
        <v>102068</v>
      </c>
      <c r="B2103" s="201" t="s">
        <v>3411</v>
      </c>
      <c r="C2103" s="201" t="s">
        <v>432</v>
      </c>
      <c r="D2103" s="285" t="s">
        <v>22481</v>
      </c>
      <c r="E2103" s="285" t="s">
        <v>19918</v>
      </c>
    </row>
    <row r="2104" spans="1:5" ht="13.8">
      <c r="A2104" s="201">
        <v>102069</v>
      </c>
      <c r="B2104" s="201" t="s">
        <v>3413</v>
      </c>
      <c r="C2104" s="201" t="s">
        <v>432</v>
      </c>
      <c r="D2104" s="285" t="s">
        <v>22482</v>
      </c>
      <c r="E2104" s="285" t="s">
        <v>19919</v>
      </c>
    </row>
    <row r="2105" spans="1:5" ht="13.8">
      <c r="A2105" s="201">
        <v>102070</v>
      </c>
      <c r="B2105" s="201" t="s">
        <v>3416</v>
      </c>
      <c r="C2105" s="201" t="s">
        <v>432</v>
      </c>
      <c r="D2105" s="285" t="s">
        <v>22483</v>
      </c>
      <c r="E2105" s="285" t="s">
        <v>2261</v>
      </c>
    </row>
    <row r="2106" spans="1:5" ht="13.8">
      <c r="A2106" s="201">
        <v>102071</v>
      </c>
      <c r="B2106" s="201" t="s">
        <v>3417</v>
      </c>
      <c r="C2106" s="201" t="s">
        <v>432</v>
      </c>
      <c r="D2106" s="285" t="s">
        <v>22484</v>
      </c>
      <c r="E2106" s="285" t="s">
        <v>13585</v>
      </c>
    </row>
    <row r="2107" spans="1:5" ht="13.8">
      <c r="A2107" s="201">
        <v>102072</v>
      </c>
      <c r="B2107" s="201" t="s">
        <v>3418</v>
      </c>
      <c r="C2107" s="201" t="s">
        <v>432</v>
      </c>
      <c r="D2107" s="285" t="s">
        <v>22485</v>
      </c>
      <c r="E2107" s="285" t="s">
        <v>19920</v>
      </c>
    </row>
    <row r="2108" spans="1:5" ht="13.8">
      <c r="A2108" s="201">
        <v>102073</v>
      </c>
      <c r="B2108" s="201" t="s">
        <v>3419</v>
      </c>
      <c r="C2108" s="201" t="s">
        <v>2234</v>
      </c>
      <c r="D2108" s="285" t="s">
        <v>22486</v>
      </c>
      <c r="E2108" s="285" t="s">
        <v>19921</v>
      </c>
    </row>
    <row r="2109" spans="1:5" ht="13.8">
      <c r="A2109" s="201">
        <v>102074</v>
      </c>
      <c r="B2109" s="201" t="s">
        <v>3420</v>
      </c>
      <c r="C2109" s="201" t="s">
        <v>2234</v>
      </c>
      <c r="D2109" s="285" t="s">
        <v>21185</v>
      </c>
      <c r="E2109" s="285" t="s">
        <v>19922</v>
      </c>
    </row>
    <row r="2110" spans="1:5" ht="13.8">
      <c r="A2110" s="201">
        <v>102075</v>
      </c>
      <c r="B2110" s="201" t="s">
        <v>3421</v>
      </c>
      <c r="C2110" s="201" t="s">
        <v>2234</v>
      </c>
      <c r="D2110" s="285" t="s">
        <v>22487</v>
      </c>
      <c r="E2110" s="285" t="s">
        <v>19923</v>
      </c>
    </row>
    <row r="2111" spans="1:5" ht="13.8">
      <c r="A2111" s="201">
        <v>102076</v>
      </c>
      <c r="B2111" s="201" t="s">
        <v>3422</v>
      </c>
      <c r="C2111" s="201" t="s">
        <v>2234</v>
      </c>
      <c r="D2111" s="285" t="s">
        <v>22488</v>
      </c>
      <c r="E2111" s="285" t="s">
        <v>19924</v>
      </c>
    </row>
    <row r="2112" spans="1:5" ht="13.8">
      <c r="A2112" s="201">
        <v>102077</v>
      </c>
      <c r="B2112" s="201" t="s">
        <v>3423</v>
      </c>
      <c r="C2112" s="201" t="s">
        <v>2234</v>
      </c>
      <c r="D2112" s="285" t="s">
        <v>22489</v>
      </c>
      <c r="E2112" s="285" t="s">
        <v>19925</v>
      </c>
    </row>
    <row r="2113" spans="1:5" ht="13.8">
      <c r="A2113" s="201">
        <v>102078</v>
      </c>
      <c r="B2113" s="201" t="s">
        <v>3424</v>
      </c>
      <c r="C2113" s="201" t="s">
        <v>2234</v>
      </c>
      <c r="D2113" s="285" t="s">
        <v>22490</v>
      </c>
      <c r="E2113" s="285" t="s">
        <v>19926</v>
      </c>
    </row>
    <row r="2114" spans="1:5" ht="13.8">
      <c r="A2114" s="201">
        <v>102079</v>
      </c>
      <c r="B2114" s="201" t="s">
        <v>3425</v>
      </c>
      <c r="C2114" s="201" t="s">
        <v>2234</v>
      </c>
      <c r="D2114" s="285" t="s">
        <v>22491</v>
      </c>
      <c r="E2114" s="285" t="s">
        <v>19927</v>
      </c>
    </row>
    <row r="2115" spans="1:5" ht="13.8">
      <c r="A2115" s="201">
        <v>102080</v>
      </c>
      <c r="B2115" s="201" t="s">
        <v>3426</v>
      </c>
      <c r="C2115" s="201" t="s">
        <v>2234</v>
      </c>
      <c r="D2115" s="285" t="s">
        <v>22492</v>
      </c>
      <c r="E2115" s="285" t="s">
        <v>19928</v>
      </c>
    </row>
    <row r="2116" spans="1:5" ht="13.8">
      <c r="A2116" s="201">
        <v>102086</v>
      </c>
      <c r="B2116" s="201" t="s">
        <v>3427</v>
      </c>
      <c r="C2116" s="201" t="s">
        <v>432</v>
      </c>
      <c r="D2116" s="285" t="s">
        <v>22493</v>
      </c>
      <c r="E2116" s="285" t="s">
        <v>19929</v>
      </c>
    </row>
    <row r="2117" spans="1:5" ht="13.8">
      <c r="A2117" s="201">
        <v>102087</v>
      </c>
      <c r="B2117" s="201" t="s">
        <v>3429</v>
      </c>
      <c r="C2117" s="201" t="s">
        <v>432</v>
      </c>
      <c r="D2117" s="285" t="s">
        <v>22494</v>
      </c>
      <c r="E2117" s="285" t="s">
        <v>19930</v>
      </c>
    </row>
    <row r="2118" spans="1:5" ht="13.8">
      <c r="A2118" s="201">
        <v>102088</v>
      </c>
      <c r="B2118" s="201" t="s">
        <v>3431</v>
      </c>
      <c r="C2118" s="201" t="s">
        <v>432</v>
      </c>
      <c r="D2118" s="285" t="s">
        <v>22495</v>
      </c>
      <c r="E2118" s="285" t="s">
        <v>19931</v>
      </c>
    </row>
    <row r="2119" spans="1:5" ht="13.8">
      <c r="A2119" s="201">
        <v>102089</v>
      </c>
      <c r="B2119" s="201" t="s">
        <v>3432</v>
      </c>
      <c r="C2119" s="201" t="s">
        <v>432</v>
      </c>
      <c r="D2119" s="285" t="s">
        <v>12084</v>
      </c>
      <c r="E2119" s="285" t="s">
        <v>19932</v>
      </c>
    </row>
    <row r="2120" spans="1:5" ht="13.8">
      <c r="A2120" s="201">
        <v>102090</v>
      </c>
      <c r="B2120" s="201" t="s">
        <v>3433</v>
      </c>
      <c r="C2120" s="201" t="s">
        <v>432</v>
      </c>
      <c r="D2120" s="285" t="s">
        <v>664</v>
      </c>
      <c r="E2120" s="285" t="s">
        <v>19933</v>
      </c>
    </row>
    <row r="2121" spans="1:5" ht="13.8">
      <c r="A2121" s="201">
        <v>102091</v>
      </c>
      <c r="B2121" s="201" t="s">
        <v>3434</v>
      </c>
      <c r="C2121" s="201" t="s">
        <v>432</v>
      </c>
      <c r="D2121" s="285" t="s">
        <v>19200</v>
      </c>
      <c r="E2121" s="285" t="s">
        <v>19934</v>
      </c>
    </row>
    <row r="2122" spans="1:5" ht="13.8">
      <c r="A2122" s="201">
        <v>89996</v>
      </c>
      <c r="B2122" s="201" t="s">
        <v>3435</v>
      </c>
      <c r="C2122" s="201" t="s">
        <v>2184</v>
      </c>
      <c r="D2122" s="285" t="s">
        <v>488</v>
      </c>
      <c r="E2122" s="285" t="s">
        <v>3505</v>
      </c>
    </row>
    <row r="2123" spans="1:5" ht="13.8">
      <c r="A2123" s="201">
        <v>89997</v>
      </c>
      <c r="B2123" s="201" t="s">
        <v>3437</v>
      </c>
      <c r="C2123" s="201" t="s">
        <v>2184</v>
      </c>
      <c r="D2123" s="285" t="s">
        <v>693</v>
      </c>
      <c r="E2123" s="285" t="s">
        <v>6493</v>
      </c>
    </row>
    <row r="2124" spans="1:5" ht="13.8">
      <c r="A2124" s="201">
        <v>89998</v>
      </c>
      <c r="B2124" s="201" t="s">
        <v>3439</v>
      </c>
      <c r="C2124" s="201" t="s">
        <v>2184</v>
      </c>
      <c r="D2124" s="285" t="s">
        <v>3491</v>
      </c>
      <c r="E2124" s="285" t="s">
        <v>2344</v>
      </c>
    </row>
    <row r="2125" spans="1:5" ht="13.8">
      <c r="A2125" s="201">
        <v>89999</v>
      </c>
      <c r="B2125" s="201" t="s">
        <v>3442</v>
      </c>
      <c r="C2125" s="201" t="s">
        <v>2184</v>
      </c>
      <c r="D2125" s="285" t="s">
        <v>2186</v>
      </c>
      <c r="E2125" s="285" t="s">
        <v>6832</v>
      </c>
    </row>
    <row r="2126" spans="1:5" ht="13.8">
      <c r="A2126" s="201">
        <v>90000</v>
      </c>
      <c r="B2126" s="201" t="s">
        <v>3444</v>
      </c>
      <c r="C2126" s="201" t="s">
        <v>2184</v>
      </c>
      <c r="D2126" s="285" t="s">
        <v>1494</v>
      </c>
      <c r="E2126" s="285" t="s">
        <v>19935</v>
      </c>
    </row>
    <row r="2127" spans="1:5" ht="13.8">
      <c r="A2127" s="201">
        <v>91593</v>
      </c>
      <c r="B2127" s="201" t="s">
        <v>3447</v>
      </c>
      <c r="C2127" s="201" t="s">
        <v>2184</v>
      </c>
      <c r="D2127" s="285" t="s">
        <v>14736</v>
      </c>
      <c r="E2127" s="285" t="s">
        <v>5333</v>
      </c>
    </row>
    <row r="2128" spans="1:5" ht="13.8">
      <c r="A2128" s="201">
        <v>91594</v>
      </c>
      <c r="B2128" s="201" t="s">
        <v>3450</v>
      </c>
      <c r="C2128" s="201" t="s">
        <v>2184</v>
      </c>
      <c r="D2128" s="285" t="s">
        <v>3599</v>
      </c>
      <c r="E2128" s="285" t="s">
        <v>4189</v>
      </c>
    </row>
    <row r="2129" spans="1:5" ht="13.8">
      <c r="A2129" s="201">
        <v>91595</v>
      </c>
      <c r="B2129" s="201" t="s">
        <v>3452</v>
      </c>
      <c r="C2129" s="201" t="s">
        <v>2184</v>
      </c>
      <c r="D2129" s="285" t="s">
        <v>5720</v>
      </c>
      <c r="E2129" s="285" t="s">
        <v>7749</v>
      </c>
    </row>
    <row r="2130" spans="1:5" ht="13.8">
      <c r="A2130" s="201">
        <v>91596</v>
      </c>
      <c r="B2130" s="201" t="s">
        <v>3455</v>
      </c>
      <c r="C2130" s="201" t="s">
        <v>2184</v>
      </c>
      <c r="D2130" s="285" t="s">
        <v>4087</v>
      </c>
      <c r="E2130" s="285" t="s">
        <v>5582</v>
      </c>
    </row>
    <row r="2131" spans="1:5" ht="13.8">
      <c r="A2131" s="201">
        <v>91597</v>
      </c>
      <c r="B2131" s="201" t="s">
        <v>3457</v>
      </c>
      <c r="C2131" s="201" t="s">
        <v>2184</v>
      </c>
      <c r="D2131" s="285" t="s">
        <v>616</v>
      </c>
      <c r="E2131" s="285" t="s">
        <v>5605</v>
      </c>
    </row>
    <row r="2132" spans="1:5" ht="13.8">
      <c r="A2132" s="201">
        <v>91598</v>
      </c>
      <c r="B2132" s="201" t="s">
        <v>3459</v>
      </c>
      <c r="C2132" s="201" t="s">
        <v>2184</v>
      </c>
      <c r="D2132" s="285" t="s">
        <v>5437</v>
      </c>
      <c r="E2132" s="285" t="s">
        <v>4178</v>
      </c>
    </row>
    <row r="2133" spans="1:5" ht="13.8">
      <c r="A2133" s="201">
        <v>91599</v>
      </c>
      <c r="B2133" s="201" t="s">
        <v>3461</v>
      </c>
      <c r="C2133" s="201" t="s">
        <v>2184</v>
      </c>
      <c r="D2133" s="285" t="s">
        <v>10025</v>
      </c>
      <c r="E2133" s="285" t="s">
        <v>5149</v>
      </c>
    </row>
    <row r="2134" spans="1:5" ht="13.8">
      <c r="A2134" s="201">
        <v>91600</v>
      </c>
      <c r="B2134" s="201" t="s">
        <v>3463</v>
      </c>
      <c r="C2134" s="201" t="s">
        <v>2184</v>
      </c>
      <c r="D2134" s="285" t="s">
        <v>4116</v>
      </c>
      <c r="E2134" s="285" t="s">
        <v>3505</v>
      </c>
    </row>
    <row r="2135" spans="1:5" ht="13.8">
      <c r="A2135" s="201">
        <v>91601</v>
      </c>
      <c r="B2135" s="201" t="s">
        <v>3466</v>
      </c>
      <c r="C2135" s="201" t="s">
        <v>2184</v>
      </c>
      <c r="D2135" s="285" t="s">
        <v>5682</v>
      </c>
      <c r="E2135" s="285" t="s">
        <v>5803</v>
      </c>
    </row>
    <row r="2136" spans="1:5" ht="13.8">
      <c r="A2136" s="201">
        <v>91602</v>
      </c>
      <c r="B2136" s="201" t="s">
        <v>3469</v>
      </c>
      <c r="C2136" s="201" t="s">
        <v>2184</v>
      </c>
      <c r="D2136" s="285" t="s">
        <v>429</v>
      </c>
      <c r="E2136" s="285" t="s">
        <v>1774</v>
      </c>
    </row>
    <row r="2137" spans="1:5" ht="13.8">
      <c r="A2137" s="201">
        <v>91603</v>
      </c>
      <c r="B2137" s="201" t="s">
        <v>3472</v>
      </c>
      <c r="C2137" s="201" t="s">
        <v>2184</v>
      </c>
      <c r="D2137" s="285" t="s">
        <v>3524</v>
      </c>
      <c r="E2137" s="285" t="s">
        <v>5727</v>
      </c>
    </row>
    <row r="2138" spans="1:5" ht="13.8">
      <c r="A2138" s="201">
        <v>92759</v>
      </c>
      <c r="B2138" s="201" t="s">
        <v>3474</v>
      </c>
      <c r="C2138" s="201" t="s">
        <v>2184</v>
      </c>
      <c r="D2138" s="285" t="s">
        <v>5598</v>
      </c>
      <c r="E2138" s="285" t="s">
        <v>6496</v>
      </c>
    </row>
    <row r="2139" spans="1:5" ht="13.8">
      <c r="A2139" s="201">
        <v>92760</v>
      </c>
      <c r="B2139" s="201" t="s">
        <v>3477</v>
      </c>
      <c r="C2139" s="201" t="s">
        <v>2184</v>
      </c>
      <c r="D2139" s="285" t="s">
        <v>3531</v>
      </c>
      <c r="E2139" s="285" t="s">
        <v>19936</v>
      </c>
    </row>
    <row r="2140" spans="1:5" ht="13.8">
      <c r="A2140" s="201">
        <v>92761</v>
      </c>
      <c r="B2140" s="201" t="s">
        <v>3480</v>
      </c>
      <c r="C2140" s="201" t="s">
        <v>2184</v>
      </c>
      <c r="D2140" s="285" t="s">
        <v>7912</v>
      </c>
      <c r="E2140" s="285" t="s">
        <v>19937</v>
      </c>
    </row>
    <row r="2141" spans="1:5" ht="13.8">
      <c r="A2141" s="201">
        <v>92762</v>
      </c>
      <c r="B2141" s="201" t="s">
        <v>3483</v>
      </c>
      <c r="C2141" s="201" t="s">
        <v>2184</v>
      </c>
      <c r="D2141" s="285" t="s">
        <v>2037</v>
      </c>
      <c r="E2141" s="285" t="s">
        <v>4207</v>
      </c>
    </row>
    <row r="2142" spans="1:5" ht="13.8">
      <c r="A2142" s="201">
        <v>92763</v>
      </c>
      <c r="B2142" s="201" t="s">
        <v>3485</v>
      </c>
      <c r="C2142" s="201" t="s">
        <v>2184</v>
      </c>
      <c r="D2142" s="285" t="s">
        <v>3049</v>
      </c>
      <c r="E2142" s="285" t="s">
        <v>5674</v>
      </c>
    </row>
    <row r="2143" spans="1:5" ht="13.8">
      <c r="A2143" s="201">
        <v>92764</v>
      </c>
      <c r="B2143" s="201" t="s">
        <v>3487</v>
      </c>
      <c r="C2143" s="201" t="s">
        <v>2184</v>
      </c>
      <c r="D2143" s="285" t="s">
        <v>3545</v>
      </c>
      <c r="E2143" s="285" t="s">
        <v>429</v>
      </c>
    </row>
    <row r="2144" spans="1:5" ht="13.8">
      <c r="A2144" s="201">
        <v>92765</v>
      </c>
      <c r="B2144" s="201" t="s">
        <v>3490</v>
      </c>
      <c r="C2144" s="201" t="s">
        <v>2184</v>
      </c>
      <c r="D2144" s="285" t="s">
        <v>3570</v>
      </c>
      <c r="E2144" s="285" t="s">
        <v>3954</v>
      </c>
    </row>
    <row r="2145" spans="1:5" ht="13.8">
      <c r="A2145" s="201">
        <v>92766</v>
      </c>
      <c r="B2145" s="201" t="s">
        <v>3493</v>
      </c>
      <c r="C2145" s="201" t="s">
        <v>2184</v>
      </c>
      <c r="D2145" s="285" t="s">
        <v>6067</v>
      </c>
      <c r="E2145" s="285" t="s">
        <v>1568</v>
      </c>
    </row>
    <row r="2146" spans="1:5" ht="13.8">
      <c r="A2146" s="201">
        <v>92767</v>
      </c>
      <c r="B2146" s="201" t="s">
        <v>3495</v>
      </c>
      <c r="C2146" s="201" t="s">
        <v>2184</v>
      </c>
      <c r="D2146" s="285" t="s">
        <v>1568</v>
      </c>
      <c r="E2146" s="285" t="s">
        <v>6642</v>
      </c>
    </row>
    <row r="2147" spans="1:5" ht="13.8">
      <c r="A2147" s="201">
        <v>92768</v>
      </c>
      <c r="B2147" s="201" t="s">
        <v>3497</v>
      </c>
      <c r="C2147" s="201" t="s">
        <v>2184</v>
      </c>
      <c r="D2147" s="285" t="s">
        <v>8098</v>
      </c>
      <c r="E2147" s="285" t="s">
        <v>8157</v>
      </c>
    </row>
    <row r="2148" spans="1:5" ht="13.8">
      <c r="A2148" s="201">
        <v>92769</v>
      </c>
      <c r="B2148" s="201" t="s">
        <v>3499</v>
      </c>
      <c r="C2148" s="201" t="s">
        <v>2184</v>
      </c>
      <c r="D2148" s="285" t="s">
        <v>281</v>
      </c>
      <c r="E2148" s="285" t="s">
        <v>17459</v>
      </c>
    </row>
    <row r="2149" spans="1:5" ht="13.8">
      <c r="A2149" s="201">
        <v>92770</v>
      </c>
      <c r="B2149" s="201" t="s">
        <v>3502</v>
      </c>
      <c r="C2149" s="201" t="s">
        <v>2184</v>
      </c>
      <c r="D2149" s="285" t="s">
        <v>3931</v>
      </c>
      <c r="E2149" s="285" t="s">
        <v>1988</v>
      </c>
    </row>
    <row r="2150" spans="1:5" ht="13.8">
      <c r="A2150" s="201">
        <v>92771</v>
      </c>
      <c r="B2150" s="201" t="s">
        <v>3504</v>
      </c>
      <c r="C2150" s="201" t="s">
        <v>2184</v>
      </c>
      <c r="D2150" s="285" t="s">
        <v>3692</v>
      </c>
      <c r="E2150" s="285" t="s">
        <v>4834</v>
      </c>
    </row>
    <row r="2151" spans="1:5" ht="13.8">
      <c r="A2151" s="201">
        <v>92772</v>
      </c>
      <c r="B2151" s="201" t="s">
        <v>3507</v>
      </c>
      <c r="C2151" s="201" t="s">
        <v>2184</v>
      </c>
      <c r="D2151" s="285" t="s">
        <v>3468</v>
      </c>
      <c r="E2151" s="285" t="s">
        <v>3015</v>
      </c>
    </row>
    <row r="2152" spans="1:5" ht="13.8">
      <c r="A2152" s="201">
        <v>92773</v>
      </c>
      <c r="B2152" s="201" t="s">
        <v>3510</v>
      </c>
      <c r="C2152" s="201" t="s">
        <v>2184</v>
      </c>
      <c r="D2152" s="285" t="s">
        <v>5841</v>
      </c>
      <c r="E2152" s="285" t="s">
        <v>3454</v>
      </c>
    </row>
    <row r="2153" spans="1:5" ht="13.8">
      <c r="A2153" s="201">
        <v>92774</v>
      </c>
      <c r="B2153" s="201" t="s">
        <v>3513</v>
      </c>
      <c r="C2153" s="201" t="s">
        <v>2184</v>
      </c>
      <c r="D2153" s="285" t="s">
        <v>3633</v>
      </c>
      <c r="E2153" s="285" t="s">
        <v>3473</v>
      </c>
    </row>
    <row r="2154" spans="1:5" ht="13.8">
      <c r="A2154" s="201">
        <v>92775</v>
      </c>
      <c r="B2154" s="201" t="s">
        <v>3515</v>
      </c>
      <c r="C2154" s="201" t="s">
        <v>2184</v>
      </c>
      <c r="D2154" s="285" t="s">
        <v>5701</v>
      </c>
      <c r="E2154" s="285" t="s">
        <v>11202</v>
      </c>
    </row>
    <row r="2155" spans="1:5" ht="13.8">
      <c r="A2155" s="201">
        <v>92776</v>
      </c>
      <c r="B2155" s="201" t="s">
        <v>3518</v>
      </c>
      <c r="C2155" s="201" t="s">
        <v>2184</v>
      </c>
      <c r="D2155" s="285" t="s">
        <v>8098</v>
      </c>
      <c r="E2155" s="285" t="s">
        <v>3670</v>
      </c>
    </row>
    <row r="2156" spans="1:5" ht="13.8">
      <c r="A2156" s="201">
        <v>92777</v>
      </c>
      <c r="B2156" s="201" t="s">
        <v>3521</v>
      </c>
      <c r="C2156" s="201" t="s">
        <v>2184</v>
      </c>
      <c r="D2156" s="285" t="s">
        <v>4505</v>
      </c>
      <c r="E2156" s="285" t="s">
        <v>6498</v>
      </c>
    </row>
    <row r="2157" spans="1:5" ht="13.8">
      <c r="A2157" s="201">
        <v>92778</v>
      </c>
      <c r="B2157" s="201" t="s">
        <v>3523</v>
      </c>
      <c r="C2157" s="201" t="s">
        <v>2184</v>
      </c>
      <c r="D2157" s="285" t="s">
        <v>4369</v>
      </c>
      <c r="E2157" s="285" t="s">
        <v>12859</v>
      </c>
    </row>
    <row r="2158" spans="1:5" ht="13.8">
      <c r="A2158" s="201">
        <v>92779</v>
      </c>
      <c r="B2158" s="201" t="s">
        <v>3526</v>
      </c>
      <c r="C2158" s="201" t="s">
        <v>2184</v>
      </c>
      <c r="D2158" s="285" t="s">
        <v>1139</v>
      </c>
      <c r="E2158" s="285" t="s">
        <v>3473</v>
      </c>
    </row>
    <row r="2159" spans="1:5" ht="13.8">
      <c r="A2159" s="201">
        <v>92780</v>
      </c>
      <c r="B2159" s="201" t="s">
        <v>3528</v>
      </c>
      <c r="C2159" s="201" t="s">
        <v>2184</v>
      </c>
      <c r="D2159" s="285" t="s">
        <v>3597</v>
      </c>
      <c r="E2159" s="285" t="s">
        <v>6697</v>
      </c>
    </row>
    <row r="2160" spans="1:5" ht="13.8">
      <c r="A2160" s="201">
        <v>92781</v>
      </c>
      <c r="B2160" s="201" t="s">
        <v>3530</v>
      </c>
      <c r="C2160" s="201" t="s">
        <v>2184</v>
      </c>
      <c r="D2160" s="285" t="s">
        <v>3588</v>
      </c>
      <c r="E2160" s="285" t="s">
        <v>2119</v>
      </c>
    </row>
    <row r="2161" spans="1:5" ht="13.8">
      <c r="A2161" s="201">
        <v>92782</v>
      </c>
      <c r="B2161" s="201" t="s">
        <v>3532</v>
      </c>
      <c r="C2161" s="201" t="s">
        <v>2184</v>
      </c>
      <c r="D2161" s="285" t="s">
        <v>7389</v>
      </c>
      <c r="E2161" s="285" t="s">
        <v>3954</v>
      </c>
    </row>
    <row r="2162" spans="1:5" ht="13.8">
      <c r="A2162" s="201">
        <v>92783</v>
      </c>
      <c r="B2162" s="201" t="s">
        <v>3534</v>
      </c>
      <c r="C2162" s="201" t="s">
        <v>2184</v>
      </c>
      <c r="D2162" s="285" t="s">
        <v>1503</v>
      </c>
      <c r="E2162" s="285" t="s">
        <v>6161</v>
      </c>
    </row>
    <row r="2163" spans="1:5" ht="13.8">
      <c r="A2163" s="201">
        <v>92784</v>
      </c>
      <c r="B2163" s="201" t="s">
        <v>3536</v>
      </c>
      <c r="C2163" s="201" t="s">
        <v>2184</v>
      </c>
      <c r="D2163" s="285" t="s">
        <v>3473</v>
      </c>
      <c r="E2163" s="285" t="s">
        <v>4222</v>
      </c>
    </row>
    <row r="2164" spans="1:5" ht="13.8">
      <c r="A2164" s="201">
        <v>92785</v>
      </c>
      <c r="B2164" s="201" t="s">
        <v>3538</v>
      </c>
      <c r="C2164" s="201" t="s">
        <v>2184</v>
      </c>
      <c r="D2164" s="285" t="s">
        <v>6076</v>
      </c>
      <c r="E2164" s="285" t="s">
        <v>7946</v>
      </c>
    </row>
    <row r="2165" spans="1:5" ht="13.8">
      <c r="A2165" s="201">
        <v>92786</v>
      </c>
      <c r="B2165" s="201" t="s">
        <v>3540</v>
      </c>
      <c r="C2165" s="201" t="s">
        <v>2184</v>
      </c>
      <c r="D2165" s="285" t="s">
        <v>5159</v>
      </c>
      <c r="E2165" s="285" t="s">
        <v>3055</v>
      </c>
    </row>
    <row r="2166" spans="1:5" ht="13.8">
      <c r="A2166" s="201">
        <v>92787</v>
      </c>
      <c r="B2166" s="201" t="s">
        <v>3543</v>
      </c>
      <c r="C2166" s="201" t="s">
        <v>2184</v>
      </c>
      <c r="D2166" s="285" t="s">
        <v>3496</v>
      </c>
      <c r="E2166" s="285" t="s">
        <v>3467</v>
      </c>
    </row>
    <row r="2167" spans="1:5" ht="13.8">
      <c r="A2167" s="201">
        <v>92788</v>
      </c>
      <c r="B2167" s="201" t="s">
        <v>3546</v>
      </c>
      <c r="C2167" s="201" t="s">
        <v>2184</v>
      </c>
      <c r="D2167" s="285" t="s">
        <v>10054</v>
      </c>
      <c r="E2167" s="285" t="s">
        <v>5213</v>
      </c>
    </row>
    <row r="2168" spans="1:5" ht="13.8">
      <c r="A2168" s="201">
        <v>92789</v>
      </c>
      <c r="B2168" s="201" t="s">
        <v>3549</v>
      </c>
      <c r="C2168" s="201" t="s">
        <v>2184</v>
      </c>
      <c r="D2168" s="285" t="s">
        <v>3446</v>
      </c>
      <c r="E2168" s="285" t="s">
        <v>429</v>
      </c>
    </row>
    <row r="2169" spans="1:5" ht="13.8">
      <c r="A2169" s="201">
        <v>92790</v>
      </c>
      <c r="B2169" s="201" t="s">
        <v>3551</v>
      </c>
      <c r="C2169" s="201" t="s">
        <v>2184</v>
      </c>
      <c r="D2169" s="285" t="s">
        <v>3013</v>
      </c>
      <c r="E2169" s="285" t="s">
        <v>4019</v>
      </c>
    </row>
    <row r="2170" spans="1:5" ht="13.8">
      <c r="A2170" s="201">
        <v>92791</v>
      </c>
      <c r="B2170" s="201" t="s">
        <v>3553</v>
      </c>
      <c r="C2170" s="201" t="s">
        <v>2184</v>
      </c>
      <c r="D2170" s="285" t="s">
        <v>3624</v>
      </c>
      <c r="E2170" s="285" t="s">
        <v>7918</v>
      </c>
    </row>
    <row r="2171" spans="1:5" ht="13.8">
      <c r="A2171" s="201">
        <v>92792</v>
      </c>
      <c r="B2171" s="201" t="s">
        <v>3554</v>
      </c>
      <c r="C2171" s="201" t="s">
        <v>2184</v>
      </c>
      <c r="D2171" s="285" t="s">
        <v>3664</v>
      </c>
      <c r="E2171" s="285" t="s">
        <v>6053</v>
      </c>
    </row>
    <row r="2172" spans="1:5" ht="13.8">
      <c r="A2172" s="201">
        <v>92793</v>
      </c>
      <c r="B2172" s="201" t="s">
        <v>3556</v>
      </c>
      <c r="C2172" s="201" t="s">
        <v>2184</v>
      </c>
      <c r="D2172" s="285" t="s">
        <v>3494</v>
      </c>
      <c r="E2172" s="285" t="s">
        <v>3099</v>
      </c>
    </row>
    <row r="2173" spans="1:5" ht="13.8">
      <c r="A2173" s="201">
        <v>92794</v>
      </c>
      <c r="B2173" s="201" t="s">
        <v>3558</v>
      </c>
      <c r="C2173" s="201" t="s">
        <v>2184</v>
      </c>
      <c r="D2173" s="285" t="s">
        <v>5937</v>
      </c>
      <c r="E2173" s="285" t="s">
        <v>6209</v>
      </c>
    </row>
    <row r="2174" spans="1:5" ht="13.8">
      <c r="A2174" s="201">
        <v>92795</v>
      </c>
      <c r="B2174" s="201" t="s">
        <v>3559</v>
      </c>
      <c r="C2174" s="201" t="s">
        <v>2184</v>
      </c>
      <c r="D2174" s="285" t="s">
        <v>3315</v>
      </c>
      <c r="E2174" s="285" t="s">
        <v>4044</v>
      </c>
    </row>
    <row r="2175" spans="1:5" ht="13.8">
      <c r="A2175" s="201">
        <v>92796</v>
      </c>
      <c r="B2175" s="201" t="s">
        <v>3561</v>
      </c>
      <c r="C2175" s="201" t="s">
        <v>2184</v>
      </c>
      <c r="D2175" s="285" t="s">
        <v>3621</v>
      </c>
      <c r="E2175" s="285" t="s">
        <v>8041</v>
      </c>
    </row>
    <row r="2176" spans="1:5" ht="13.8">
      <c r="A2176" s="201">
        <v>92797</v>
      </c>
      <c r="B2176" s="201" t="s">
        <v>3563</v>
      </c>
      <c r="C2176" s="201" t="s">
        <v>2184</v>
      </c>
      <c r="D2176" s="285" t="s">
        <v>6680</v>
      </c>
      <c r="E2176" s="285" t="s">
        <v>5439</v>
      </c>
    </row>
    <row r="2177" spans="1:5" ht="13.8">
      <c r="A2177" s="201">
        <v>92798</v>
      </c>
      <c r="B2177" s="201" t="s">
        <v>3565</v>
      </c>
      <c r="C2177" s="201" t="s">
        <v>2184</v>
      </c>
      <c r="D2177" s="285" t="s">
        <v>20064</v>
      </c>
      <c r="E2177" s="285" t="s">
        <v>5674</v>
      </c>
    </row>
    <row r="2178" spans="1:5" ht="13.8">
      <c r="A2178" s="201">
        <v>92799</v>
      </c>
      <c r="B2178" s="201" t="s">
        <v>3566</v>
      </c>
      <c r="C2178" s="201" t="s">
        <v>2184</v>
      </c>
      <c r="D2178" s="285" t="s">
        <v>3695</v>
      </c>
      <c r="E2178" s="285" t="s">
        <v>3662</v>
      </c>
    </row>
    <row r="2179" spans="1:5" ht="13.8">
      <c r="A2179" s="201">
        <v>92800</v>
      </c>
      <c r="B2179" s="201" t="s">
        <v>3569</v>
      </c>
      <c r="C2179" s="201" t="s">
        <v>2184</v>
      </c>
      <c r="D2179" s="285" t="s">
        <v>3571</v>
      </c>
      <c r="E2179" s="285" t="s">
        <v>3527</v>
      </c>
    </row>
    <row r="2180" spans="1:5" ht="13.8">
      <c r="A2180" s="201">
        <v>92801</v>
      </c>
      <c r="B2180" s="201" t="s">
        <v>3572</v>
      </c>
      <c r="C2180" s="201" t="s">
        <v>2184</v>
      </c>
      <c r="D2180" s="285" t="s">
        <v>3465</v>
      </c>
      <c r="E2180" s="285" t="s">
        <v>7918</v>
      </c>
    </row>
    <row r="2181" spans="1:5" ht="13.8">
      <c r="A2181" s="201">
        <v>92802</v>
      </c>
      <c r="B2181" s="201" t="s">
        <v>3575</v>
      </c>
      <c r="C2181" s="201" t="s">
        <v>2184</v>
      </c>
      <c r="D2181" s="285" t="s">
        <v>5569</v>
      </c>
      <c r="E2181" s="285" t="s">
        <v>3699</v>
      </c>
    </row>
    <row r="2182" spans="1:5" ht="13.8">
      <c r="A2182" s="201">
        <v>92803</v>
      </c>
      <c r="B2182" s="201" t="s">
        <v>3576</v>
      </c>
      <c r="C2182" s="201" t="s">
        <v>2184</v>
      </c>
      <c r="D2182" s="285" t="s">
        <v>3628</v>
      </c>
      <c r="E2182" s="285" t="s">
        <v>4027</v>
      </c>
    </row>
    <row r="2183" spans="1:5" ht="13.8">
      <c r="A2183" s="201">
        <v>92804</v>
      </c>
      <c r="B2183" s="201" t="s">
        <v>3577</v>
      </c>
      <c r="C2183" s="201" t="s">
        <v>2184</v>
      </c>
      <c r="D2183" s="285" t="s">
        <v>4282</v>
      </c>
      <c r="E2183" s="285" t="s">
        <v>3460</v>
      </c>
    </row>
    <row r="2184" spans="1:5" ht="13.8">
      <c r="A2184" s="201">
        <v>92805</v>
      </c>
      <c r="B2184" s="201" t="s">
        <v>3580</v>
      </c>
      <c r="C2184" s="201" t="s">
        <v>2184</v>
      </c>
      <c r="D2184" s="285" t="s">
        <v>20053</v>
      </c>
      <c r="E2184" s="285" t="s">
        <v>6799</v>
      </c>
    </row>
    <row r="2185" spans="1:5" ht="13.8">
      <c r="A2185" s="201">
        <v>92806</v>
      </c>
      <c r="B2185" s="201" t="s">
        <v>3581</v>
      </c>
      <c r="C2185" s="201" t="s">
        <v>2184</v>
      </c>
      <c r="D2185" s="285" t="s">
        <v>4533</v>
      </c>
      <c r="E2185" s="285" t="s">
        <v>5674</v>
      </c>
    </row>
    <row r="2186" spans="1:5" ht="13.8">
      <c r="A2186" s="201">
        <v>92875</v>
      </c>
      <c r="B2186" s="201" t="s">
        <v>3582</v>
      </c>
      <c r="C2186" s="201" t="s">
        <v>2184</v>
      </c>
      <c r="D2186" s="285" t="s">
        <v>2225</v>
      </c>
      <c r="E2186" s="285" t="s">
        <v>68</v>
      </c>
    </row>
    <row r="2187" spans="1:5" ht="13.8">
      <c r="A2187" s="201">
        <v>92876</v>
      </c>
      <c r="B2187" s="201" t="s">
        <v>3585</v>
      </c>
      <c r="C2187" s="201" t="s">
        <v>2184</v>
      </c>
      <c r="D2187" s="285" t="s">
        <v>3440</v>
      </c>
      <c r="E2187" s="285" t="s">
        <v>10996</v>
      </c>
    </row>
    <row r="2188" spans="1:5" ht="13.8">
      <c r="A2188" s="201">
        <v>92877</v>
      </c>
      <c r="B2188" s="201" t="s">
        <v>3587</v>
      </c>
      <c r="C2188" s="201" t="s">
        <v>2184</v>
      </c>
      <c r="D2188" s="285" t="s">
        <v>399</v>
      </c>
      <c r="E2188" s="285" t="s">
        <v>6940</v>
      </c>
    </row>
    <row r="2189" spans="1:5" ht="13.8">
      <c r="A2189" s="201">
        <v>92878</v>
      </c>
      <c r="B2189" s="201" t="s">
        <v>3589</v>
      </c>
      <c r="C2189" s="201" t="s">
        <v>2184</v>
      </c>
      <c r="D2189" s="285" t="s">
        <v>2623</v>
      </c>
      <c r="E2189" s="285" t="s">
        <v>19938</v>
      </c>
    </row>
    <row r="2190" spans="1:5" ht="13.8">
      <c r="A2190" s="201">
        <v>92879</v>
      </c>
      <c r="B2190" s="201" t="s">
        <v>3590</v>
      </c>
      <c r="C2190" s="201" t="s">
        <v>2184</v>
      </c>
      <c r="D2190" s="285" t="s">
        <v>2944</v>
      </c>
      <c r="E2190" s="285" t="s">
        <v>4371</v>
      </c>
    </row>
    <row r="2191" spans="1:5" ht="13.8">
      <c r="A2191" s="201">
        <v>92880</v>
      </c>
      <c r="B2191" s="201" t="s">
        <v>3592</v>
      </c>
      <c r="C2191" s="201" t="s">
        <v>2184</v>
      </c>
      <c r="D2191" s="285" t="s">
        <v>3567</v>
      </c>
      <c r="E2191" s="285" t="s">
        <v>18931</v>
      </c>
    </row>
    <row r="2192" spans="1:5" ht="13.8">
      <c r="A2192" s="201">
        <v>92881</v>
      </c>
      <c r="B2192" s="201" t="s">
        <v>3593</v>
      </c>
      <c r="C2192" s="201" t="s">
        <v>2184</v>
      </c>
      <c r="D2192" s="285" t="s">
        <v>3588</v>
      </c>
      <c r="E2192" s="285" t="s">
        <v>3119</v>
      </c>
    </row>
    <row r="2193" spans="1:5" ht="13.8">
      <c r="A2193" s="201">
        <v>92882</v>
      </c>
      <c r="B2193" s="201" t="s">
        <v>3595</v>
      </c>
      <c r="C2193" s="201" t="s">
        <v>2184</v>
      </c>
      <c r="D2193" s="285" t="s">
        <v>3315</v>
      </c>
      <c r="E2193" s="285" t="s">
        <v>1760</v>
      </c>
    </row>
    <row r="2194" spans="1:5" ht="13.8">
      <c r="A2194" s="201">
        <v>92883</v>
      </c>
      <c r="B2194" s="201" t="s">
        <v>3598</v>
      </c>
      <c r="C2194" s="201" t="s">
        <v>2184</v>
      </c>
      <c r="D2194" s="285" t="s">
        <v>5937</v>
      </c>
      <c r="E2194" s="285" t="s">
        <v>4084</v>
      </c>
    </row>
    <row r="2195" spans="1:5" ht="13.8">
      <c r="A2195" s="201">
        <v>92884</v>
      </c>
      <c r="B2195" s="201" t="s">
        <v>3601</v>
      </c>
      <c r="C2195" s="201" t="s">
        <v>2184</v>
      </c>
      <c r="D2195" s="285" t="s">
        <v>215</v>
      </c>
      <c r="E2195" s="285" t="s">
        <v>294</v>
      </c>
    </row>
    <row r="2196" spans="1:5" ht="13.8">
      <c r="A2196" s="201">
        <v>92885</v>
      </c>
      <c r="B2196" s="201" t="s">
        <v>3603</v>
      </c>
      <c r="C2196" s="201" t="s">
        <v>2184</v>
      </c>
      <c r="D2196" s="285" t="s">
        <v>4072</v>
      </c>
      <c r="E2196" s="285" t="s">
        <v>3596</v>
      </c>
    </row>
    <row r="2197" spans="1:5" ht="13.8">
      <c r="A2197" s="201">
        <v>92886</v>
      </c>
      <c r="B2197" s="201" t="s">
        <v>3606</v>
      </c>
      <c r="C2197" s="201" t="s">
        <v>2184</v>
      </c>
      <c r="D2197" s="285" t="s">
        <v>2939</v>
      </c>
      <c r="E2197" s="285" t="s">
        <v>3600</v>
      </c>
    </row>
    <row r="2198" spans="1:5" ht="13.8">
      <c r="A2198" s="201">
        <v>92887</v>
      </c>
      <c r="B2198" s="201" t="s">
        <v>3608</v>
      </c>
      <c r="C2198" s="201" t="s">
        <v>2184</v>
      </c>
      <c r="D2198" s="285" t="s">
        <v>4095</v>
      </c>
      <c r="E2198" s="285" t="s">
        <v>1598</v>
      </c>
    </row>
    <row r="2199" spans="1:5" ht="13.8">
      <c r="A2199" s="201">
        <v>92888</v>
      </c>
      <c r="B2199" s="201" t="s">
        <v>3610</v>
      </c>
      <c r="C2199" s="201" t="s">
        <v>2184</v>
      </c>
      <c r="D2199" s="285" t="s">
        <v>3645</v>
      </c>
      <c r="E2199" s="285" t="s">
        <v>3545</v>
      </c>
    </row>
    <row r="2200" spans="1:5" ht="13.8">
      <c r="A2200" s="201">
        <v>92915</v>
      </c>
      <c r="B2200" s="201" t="s">
        <v>3612</v>
      </c>
      <c r="C2200" s="201" t="s">
        <v>2184</v>
      </c>
      <c r="D2200" s="285" t="s">
        <v>5598</v>
      </c>
      <c r="E2200" s="285" t="s">
        <v>1283</v>
      </c>
    </row>
    <row r="2201" spans="1:5" ht="13.8">
      <c r="A2201" s="201">
        <v>92916</v>
      </c>
      <c r="B2201" s="201" t="s">
        <v>3614</v>
      </c>
      <c r="C2201" s="201" t="s">
        <v>2184</v>
      </c>
      <c r="D2201" s="285" t="s">
        <v>3445</v>
      </c>
      <c r="E2201" s="285" t="s">
        <v>6683</v>
      </c>
    </row>
    <row r="2202" spans="1:5" ht="13.8">
      <c r="A2202" s="201">
        <v>92917</v>
      </c>
      <c r="B2202" s="201" t="s">
        <v>3617</v>
      </c>
      <c r="C2202" s="201" t="s">
        <v>2184</v>
      </c>
      <c r="D2202" s="285" t="s">
        <v>6368</v>
      </c>
      <c r="E2202" s="285" t="s">
        <v>3106</v>
      </c>
    </row>
    <row r="2203" spans="1:5" ht="13.8">
      <c r="A2203" s="201">
        <v>92919</v>
      </c>
      <c r="B2203" s="201" t="s">
        <v>3618</v>
      </c>
      <c r="C2203" s="201" t="s">
        <v>2184</v>
      </c>
      <c r="D2203" s="285" t="s">
        <v>20063</v>
      </c>
      <c r="E2203" s="285" t="s">
        <v>5655</v>
      </c>
    </row>
    <row r="2204" spans="1:5" ht="13.8">
      <c r="A2204" s="201">
        <v>92921</v>
      </c>
      <c r="B2204" s="201" t="s">
        <v>3620</v>
      </c>
      <c r="C2204" s="201" t="s">
        <v>2184</v>
      </c>
      <c r="D2204" s="285" t="s">
        <v>507</v>
      </c>
      <c r="E2204" s="285" t="s">
        <v>2345</v>
      </c>
    </row>
    <row r="2205" spans="1:5" ht="13.8">
      <c r="A2205" s="201">
        <v>92922</v>
      </c>
      <c r="B2205" s="201" t="s">
        <v>3623</v>
      </c>
      <c r="C2205" s="201" t="s">
        <v>2184</v>
      </c>
      <c r="D2205" s="285" t="s">
        <v>1396</v>
      </c>
      <c r="E2205" s="285" t="s">
        <v>3621</v>
      </c>
    </row>
    <row r="2206" spans="1:5" ht="13.8">
      <c r="A2206" s="201">
        <v>92923</v>
      </c>
      <c r="B2206" s="201" t="s">
        <v>3626</v>
      </c>
      <c r="C2206" s="201" t="s">
        <v>2184</v>
      </c>
      <c r="D2206" s="285" t="s">
        <v>5046</v>
      </c>
      <c r="E2206" s="285" t="s">
        <v>71</v>
      </c>
    </row>
    <row r="2207" spans="1:5" ht="13.8">
      <c r="A2207" s="201">
        <v>92924</v>
      </c>
      <c r="B2207" s="201" t="s">
        <v>3627</v>
      </c>
      <c r="C2207" s="201" t="s">
        <v>2184</v>
      </c>
      <c r="D2207" s="285" t="s">
        <v>7727</v>
      </c>
      <c r="E2207" s="285" t="s">
        <v>3531</v>
      </c>
    </row>
    <row r="2208" spans="1:5" ht="13.8">
      <c r="A2208" s="201">
        <v>95445</v>
      </c>
      <c r="B2208" s="201" t="s">
        <v>3629</v>
      </c>
      <c r="C2208" s="201" t="s">
        <v>2184</v>
      </c>
      <c r="D2208" s="285" t="s">
        <v>3661</v>
      </c>
      <c r="E2208" s="285" t="s">
        <v>6493</v>
      </c>
    </row>
    <row r="2209" spans="1:5" ht="13.8">
      <c r="A2209" s="201">
        <v>95446</v>
      </c>
      <c r="B2209" s="201" t="s">
        <v>3632</v>
      </c>
      <c r="C2209" s="201" t="s">
        <v>2184</v>
      </c>
      <c r="D2209" s="285" t="s">
        <v>5937</v>
      </c>
      <c r="E2209" s="285" t="s">
        <v>2623</v>
      </c>
    </row>
    <row r="2210" spans="1:5" ht="13.8">
      <c r="A2210" s="201">
        <v>95448</v>
      </c>
      <c r="B2210" s="201" t="s">
        <v>3634</v>
      </c>
      <c r="C2210" s="201" t="s">
        <v>2184</v>
      </c>
      <c r="D2210" s="285" t="s">
        <v>7867</v>
      </c>
      <c r="E2210" s="285" t="s">
        <v>6325</v>
      </c>
    </row>
    <row r="2211" spans="1:5" ht="13.8">
      <c r="A2211" s="201">
        <v>95576</v>
      </c>
      <c r="B2211" s="201" t="s">
        <v>3635</v>
      </c>
      <c r="C2211" s="201" t="s">
        <v>2184</v>
      </c>
      <c r="D2211" s="285" t="s">
        <v>4193</v>
      </c>
      <c r="E2211" s="285" t="s">
        <v>19939</v>
      </c>
    </row>
    <row r="2212" spans="1:5" ht="13.8">
      <c r="A2212" s="201">
        <v>95577</v>
      </c>
      <c r="B2212" s="201" t="s">
        <v>3636</v>
      </c>
      <c r="C2212" s="201" t="s">
        <v>2184</v>
      </c>
      <c r="D2212" s="285" t="s">
        <v>3661</v>
      </c>
      <c r="E2212" s="285" t="s">
        <v>1396</v>
      </c>
    </row>
    <row r="2213" spans="1:5" ht="13.8">
      <c r="A2213" s="201">
        <v>95578</v>
      </c>
      <c r="B2213" s="201" t="s">
        <v>3639</v>
      </c>
      <c r="C2213" s="201" t="s">
        <v>2184</v>
      </c>
      <c r="D2213" s="285" t="s">
        <v>1537</v>
      </c>
      <c r="E2213" s="285" t="s">
        <v>5853</v>
      </c>
    </row>
    <row r="2214" spans="1:5" ht="13.8">
      <c r="A2214" s="201">
        <v>95579</v>
      </c>
      <c r="B2214" s="201" t="s">
        <v>3640</v>
      </c>
      <c r="C2214" s="201" t="s">
        <v>2184</v>
      </c>
      <c r="D2214" s="285" t="s">
        <v>3605</v>
      </c>
      <c r="E2214" s="285" t="s">
        <v>1401</v>
      </c>
    </row>
    <row r="2215" spans="1:5" ht="13.8">
      <c r="A2215" s="201">
        <v>95580</v>
      </c>
      <c r="B2215" s="201" t="s">
        <v>3642</v>
      </c>
      <c r="C2215" s="201" t="s">
        <v>2184</v>
      </c>
      <c r="D2215" s="285" t="s">
        <v>68</v>
      </c>
      <c r="E2215" s="285" t="s">
        <v>3609</v>
      </c>
    </row>
    <row r="2216" spans="1:5" ht="13.8">
      <c r="A2216" s="201">
        <v>95581</v>
      </c>
      <c r="B2216" s="201" t="s">
        <v>3643</v>
      </c>
      <c r="C2216" s="201" t="s">
        <v>2184</v>
      </c>
      <c r="D2216" s="285" t="s">
        <v>429</v>
      </c>
      <c r="E2216" s="285" t="s">
        <v>3955</v>
      </c>
    </row>
    <row r="2217" spans="1:5" ht="13.8">
      <c r="A2217" s="201">
        <v>95582</v>
      </c>
      <c r="B2217" s="201" t="s">
        <v>3644</v>
      </c>
      <c r="C2217" s="201" t="s">
        <v>2184</v>
      </c>
      <c r="D2217" s="285" t="s">
        <v>6669</v>
      </c>
      <c r="E2217" s="285" t="s">
        <v>4260</v>
      </c>
    </row>
    <row r="2218" spans="1:5" ht="13.8">
      <c r="A2218" s="201">
        <v>95583</v>
      </c>
      <c r="B2218" s="201" t="s">
        <v>3647</v>
      </c>
      <c r="C2218" s="201" t="s">
        <v>2184</v>
      </c>
      <c r="D2218" s="285" t="s">
        <v>3531</v>
      </c>
      <c r="E2218" s="285" t="s">
        <v>3946</v>
      </c>
    </row>
    <row r="2219" spans="1:5" ht="13.8">
      <c r="A2219" s="201">
        <v>95584</v>
      </c>
      <c r="B2219" s="201" t="s">
        <v>3649</v>
      </c>
      <c r="C2219" s="201" t="s">
        <v>2184</v>
      </c>
      <c r="D2219" s="285" t="s">
        <v>1598</v>
      </c>
      <c r="E2219" s="285" t="s">
        <v>6641</v>
      </c>
    </row>
    <row r="2220" spans="1:5" ht="13.8">
      <c r="A2220" s="201">
        <v>95585</v>
      </c>
      <c r="B2220" s="201" t="s">
        <v>3651</v>
      </c>
      <c r="C2220" s="201" t="s">
        <v>2184</v>
      </c>
      <c r="D2220" s="285" t="s">
        <v>12880</v>
      </c>
      <c r="E2220" s="285" t="s">
        <v>3110</v>
      </c>
    </row>
    <row r="2221" spans="1:5" ht="13.8">
      <c r="A2221" s="201">
        <v>95586</v>
      </c>
      <c r="B2221" s="201" t="s">
        <v>3652</v>
      </c>
      <c r="C2221" s="201" t="s">
        <v>2184</v>
      </c>
      <c r="D2221" s="285" t="s">
        <v>5153</v>
      </c>
      <c r="E2221" s="285" t="s">
        <v>3680</v>
      </c>
    </row>
    <row r="2222" spans="1:5" ht="13.8">
      <c r="A2222" s="201">
        <v>95587</v>
      </c>
      <c r="B2222" s="201" t="s">
        <v>3655</v>
      </c>
      <c r="C2222" s="201" t="s">
        <v>2184</v>
      </c>
      <c r="D2222" s="285" t="s">
        <v>8910</v>
      </c>
      <c r="E2222" s="285" t="s">
        <v>3491</v>
      </c>
    </row>
    <row r="2223" spans="1:5" ht="13.8">
      <c r="A2223" s="201">
        <v>95588</v>
      </c>
      <c r="B2223" s="201" t="s">
        <v>3658</v>
      </c>
      <c r="C2223" s="201" t="s">
        <v>2184</v>
      </c>
      <c r="D2223" s="285" t="s">
        <v>4457</v>
      </c>
      <c r="E2223" s="285" t="s">
        <v>5213</v>
      </c>
    </row>
    <row r="2224" spans="1:5" ht="13.8">
      <c r="A2224" s="201">
        <v>95589</v>
      </c>
      <c r="B2224" s="201" t="s">
        <v>3660</v>
      </c>
      <c r="C2224" s="201" t="s">
        <v>2184</v>
      </c>
      <c r="D2224" s="285" t="s">
        <v>3527</v>
      </c>
      <c r="E2224" s="285" t="s">
        <v>3928</v>
      </c>
    </row>
    <row r="2225" spans="1:5" ht="13.8">
      <c r="A2225" s="201">
        <v>95590</v>
      </c>
      <c r="B2225" s="201" t="s">
        <v>3663</v>
      </c>
      <c r="C2225" s="201" t="s">
        <v>2184</v>
      </c>
      <c r="D2225" s="285" t="s">
        <v>3013</v>
      </c>
      <c r="E2225" s="285" t="s">
        <v>3607</v>
      </c>
    </row>
    <row r="2226" spans="1:5" ht="13.8">
      <c r="A2226" s="201">
        <v>95591</v>
      </c>
      <c r="B2226" s="201" t="s">
        <v>3665</v>
      </c>
      <c r="C2226" s="201" t="s">
        <v>2184</v>
      </c>
      <c r="D2226" s="285" t="s">
        <v>1676</v>
      </c>
      <c r="E2226" s="285" t="s">
        <v>595</v>
      </c>
    </row>
    <row r="2227" spans="1:5" ht="13.8">
      <c r="A2227" s="201">
        <v>95592</v>
      </c>
      <c r="B2227" s="201" t="s">
        <v>3667</v>
      </c>
      <c r="C2227" s="201" t="s">
        <v>2184</v>
      </c>
      <c r="D2227" s="285" t="s">
        <v>16885</v>
      </c>
      <c r="E2227" s="285" t="s">
        <v>4298</v>
      </c>
    </row>
    <row r="2228" spans="1:5" ht="13.8">
      <c r="A2228" s="201">
        <v>95593</v>
      </c>
      <c r="B2228" s="201" t="s">
        <v>3669</v>
      </c>
      <c r="C2228" s="201" t="s">
        <v>2184</v>
      </c>
      <c r="D2228" s="285" t="s">
        <v>8860</v>
      </c>
      <c r="E2228" s="285" t="s">
        <v>4832</v>
      </c>
    </row>
    <row r="2229" spans="1:5" ht="13.8">
      <c r="A2229" s="201">
        <v>95943</v>
      </c>
      <c r="B2229" s="201" t="s">
        <v>3671</v>
      </c>
      <c r="C2229" s="201" t="s">
        <v>2184</v>
      </c>
      <c r="D2229" s="285" t="s">
        <v>5973</v>
      </c>
      <c r="E2229" s="285" t="s">
        <v>17801</v>
      </c>
    </row>
    <row r="2230" spans="1:5" ht="13.8">
      <c r="A2230" s="201">
        <v>95944</v>
      </c>
      <c r="B2230" s="201" t="s">
        <v>3673</v>
      </c>
      <c r="C2230" s="201" t="s">
        <v>2184</v>
      </c>
      <c r="D2230" s="285" t="s">
        <v>6901</v>
      </c>
      <c r="E2230" s="285" t="s">
        <v>3668</v>
      </c>
    </row>
    <row r="2231" spans="1:5" ht="13.8">
      <c r="A2231" s="201">
        <v>95945</v>
      </c>
      <c r="B2231" s="201" t="s">
        <v>3676</v>
      </c>
      <c r="C2231" s="201" t="s">
        <v>2184</v>
      </c>
      <c r="D2231" s="285" t="s">
        <v>4297</v>
      </c>
      <c r="E2231" s="285" t="s">
        <v>407</v>
      </c>
    </row>
    <row r="2232" spans="1:5" ht="13.8">
      <c r="A2232" s="201">
        <v>95946</v>
      </c>
      <c r="B2232" s="201" t="s">
        <v>3678</v>
      </c>
      <c r="C2232" s="201" t="s">
        <v>2184</v>
      </c>
      <c r="D2232" s="285" t="s">
        <v>2627</v>
      </c>
      <c r="E2232" s="285" t="s">
        <v>402</v>
      </c>
    </row>
    <row r="2233" spans="1:5" ht="13.8">
      <c r="A2233" s="201">
        <v>95947</v>
      </c>
      <c r="B2233" s="201" t="s">
        <v>3681</v>
      </c>
      <c r="C2233" s="201" t="s">
        <v>2184</v>
      </c>
      <c r="D2233" s="285" t="s">
        <v>10511</v>
      </c>
      <c r="E2233" s="285" t="s">
        <v>7387</v>
      </c>
    </row>
    <row r="2234" spans="1:5" ht="13.8">
      <c r="A2234" s="201">
        <v>95948</v>
      </c>
      <c r="B2234" s="201" t="s">
        <v>3682</v>
      </c>
      <c r="C2234" s="201" t="s">
        <v>2184</v>
      </c>
      <c r="D2234" s="285" t="s">
        <v>3680</v>
      </c>
      <c r="E2234" s="285" t="s">
        <v>4154</v>
      </c>
    </row>
    <row r="2235" spans="1:5" ht="13.8">
      <c r="A2235" s="201">
        <v>96544</v>
      </c>
      <c r="B2235" s="201" t="s">
        <v>3685</v>
      </c>
      <c r="C2235" s="201" t="s">
        <v>2184</v>
      </c>
      <c r="D2235" s="285" t="s">
        <v>2337</v>
      </c>
      <c r="E2235" s="285" t="s">
        <v>3946</v>
      </c>
    </row>
    <row r="2236" spans="1:5" ht="13.8">
      <c r="A2236" s="201">
        <v>96545</v>
      </c>
      <c r="B2236" s="201" t="s">
        <v>3688</v>
      </c>
      <c r="C2236" s="201" t="s">
        <v>2184</v>
      </c>
      <c r="D2236" s="285" t="s">
        <v>8784</v>
      </c>
      <c r="E2236" s="285" t="s">
        <v>21</v>
      </c>
    </row>
    <row r="2237" spans="1:5" ht="13.8">
      <c r="A2237" s="201">
        <v>96546</v>
      </c>
      <c r="B2237" s="201" t="s">
        <v>3690</v>
      </c>
      <c r="C2237" s="201" t="s">
        <v>2184</v>
      </c>
      <c r="D2237" s="285" t="s">
        <v>9673</v>
      </c>
      <c r="E2237" s="285" t="s">
        <v>5376</v>
      </c>
    </row>
    <row r="2238" spans="1:5" ht="13.8">
      <c r="A2238" s="201">
        <v>96547</v>
      </c>
      <c r="B2238" s="201" t="s">
        <v>3693</v>
      </c>
      <c r="C2238" s="201" t="s">
        <v>2184</v>
      </c>
      <c r="D2238" s="285" t="s">
        <v>4830</v>
      </c>
      <c r="E2238" s="285" t="s">
        <v>3099</v>
      </c>
    </row>
    <row r="2239" spans="1:5" ht="13.8">
      <c r="A2239" s="201">
        <v>96548</v>
      </c>
      <c r="B2239" s="201" t="s">
        <v>3694</v>
      </c>
      <c r="C2239" s="201" t="s">
        <v>2184</v>
      </c>
      <c r="D2239" s="285" t="s">
        <v>3481</v>
      </c>
      <c r="E2239" s="285" t="s">
        <v>3574</v>
      </c>
    </row>
    <row r="2240" spans="1:5" ht="13.8">
      <c r="A2240" s="201">
        <v>96549</v>
      </c>
      <c r="B2240" s="201" t="s">
        <v>3696</v>
      </c>
      <c r="C2240" s="201" t="s">
        <v>2184</v>
      </c>
      <c r="D2240" s="285" t="s">
        <v>3533</v>
      </c>
      <c r="E2240" s="285" t="s">
        <v>3929</v>
      </c>
    </row>
    <row r="2241" spans="1:5" ht="13.8">
      <c r="A2241" s="201">
        <v>96550</v>
      </c>
      <c r="B2241" s="201" t="s">
        <v>3698</v>
      </c>
      <c r="C2241" s="201" t="s">
        <v>2184</v>
      </c>
      <c r="D2241" s="285" t="s">
        <v>6209</v>
      </c>
      <c r="E2241" s="285" t="s">
        <v>4364</v>
      </c>
    </row>
    <row r="2242" spans="1:5" ht="13.8">
      <c r="A2242" s="201">
        <v>100064</v>
      </c>
      <c r="B2242" s="201" t="s">
        <v>23913</v>
      </c>
      <c r="C2242" s="201" t="s">
        <v>2184</v>
      </c>
      <c r="D2242" s="285" t="s">
        <v>3316</v>
      </c>
      <c r="E2242" s="285" t="s">
        <v>65</v>
      </c>
    </row>
    <row r="2243" spans="1:5" ht="13.8">
      <c r="A2243" s="201">
        <v>100066</v>
      </c>
      <c r="B2243" s="201" t="s">
        <v>3701</v>
      </c>
      <c r="C2243" s="201" t="s">
        <v>2184</v>
      </c>
      <c r="D2243" s="285" t="s">
        <v>16885</v>
      </c>
      <c r="E2243" s="285" t="s">
        <v>7867</v>
      </c>
    </row>
    <row r="2244" spans="1:5" ht="13.8">
      <c r="A2244" s="201">
        <v>100067</v>
      </c>
      <c r="B2244" s="201" t="s">
        <v>3702</v>
      </c>
      <c r="C2244" s="201" t="s">
        <v>2184</v>
      </c>
      <c r="D2244" s="285" t="s">
        <v>6601</v>
      </c>
      <c r="E2244" s="285" t="s">
        <v>19935</v>
      </c>
    </row>
    <row r="2245" spans="1:5" ht="13.8">
      <c r="A2245" s="201">
        <v>100068</v>
      </c>
      <c r="B2245" s="201" t="s">
        <v>3704</v>
      </c>
      <c r="C2245" s="201" t="s">
        <v>2184</v>
      </c>
      <c r="D2245" s="285" t="s">
        <v>3545</v>
      </c>
      <c r="E2245" s="285" t="s">
        <v>3625</v>
      </c>
    </row>
    <row r="2246" spans="1:5" ht="13.8">
      <c r="A2246" s="201">
        <v>89993</v>
      </c>
      <c r="B2246" s="201" t="s">
        <v>3706</v>
      </c>
      <c r="C2246" s="201" t="s">
        <v>2234</v>
      </c>
      <c r="D2246" s="285" t="s">
        <v>4026</v>
      </c>
      <c r="E2246" s="285" t="s">
        <v>19940</v>
      </c>
    </row>
    <row r="2247" spans="1:5" ht="13.8">
      <c r="A2247" s="201">
        <v>89994</v>
      </c>
      <c r="B2247" s="201" t="s">
        <v>3707</v>
      </c>
      <c r="C2247" s="201" t="s">
        <v>2234</v>
      </c>
      <c r="D2247" s="285" t="s">
        <v>16999</v>
      </c>
      <c r="E2247" s="285" t="s">
        <v>19941</v>
      </c>
    </row>
    <row r="2248" spans="1:5" ht="13.8">
      <c r="A2248" s="201">
        <v>89995</v>
      </c>
      <c r="B2248" s="201" t="s">
        <v>3708</v>
      </c>
      <c r="C2248" s="201" t="s">
        <v>2234</v>
      </c>
      <c r="D2248" s="285" t="s">
        <v>22496</v>
      </c>
      <c r="E2248" s="285" t="s">
        <v>19942</v>
      </c>
    </row>
    <row r="2249" spans="1:5" ht="13.8">
      <c r="A2249" s="201">
        <v>90278</v>
      </c>
      <c r="B2249" s="201" t="s">
        <v>3709</v>
      </c>
      <c r="C2249" s="201" t="s">
        <v>2234</v>
      </c>
      <c r="D2249" s="285" t="s">
        <v>22497</v>
      </c>
      <c r="E2249" s="285" t="s">
        <v>19943</v>
      </c>
    </row>
    <row r="2250" spans="1:5" ht="13.8">
      <c r="A2250" s="201">
        <v>90279</v>
      </c>
      <c r="B2250" s="201" t="s">
        <v>3710</v>
      </c>
      <c r="C2250" s="201" t="s">
        <v>2234</v>
      </c>
      <c r="D2250" s="285" t="s">
        <v>22498</v>
      </c>
      <c r="E2250" s="285" t="s">
        <v>19944</v>
      </c>
    </row>
    <row r="2251" spans="1:5" ht="13.8">
      <c r="A2251" s="201">
        <v>90280</v>
      </c>
      <c r="B2251" s="201" t="s">
        <v>3711</v>
      </c>
      <c r="C2251" s="201" t="s">
        <v>2234</v>
      </c>
      <c r="D2251" s="285" t="s">
        <v>22499</v>
      </c>
      <c r="E2251" s="285" t="s">
        <v>19945</v>
      </c>
    </row>
    <row r="2252" spans="1:5" ht="13.8">
      <c r="A2252" s="201">
        <v>90281</v>
      </c>
      <c r="B2252" s="201" t="s">
        <v>3712</v>
      </c>
      <c r="C2252" s="201" t="s">
        <v>2234</v>
      </c>
      <c r="D2252" s="285" t="s">
        <v>22500</v>
      </c>
      <c r="E2252" s="285" t="s">
        <v>19946</v>
      </c>
    </row>
    <row r="2253" spans="1:5" ht="13.8">
      <c r="A2253" s="201">
        <v>90282</v>
      </c>
      <c r="B2253" s="201" t="s">
        <v>3713</v>
      </c>
      <c r="C2253" s="201" t="s">
        <v>2234</v>
      </c>
      <c r="D2253" s="285" t="s">
        <v>22501</v>
      </c>
      <c r="E2253" s="285" t="s">
        <v>19947</v>
      </c>
    </row>
    <row r="2254" spans="1:5" ht="13.8">
      <c r="A2254" s="201">
        <v>90283</v>
      </c>
      <c r="B2254" s="201" t="s">
        <v>3714</v>
      </c>
      <c r="C2254" s="201" t="s">
        <v>2234</v>
      </c>
      <c r="D2254" s="285" t="s">
        <v>22502</v>
      </c>
      <c r="E2254" s="285" t="s">
        <v>19948</v>
      </c>
    </row>
    <row r="2255" spans="1:5" ht="13.8">
      <c r="A2255" s="201">
        <v>90284</v>
      </c>
      <c r="B2255" s="201" t="s">
        <v>3715</v>
      </c>
      <c r="C2255" s="201" t="s">
        <v>2234</v>
      </c>
      <c r="D2255" s="285" t="s">
        <v>22503</v>
      </c>
      <c r="E2255" s="285" t="s">
        <v>19949</v>
      </c>
    </row>
    <row r="2256" spans="1:5" ht="13.8">
      <c r="A2256" s="201">
        <v>90285</v>
      </c>
      <c r="B2256" s="201" t="s">
        <v>3716</v>
      </c>
      <c r="C2256" s="201" t="s">
        <v>2234</v>
      </c>
      <c r="D2256" s="285" t="s">
        <v>22504</v>
      </c>
      <c r="E2256" s="285" t="s">
        <v>19950</v>
      </c>
    </row>
    <row r="2257" spans="1:5" ht="13.8">
      <c r="A2257" s="201">
        <v>90853</v>
      </c>
      <c r="B2257" s="201" t="s">
        <v>3717</v>
      </c>
      <c r="C2257" s="201" t="s">
        <v>2234</v>
      </c>
      <c r="D2257" s="285" t="s">
        <v>2763</v>
      </c>
      <c r="E2257" s="285" t="s">
        <v>19951</v>
      </c>
    </row>
    <row r="2258" spans="1:5" ht="13.8">
      <c r="A2258" s="201">
        <v>90854</v>
      </c>
      <c r="B2258" s="201" t="s">
        <v>3719</v>
      </c>
      <c r="C2258" s="201" t="s">
        <v>2234</v>
      </c>
      <c r="D2258" s="285" t="s">
        <v>3718</v>
      </c>
      <c r="E2258" s="285" t="s">
        <v>19952</v>
      </c>
    </row>
    <row r="2259" spans="1:5" ht="13.8">
      <c r="A2259" s="201">
        <v>90855</v>
      </c>
      <c r="B2259" s="201" t="s">
        <v>3721</v>
      </c>
      <c r="C2259" s="201" t="s">
        <v>2234</v>
      </c>
      <c r="D2259" s="285" t="s">
        <v>3720</v>
      </c>
      <c r="E2259" s="285" t="s">
        <v>19953</v>
      </c>
    </row>
    <row r="2260" spans="1:5" ht="13.8">
      <c r="A2260" s="201">
        <v>90856</v>
      </c>
      <c r="B2260" s="201" t="s">
        <v>3723</v>
      </c>
      <c r="C2260" s="201" t="s">
        <v>2234</v>
      </c>
      <c r="D2260" s="285" t="s">
        <v>3722</v>
      </c>
      <c r="E2260" s="285" t="s">
        <v>19954</v>
      </c>
    </row>
    <row r="2261" spans="1:5" ht="13.8">
      <c r="A2261" s="201">
        <v>90857</v>
      </c>
      <c r="B2261" s="201" t="s">
        <v>3725</v>
      </c>
      <c r="C2261" s="201" t="s">
        <v>2234</v>
      </c>
      <c r="D2261" s="285" t="s">
        <v>3724</v>
      </c>
      <c r="E2261" s="285" t="s">
        <v>19955</v>
      </c>
    </row>
    <row r="2262" spans="1:5" ht="13.8">
      <c r="A2262" s="201">
        <v>90858</v>
      </c>
      <c r="B2262" s="201" t="s">
        <v>3727</v>
      </c>
      <c r="C2262" s="201" t="s">
        <v>2234</v>
      </c>
      <c r="D2262" s="285" t="s">
        <v>3726</v>
      </c>
      <c r="E2262" s="285" t="s">
        <v>19956</v>
      </c>
    </row>
    <row r="2263" spans="1:5" ht="13.8">
      <c r="A2263" s="201">
        <v>90859</v>
      </c>
      <c r="B2263" s="201" t="s">
        <v>3728</v>
      </c>
      <c r="C2263" s="201" t="s">
        <v>2234</v>
      </c>
      <c r="D2263" s="285" t="s">
        <v>22505</v>
      </c>
      <c r="E2263" s="285" t="s">
        <v>19957</v>
      </c>
    </row>
    <row r="2264" spans="1:5" ht="13.8">
      <c r="A2264" s="201">
        <v>90860</v>
      </c>
      <c r="B2264" s="201" t="s">
        <v>3730</v>
      </c>
      <c r="C2264" s="201" t="s">
        <v>2234</v>
      </c>
      <c r="D2264" s="285" t="s">
        <v>3729</v>
      </c>
      <c r="E2264" s="285" t="s">
        <v>19958</v>
      </c>
    </row>
    <row r="2265" spans="1:5" ht="13.8">
      <c r="A2265" s="201">
        <v>90861</v>
      </c>
      <c r="B2265" s="201" t="s">
        <v>3732</v>
      </c>
      <c r="C2265" s="201" t="s">
        <v>2234</v>
      </c>
      <c r="D2265" s="285" t="s">
        <v>3731</v>
      </c>
      <c r="E2265" s="285" t="s">
        <v>19959</v>
      </c>
    </row>
    <row r="2266" spans="1:5" ht="13.8">
      <c r="A2266" s="201">
        <v>90862</v>
      </c>
      <c r="B2266" s="201" t="s">
        <v>3734</v>
      </c>
      <c r="C2266" s="201" t="s">
        <v>2234</v>
      </c>
      <c r="D2266" s="285" t="s">
        <v>3733</v>
      </c>
      <c r="E2266" s="285" t="s">
        <v>19960</v>
      </c>
    </row>
    <row r="2267" spans="1:5" ht="13.8">
      <c r="A2267" s="201">
        <v>92718</v>
      </c>
      <c r="B2267" s="201" t="s">
        <v>3736</v>
      </c>
      <c r="C2267" s="201" t="s">
        <v>2234</v>
      </c>
      <c r="D2267" s="285" t="s">
        <v>3735</v>
      </c>
      <c r="E2267" s="285" t="s">
        <v>19961</v>
      </c>
    </row>
    <row r="2268" spans="1:5" ht="13.8">
      <c r="A2268" s="201">
        <v>92719</v>
      </c>
      <c r="B2268" s="201" t="s">
        <v>3737</v>
      </c>
      <c r="C2268" s="201" t="s">
        <v>2234</v>
      </c>
      <c r="D2268" s="285" t="s">
        <v>22506</v>
      </c>
      <c r="E2268" s="285" t="s">
        <v>19962</v>
      </c>
    </row>
    <row r="2269" spans="1:5" ht="13.8">
      <c r="A2269" s="201">
        <v>92720</v>
      </c>
      <c r="B2269" s="201" t="s">
        <v>3738</v>
      </c>
      <c r="C2269" s="201" t="s">
        <v>2234</v>
      </c>
      <c r="D2269" s="285" t="s">
        <v>22507</v>
      </c>
      <c r="E2269" s="285" t="s">
        <v>19963</v>
      </c>
    </row>
    <row r="2270" spans="1:5" ht="13.8">
      <c r="A2270" s="201">
        <v>92721</v>
      </c>
      <c r="B2270" s="201" t="s">
        <v>3740</v>
      </c>
      <c r="C2270" s="201" t="s">
        <v>2234</v>
      </c>
      <c r="D2270" s="285" t="s">
        <v>3739</v>
      </c>
      <c r="E2270" s="285" t="s">
        <v>19964</v>
      </c>
    </row>
    <row r="2271" spans="1:5" ht="13.8">
      <c r="A2271" s="201">
        <v>92722</v>
      </c>
      <c r="B2271" s="201" t="s">
        <v>3741</v>
      </c>
      <c r="C2271" s="201" t="s">
        <v>2234</v>
      </c>
      <c r="D2271" s="285" t="s">
        <v>22508</v>
      </c>
      <c r="E2271" s="285" t="s">
        <v>19965</v>
      </c>
    </row>
    <row r="2272" spans="1:5" ht="13.8">
      <c r="A2272" s="201">
        <v>92723</v>
      </c>
      <c r="B2272" s="201" t="s">
        <v>3743</v>
      </c>
      <c r="C2272" s="201" t="s">
        <v>2234</v>
      </c>
      <c r="D2272" s="285" t="s">
        <v>3742</v>
      </c>
      <c r="E2272" s="285" t="s">
        <v>19966</v>
      </c>
    </row>
    <row r="2273" spans="1:5" ht="13.8">
      <c r="A2273" s="201">
        <v>92724</v>
      </c>
      <c r="B2273" s="201" t="s">
        <v>3745</v>
      </c>
      <c r="C2273" s="201" t="s">
        <v>2234</v>
      </c>
      <c r="D2273" s="285" t="s">
        <v>3744</v>
      </c>
      <c r="E2273" s="285" t="s">
        <v>19967</v>
      </c>
    </row>
    <row r="2274" spans="1:5" ht="13.8">
      <c r="A2274" s="201">
        <v>92725</v>
      </c>
      <c r="B2274" s="201" t="s">
        <v>3746</v>
      </c>
      <c r="C2274" s="201" t="s">
        <v>2234</v>
      </c>
      <c r="D2274" s="285" t="s">
        <v>22509</v>
      </c>
      <c r="E2274" s="285" t="s">
        <v>19968</v>
      </c>
    </row>
    <row r="2275" spans="1:5" ht="13.8">
      <c r="A2275" s="201">
        <v>92726</v>
      </c>
      <c r="B2275" s="201" t="s">
        <v>3748</v>
      </c>
      <c r="C2275" s="201" t="s">
        <v>2234</v>
      </c>
      <c r="D2275" s="285" t="s">
        <v>3747</v>
      </c>
      <c r="E2275" s="285" t="s">
        <v>19969</v>
      </c>
    </row>
    <row r="2276" spans="1:5" ht="13.8">
      <c r="A2276" s="201">
        <v>92727</v>
      </c>
      <c r="B2276" s="201" t="s">
        <v>3750</v>
      </c>
      <c r="C2276" s="201" t="s">
        <v>2234</v>
      </c>
      <c r="D2276" s="285" t="s">
        <v>3749</v>
      </c>
      <c r="E2276" s="285" t="s">
        <v>7492</v>
      </c>
    </row>
    <row r="2277" spans="1:5" ht="13.8">
      <c r="A2277" s="201">
        <v>92728</v>
      </c>
      <c r="B2277" s="201" t="s">
        <v>3751</v>
      </c>
      <c r="C2277" s="201" t="s">
        <v>2234</v>
      </c>
      <c r="D2277" s="285" t="s">
        <v>22510</v>
      </c>
      <c r="E2277" s="285" t="s">
        <v>19970</v>
      </c>
    </row>
    <row r="2278" spans="1:5" ht="13.8">
      <c r="A2278" s="201">
        <v>92729</v>
      </c>
      <c r="B2278" s="201" t="s">
        <v>3752</v>
      </c>
      <c r="C2278" s="201" t="s">
        <v>2234</v>
      </c>
      <c r="D2278" s="285" t="s">
        <v>22511</v>
      </c>
      <c r="E2278" s="285" t="s">
        <v>19971</v>
      </c>
    </row>
    <row r="2279" spans="1:5" ht="13.8">
      <c r="A2279" s="201">
        <v>92730</v>
      </c>
      <c r="B2279" s="201" t="s">
        <v>3753</v>
      </c>
      <c r="C2279" s="201" t="s">
        <v>2234</v>
      </c>
      <c r="D2279" s="285" t="s">
        <v>22512</v>
      </c>
      <c r="E2279" s="285" t="s">
        <v>19972</v>
      </c>
    </row>
    <row r="2280" spans="1:5" ht="13.8">
      <c r="A2280" s="201">
        <v>92731</v>
      </c>
      <c r="B2280" s="201" t="s">
        <v>3754</v>
      </c>
      <c r="C2280" s="201" t="s">
        <v>2234</v>
      </c>
      <c r="D2280" s="285" t="s">
        <v>22513</v>
      </c>
      <c r="E2280" s="285" t="s">
        <v>19973</v>
      </c>
    </row>
    <row r="2281" spans="1:5" ht="13.8">
      <c r="A2281" s="201">
        <v>92732</v>
      </c>
      <c r="B2281" s="201" t="s">
        <v>3755</v>
      </c>
      <c r="C2281" s="201" t="s">
        <v>2234</v>
      </c>
      <c r="D2281" s="285" t="s">
        <v>22514</v>
      </c>
      <c r="E2281" s="285" t="s">
        <v>19974</v>
      </c>
    </row>
    <row r="2282" spans="1:5" ht="13.8">
      <c r="A2282" s="201">
        <v>92733</v>
      </c>
      <c r="B2282" s="201" t="s">
        <v>3757</v>
      </c>
      <c r="C2282" s="201" t="s">
        <v>2234</v>
      </c>
      <c r="D2282" s="285" t="s">
        <v>3756</v>
      </c>
      <c r="E2282" s="285" t="s">
        <v>19975</v>
      </c>
    </row>
    <row r="2283" spans="1:5" ht="13.8">
      <c r="A2283" s="201">
        <v>92734</v>
      </c>
      <c r="B2283" s="201" t="s">
        <v>3759</v>
      </c>
      <c r="C2283" s="201" t="s">
        <v>2234</v>
      </c>
      <c r="D2283" s="285" t="s">
        <v>3758</v>
      </c>
      <c r="E2283" s="285" t="s">
        <v>19976</v>
      </c>
    </row>
    <row r="2284" spans="1:5" ht="13.8">
      <c r="A2284" s="201">
        <v>92735</v>
      </c>
      <c r="B2284" s="201" t="s">
        <v>3762</v>
      </c>
      <c r="C2284" s="201" t="s">
        <v>2234</v>
      </c>
      <c r="D2284" s="285" t="s">
        <v>3760</v>
      </c>
      <c r="E2284" s="285" t="s">
        <v>19977</v>
      </c>
    </row>
    <row r="2285" spans="1:5" ht="13.8">
      <c r="A2285" s="201">
        <v>92736</v>
      </c>
      <c r="B2285" s="201" t="s">
        <v>3763</v>
      </c>
      <c r="C2285" s="201" t="s">
        <v>2234</v>
      </c>
      <c r="D2285" s="285" t="s">
        <v>22515</v>
      </c>
      <c r="E2285" s="285" t="s">
        <v>19978</v>
      </c>
    </row>
    <row r="2286" spans="1:5" ht="13.8">
      <c r="A2286" s="201">
        <v>92739</v>
      </c>
      <c r="B2286" s="201" t="s">
        <v>3764</v>
      </c>
      <c r="C2286" s="201" t="s">
        <v>2234</v>
      </c>
      <c r="D2286" s="285" t="s">
        <v>22516</v>
      </c>
      <c r="E2286" s="285" t="s">
        <v>17789</v>
      </c>
    </row>
    <row r="2287" spans="1:5" ht="13.8">
      <c r="A2287" s="201">
        <v>92740</v>
      </c>
      <c r="B2287" s="201" t="s">
        <v>3766</v>
      </c>
      <c r="C2287" s="201" t="s">
        <v>2234</v>
      </c>
      <c r="D2287" s="285" t="s">
        <v>22517</v>
      </c>
      <c r="E2287" s="285" t="s">
        <v>19979</v>
      </c>
    </row>
    <row r="2288" spans="1:5" ht="13.8">
      <c r="A2288" s="201">
        <v>92741</v>
      </c>
      <c r="B2288" s="201" t="s">
        <v>3767</v>
      </c>
      <c r="C2288" s="201" t="s">
        <v>2234</v>
      </c>
      <c r="D2288" s="285" t="s">
        <v>22518</v>
      </c>
      <c r="E2288" s="285" t="s">
        <v>19980</v>
      </c>
    </row>
    <row r="2289" spans="1:5" ht="13.8">
      <c r="A2289" s="201">
        <v>92742</v>
      </c>
      <c r="B2289" s="201" t="s">
        <v>3768</v>
      </c>
      <c r="C2289" s="201" t="s">
        <v>2234</v>
      </c>
      <c r="D2289" s="285" t="s">
        <v>22519</v>
      </c>
      <c r="E2289" s="285" t="s">
        <v>19981</v>
      </c>
    </row>
    <row r="2290" spans="1:5" ht="13.8">
      <c r="A2290" s="201">
        <v>92873</v>
      </c>
      <c r="B2290" s="201" t="s">
        <v>3769</v>
      </c>
      <c r="C2290" s="201" t="s">
        <v>2234</v>
      </c>
      <c r="D2290" s="285" t="s">
        <v>22520</v>
      </c>
      <c r="E2290" s="285" t="s">
        <v>19982</v>
      </c>
    </row>
    <row r="2291" spans="1:5" ht="13.8">
      <c r="A2291" s="201">
        <v>92874</v>
      </c>
      <c r="B2291" s="201" t="s">
        <v>3770</v>
      </c>
      <c r="C2291" s="201" t="s">
        <v>2234</v>
      </c>
      <c r="D2291" s="285" t="s">
        <v>22521</v>
      </c>
      <c r="E2291" s="285" t="s">
        <v>19983</v>
      </c>
    </row>
    <row r="2292" spans="1:5" ht="13.8">
      <c r="A2292" s="201">
        <v>94962</v>
      </c>
      <c r="B2292" s="201" t="s">
        <v>3772</v>
      </c>
      <c r="C2292" s="201" t="s">
        <v>2234</v>
      </c>
      <c r="D2292" s="285" t="s">
        <v>3771</v>
      </c>
      <c r="E2292" s="285" t="s">
        <v>19984</v>
      </c>
    </row>
    <row r="2293" spans="1:5" ht="13.8">
      <c r="A2293" s="201">
        <v>94963</v>
      </c>
      <c r="B2293" s="201" t="s">
        <v>3773</v>
      </c>
      <c r="C2293" s="201" t="s">
        <v>2234</v>
      </c>
      <c r="D2293" s="285" t="s">
        <v>22522</v>
      </c>
      <c r="E2293" s="285" t="s">
        <v>19985</v>
      </c>
    </row>
    <row r="2294" spans="1:5" ht="13.8">
      <c r="A2294" s="201">
        <v>94964</v>
      </c>
      <c r="B2294" s="201" t="s">
        <v>3774</v>
      </c>
      <c r="C2294" s="201" t="s">
        <v>2234</v>
      </c>
      <c r="D2294" s="285" t="s">
        <v>22523</v>
      </c>
      <c r="E2294" s="285" t="s">
        <v>19986</v>
      </c>
    </row>
    <row r="2295" spans="1:5" ht="13.8">
      <c r="A2295" s="201">
        <v>94965</v>
      </c>
      <c r="B2295" s="201" t="s">
        <v>3775</v>
      </c>
      <c r="C2295" s="201" t="s">
        <v>2234</v>
      </c>
      <c r="D2295" s="285" t="s">
        <v>14838</v>
      </c>
      <c r="E2295" s="285" t="s">
        <v>19987</v>
      </c>
    </row>
    <row r="2296" spans="1:5" ht="13.8">
      <c r="A2296" s="201">
        <v>94966</v>
      </c>
      <c r="B2296" s="201" t="s">
        <v>3776</v>
      </c>
      <c r="C2296" s="201" t="s">
        <v>2234</v>
      </c>
      <c r="D2296" s="285" t="s">
        <v>22524</v>
      </c>
      <c r="E2296" s="285" t="s">
        <v>19988</v>
      </c>
    </row>
    <row r="2297" spans="1:5" ht="13.8">
      <c r="A2297" s="201">
        <v>94967</v>
      </c>
      <c r="B2297" s="201" t="s">
        <v>3777</v>
      </c>
      <c r="C2297" s="201" t="s">
        <v>2234</v>
      </c>
      <c r="D2297" s="285" t="s">
        <v>22525</v>
      </c>
      <c r="E2297" s="285" t="s">
        <v>19989</v>
      </c>
    </row>
    <row r="2298" spans="1:5" ht="13.8">
      <c r="A2298" s="201">
        <v>94968</v>
      </c>
      <c r="B2298" s="201" t="s">
        <v>3778</v>
      </c>
      <c r="C2298" s="201" t="s">
        <v>2234</v>
      </c>
      <c r="D2298" s="285" t="s">
        <v>22526</v>
      </c>
      <c r="E2298" s="285" t="s">
        <v>19990</v>
      </c>
    </row>
    <row r="2299" spans="1:5" ht="13.8">
      <c r="A2299" s="201">
        <v>94969</v>
      </c>
      <c r="B2299" s="201" t="s">
        <v>3779</v>
      </c>
      <c r="C2299" s="201" t="s">
        <v>2234</v>
      </c>
      <c r="D2299" s="285" t="s">
        <v>22527</v>
      </c>
      <c r="E2299" s="285" t="s">
        <v>19991</v>
      </c>
    </row>
    <row r="2300" spans="1:5" ht="13.8">
      <c r="A2300" s="201">
        <v>94970</v>
      </c>
      <c r="B2300" s="201" t="s">
        <v>3780</v>
      </c>
      <c r="C2300" s="201" t="s">
        <v>2234</v>
      </c>
      <c r="D2300" s="285" t="s">
        <v>22528</v>
      </c>
      <c r="E2300" s="285" t="s">
        <v>19992</v>
      </c>
    </row>
    <row r="2301" spans="1:5" ht="13.8">
      <c r="A2301" s="201">
        <v>94971</v>
      </c>
      <c r="B2301" s="201" t="s">
        <v>3781</v>
      </c>
      <c r="C2301" s="201" t="s">
        <v>2234</v>
      </c>
      <c r="D2301" s="285" t="s">
        <v>22529</v>
      </c>
      <c r="E2301" s="285" t="s">
        <v>19993</v>
      </c>
    </row>
    <row r="2302" spans="1:5" ht="13.8">
      <c r="A2302" s="201">
        <v>94972</v>
      </c>
      <c r="B2302" s="201" t="s">
        <v>3782</v>
      </c>
      <c r="C2302" s="201" t="s">
        <v>2234</v>
      </c>
      <c r="D2302" s="285" t="s">
        <v>22530</v>
      </c>
      <c r="E2302" s="285" t="s">
        <v>19994</v>
      </c>
    </row>
    <row r="2303" spans="1:5" ht="13.8">
      <c r="A2303" s="201">
        <v>94973</v>
      </c>
      <c r="B2303" s="201" t="s">
        <v>3783</v>
      </c>
      <c r="C2303" s="201" t="s">
        <v>2234</v>
      </c>
      <c r="D2303" s="285" t="s">
        <v>22531</v>
      </c>
      <c r="E2303" s="285" t="s">
        <v>19995</v>
      </c>
    </row>
    <row r="2304" spans="1:5" ht="13.8">
      <c r="A2304" s="201">
        <v>94974</v>
      </c>
      <c r="B2304" s="201" t="s">
        <v>3784</v>
      </c>
      <c r="C2304" s="201" t="s">
        <v>2234</v>
      </c>
      <c r="D2304" s="285" t="s">
        <v>22532</v>
      </c>
      <c r="E2304" s="285" t="s">
        <v>19996</v>
      </c>
    </row>
    <row r="2305" spans="1:5" ht="13.8">
      <c r="A2305" s="201">
        <v>94975</v>
      </c>
      <c r="B2305" s="201" t="s">
        <v>3785</v>
      </c>
      <c r="C2305" s="201" t="s">
        <v>2234</v>
      </c>
      <c r="D2305" s="285" t="s">
        <v>22533</v>
      </c>
      <c r="E2305" s="285" t="s">
        <v>19997</v>
      </c>
    </row>
    <row r="2306" spans="1:5" ht="13.8">
      <c r="A2306" s="201">
        <v>96555</v>
      </c>
      <c r="B2306" s="201" t="s">
        <v>3786</v>
      </c>
      <c r="C2306" s="201" t="s">
        <v>2234</v>
      </c>
      <c r="D2306" s="285" t="s">
        <v>22534</v>
      </c>
      <c r="E2306" s="285" t="s">
        <v>19998</v>
      </c>
    </row>
    <row r="2307" spans="1:5" ht="13.8">
      <c r="A2307" s="201">
        <v>96556</v>
      </c>
      <c r="B2307" s="201" t="s">
        <v>3787</v>
      </c>
      <c r="C2307" s="201" t="s">
        <v>2234</v>
      </c>
      <c r="D2307" s="285" t="s">
        <v>22535</v>
      </c>
      <c r="E2307" s="285" t="s">
        <v>19999</v>
      </c>
    </row>
    <row r="2308" spans="1:5" ht="13.8">
      <c r="A2308" s="201">
        <v>96557</v>
      </c>
      <c r="B2308" s="201" t="s">
        <v>3788</v>
      </c>
      <c r="C2308" s="201" t="s">
        <v>2234</v>
      </c>
      <c r="D2308" s="285" t="s">
        <v>22536</v>
      </c>
      <c r="E2308" s="285" t="s">
        <v>438</v>
      </c>
    </row>
    <row r="2309" spans="1:5" ht="13.8">
      <c r="A2309" s="201">
        <v>96558</v>
      </c>
      <c r="B2309" s="201" t="s">
        <v>3789</v>
      </c>
      <c r="C2309" s="201" t="s">
        <v>2234</v>
      </c>
      <c r="D2309" s="285" t="s">
        <v>22537</v>
      </c>
      <c r="E2309" s="285" t="s">
        <v>20000</v>
      </c>
    </row>
    <row r="2310" spans="1:5" ht="13.8">
      <c r="A2310" s="201">
        <v>99235</v>
      </c>
      <c r="B2310" s="201" t="s">
        <v>3791</v>
      </c>
      <c r="C2310" s="201" t="s">
        <v>2234</v>
      </c>
      <c r="D2310" s="285" t="s">
        <v>22538</v>
      </c>
      <c r="E2310" s="285" t="s">
        <v>20001</v>
      </c>
    </row>
    <row r="2311" spans="1:5" ht="13.8">
      <c r="A2311" s="201">
        <v>99431</v>
      </c>
      <c r="B2311" s="201" t="s">
        <v>3793</v>
      </c>
      <c r="C2311" s="201" t="s">
        <v>2234</v>
      </c>
      <c r="D2311" s="285" t="s">
        <v>3792</v>
      </c>
      <c r="E2311" s="285" t="s">
        <v>20002</v>
      </c>
    </row>
    <row r="2312" spans="1:5" ht="13.8">
      <c r="A2312" s="201">
        <v>99432</v>
      </c>
      <c r="B2312" s="201" t="s">
        <v>3795</v>
      </c>
      <c r="C2312" s="201" t="s">
        <v>2234</v>
      </c>
      <c r="D2312" s="285" t="s">
        <v>3794</v>
      </c>
      <c r="E2312" s="285" t="s">
        <v>20003</v>
      </c>
    </row>
    <row r="2313" spans="1:5" ht="13.8">
      <c r="A2313" s="201">
        <v>99433</v>
      </c>
      <c r="B2313" s="201" t="s">
        <v>3796</v>
      </c>
      <c r="C2313" s="201" t="s">
        <v>2234</v>
      </c>
      <c r="D2313" s="285" t="s">
        <v>22539</v>
      </c>
      <c r="E2313" s="285" t="s">
        <v>20004</v>
      </c>
    </row>
    <row r="2314" spans="1:5" ht="13.8">
      <c r="A2314" s="201">
        <v>99434</v>
      </c>
      <c r="B2314" s="201" t="s">
        <v>3798</v>
      </c>
      <c r="C2314" s="201" t="s">
        <v>2234</v>
      </c>
      <c r="D2314" s="285" t="s">
        <v>3797</v>
      </c>
      <c r="E2314" s="285" t="s">
        <v>20005</v>
      </c>
    </row>
    <row r="2315" spans="1:5" ht="13.8">
      <c r="A2315" s="201">
        <v>99435</v>
      </c>
      <c r="B2315" s="201" t="s">
        <v>3800</v>
      </c>
      <c r="C2315" s="201" t="s">
        <v>2234</v>
      </c>
      <c r="D2315" s="285" t="s">
        <v>3799</v>
      </c>
      <c r="E2315" s="285" t="s">
        <v>20006</v>
      </c>
    </row>
    <row r="2316" spans="1:5" ht="13.8">
      <c r="A2316" s="201">
        <v>99436</v>
      </c>
      <c r="B2316" s="201" t="s">
        <v>3802</v>
      </c>
      <c r="C2316" s="201" t="s">
        <v>2234</v>
      </c>
      <c r="D2316" s="285" t="s">
        <v>3801</v>
      </c>
      <c r="E2316" s="285" t="s">
        <v>12708</v>
      </c>
    </row>
    <row r="2317" spans="1:5" ht="13.8">
      <c r="A2317" s="201">
        <v>99437</v>
      </c>
      <c r="B2317" s="201" t="s">
        <v>3803</v>
      </c>
      <c r="C2317" s="201" t="s">
        <v>2234</v>
      </c>
      <c r="D2317" s="285" t="s">
        <v>22540</v>
      </c>
      <c r="E2317" s="285" t="s">
        <v>20007</v>
      </c>
    </row>
    <row r="2318" spans="1:5" ht="13.8">
      <c r="A2318" s="201">
        <v>99438</v>
      </c>
      <c r="B2318" s="201" t="s">
        <v>3805</v>
      </c>
      <c r="C2318" s="201" t="s">
        <v>2234</v>
      </c>
      <c r="D2318" s="285" t="s">
        <v>3804</v>
      </c>
      <c r="E2318" s="285" t="s">
        <v>20008</v>
      </c>
    </row>
    <row r="2319" spans="1:5" ht="13.8">
      <c r="A2319" s="201">
        <v>99439</v>
      </c>
      <c r="B2319" s="201" t="s">
        <v>3807</v>
      </c>
      <c r="C2319" s="201" t="s">
        <v>2234</v>
      </c>
      <c r="D2319" s="285" t="s">
        <v>3806</v>
      </c>
      <c r="E2319" s="285" t="s">
        <v>20009</v>
      </c>
    </row>
    <row r="2320" spans="1:5" ht="13.8">
      <c r="A2320" s="201">
        <v>101963</v>
      </c>
      <c r="B2320" s="201" t="s">
        <v>3809</v>
      </c>
      <c r="C2320" s="201" t="s">
        <v>432</v>
      </c>
      <c r="D2320" s="285" t="s">
        <v>3808</v>
      </c>
      <c r="E2320" s="285" t="s">
        <v>12348</v>
      </c>
    </row>
    <row r="2321" spans="1:5" ht="13.8">
      <c r="A2321" s="201">
        <v>101964</v>
      </c>
      <c r="B2321" s="201" t="s">
        <v>3811</v>
      </c>
      <c r="C2321" s="201" t="s">
        <v>432</v>
      </c>
      <c r="D2321" s="285" t="s">
        <v>22541</v>
      </c>
      <c r="E2321" s="285" t="s">
        <v>9133</v>
      </c>
    </row>
    <row r="2322" spans="1:5" ht="13.8">
      <c r="A2322" s="201">
        <v>101165</v>
      </c>
      <c r="B2322" s="201" t="s">
        <v>3812</v>
      </c>
      <c r="C2322" s="201" t="s">
        <v>2234</v>
      </c>
      <c r="D2322" s="285" t="s">
        <v>22542</v>
      </c>
      <c r="E2322" s="285" t="s">
        <v>20010</v>
      </c>
    </row>
    <row r="2323" spans="1:5" ht="13.8">
      <c r="A2323" s="201">
        <v>101166</v>
      </c>
      <c r="B2323" s="201" t="s">
        <v>3813</v>
      </c>
      <c r="C2323" s="201" t="s">
        <v>2234</v>
      </c>
      <c r="D2323" s="285" t="s">
        <v>22543</v>
      </c>
      <c r="E2323" s="285" t="s">
        <v>20011</v>
      </c>
    </row>
    <row r="2324" spans="1:5" ht="13.8">
      <c r="A2324" s="201">
        <v>98576</v>
      </c>
      <c r="B2324" s="201" t="s">
        <v>3814</v>
      </c>
      <c r="C2324" s="201" t="s">
        <v>7</v>
      </c>
      <c r="D2324" s="285" t="s">
        <v>22544</v>
      </c>
      <c r="E2324" s="285" t="s">
        <v>6656</v>
      </c>
    </row>
    <row r="2325" spans="1:5" ht="13.8">
      <c r="A2325" s="201">
        <v>93182</v>
      </c>
      <c r="B2325" s="201" t="s">
        <v>3817</v>
      </c>
      <c r="C2325" s="201" t="s">
        <v>7</v>
      </c>
      <c r="D2325" s="285" t="s">
        <v>10511</v>
      </c>
      <c r="E2325" s="285" t="s">
        <v>20012</v>
      </c>
    </row>
    <row r="2326" spans="1:5" ht="13.8">
      <c r="A2326" s="201">
        <v>93183</v>
      </c>
      <c r="B2326" s="201" t="s">
        <v>3820</v>
      </c>
      <c r="C2326" s="201" t="s">
        <v>7</v>
      </c>
      <c r="D2326" s="285" t="s">
        <v>6128</v>
      </c>
      <c r="E2326" s="285" t="s">
        <v>10120</v>
      </c>
    </row>
    <row r="2327" spans="1:5" ht="13.8">
      <c r="A2327" s="201">
        <v>93184</v>
      </c>
      <c r="B2327" s="201" t="s">
        <v>3822</v>
      </c>
      <c r="C2327" s="201" t="s">
        <v>7</v>
      </c>
      <c r="D2327" s="285" t="s">
        <v>4103</v>
      </c>
      <c r="E2327" s="285" t="s">
        <v>4391</v>
      </c>
    </row>
    <row r="2328" spans="1:5" ht="13.8">
      <c r="A2328" s="201">
        <v>93185</v>
      </c>
      <c r="B2328" s="201" t="s">
        <v>3824</v>
      </c>
      <c r="C2328" s="201" t="s">
        <v>7</v>
      </c>
      <c r="D2328" s="285" t="s">
        <v>22545</v>
      </c>
      <c r="E2328" s="285" t="s">
        <v>6744</v>
      </c>
    </row>
    <row r="2329" spans="1:5" ht="13.8">
      <c r="A2329" s="201">
        <v>93186</v>
      </c>
      <c r="B2329" s="201" t="s">
        <v>3826</v>
      </c>
      <c r="C2329" s="201" t="s">
        <v>7</v>
      </c>
      <c r="D2329" s="285" t="s">
        <v>7243</v>
      </c>
      <c r="E2329" s="285" t="s">
        <v>20013</v>
      </c>
    </row>
    <row r="2330" spans="1:5" ht="13.8">
      <c r="A2330" s="201">
        <v>93187</v>
      </c>
      <c r="B2330" s="201" t="s">
        <v>3828</v>
      </c>
      <c r="C2330" s="201" t="s">
        <v>7</v>
      </c>
      <c r="D2330" s="285" t="s">
        <v>22546</v>
      </c>
      <c r="E2330" s="285" t="s">
        <v>6381</v>
      </c>
    </row>
    <row r="2331" spans="1:5" ht="13.8">
      <c r="A2331" s="201">
        <v>93188</v>
      </c>
      <c r="B2331" s="201" t="s">
        <v>3831</v>
      </c>
      <c r="C2331" s="201" t="s">
        <v>7</v>
      </c>
      <c r="D2331" s="285" t="s">
        <v>22547</v>
      </c>
      <c r="E2331" s="285" t="s">
        <v>9471</v>
      </c>
    </row>
    <row r="2332" spans="1:5" ht="13.8">
      <c r="A2332" s="201">
        <v>93189</v>
      </c>
      <c r="B2332" s="201" t="s">
        <v>3833</v>
      </c>
      <c r="C2332" s="201" t="s">
        <v>7</v>
      </c>
      <c r="D2332" s="285" t="s">
        <v>126</v>
      </c>
      <c r="E2332" s="285" t="s">
        <v>20014</v>
      </c>
    </row>
    <row r="2333" spans="1:5" ht="13.8">
      <c r="A2333" s="201">
        <v>93190</v>
      </c>
      <c r="B2333" s="201" t="s">
        <v>3834</v>
      </c>
      <c r="C2333" s="201" t="s">
        <v>7</v>
      </c>
      <c r="D2333" s="285" t="s">
        <v>14436</v>
      </c>
      <c r="E2333" s="285" t="s">
        <v>4307</v>
      </c>
    </row>
    <row r="2334" spans="1:5" ht="13.8">
      <c r="A2334" s="201">
        <v>93191</v>
      </c>
      <c r="B2334" s="201" t="s">
        <v>3836</v>
      </c>
      <c r="C2334" s="201" t="s">
        <v>7</v>
      </c>
      <c r="D2334" s="285" t="s">
        <v>22548</v>
      </c>
      <c r="E2334" s="285" t="s">
        <v>20015</v>
      </c>
    </row>
    <row r="2335" spans="1:5" ht="13.8">
      <c r="A2335" s="201">
        <v>93192</v>
      </c>
      <c r="B2335" s="201" t="s">
        <v>3838</v>
      </c>
      <c r="C2335" s="201" t="s">
        <v>7</v>
      </c>
      <c r="D2335" s="285" t="s">
        <v>22549</v>
      </c>
      <c r="E2335" s="285" t="s">
        <v>4741</v>
      </c>
    </row>
    <row r="2336" spans="1:5" ht="13.8">
      <c r="A2336" s="201">
        <v>93193</v>
      </c>
      <c r="B2336" s="201" t="s">
        <v>3841</v>
      </c>
      <c r="C2336" s="201" t="s">
        <v>7</v>
      </c>
      <c r="D2336" s="285" t="s">
        <v>22549</v>
      </c>
      <c r="E2336" s="285" t="s">
        <v>20016</v>
      </c>
    </row>
    <row r="2337" spans="1:5" ht="13.8">
      <c r="A2337" s="201">
        <v>93194</v>
      </c>
      <c r="B2337" s="201" t="s">
        <v>3844</v>
      </c>
      <c r="C2337" s="201" t="s">
        <v>7</v>
      </c>
      <c r="D2337" s="285" t="s">
        <v>4657</v>
      </c>
      <c r="E2337" s="285" t="s">
        <v>2560</v>
      </c>
    </row>
    <row r="2338" spans="1:5" ht="13.8">
      <c r="A2338" s="201">
        <v>93195</v>
      </c>
      <c r="B2338" s="201" t="s">
        <v>3847</v>
      </c>
      <c r="C2338" s="201" t="s">
        <v>7</v>
      </c>
      <c r="D2338" s="285" t="s">
        <v>22550</v>
      </c>
      <c r="E2338" s="285" t="s">
        <v>20017</v>
      </c>
    </row>
    <row r="2339" spans="1:5" ht="13.8">
      <c r="A2339" s="201">
        <v>93196</v>
      </c>
      <c r="B2339" s="201" t="s">
        <v>3848</v>
      </c>
      <c r="C2339" s="201" t="s">
        <v>7</v>
      </c>
      <c r="D2339" s="285" t="s">
        <v>22551</v>
      </c>
      <c r="E2339" s="285" t="s">
        <v>3026</v>
      </c>
    </row>
    <row r="2340" spans="1:5" ht="13.8">
      <c r="A2340" s="201">
        <v>93197</v>
      </c>
      <c r="B2340" s="201" t="s">
        <v>3850</v>
      </c>
      <c r="C2340" s="201" t="s">
        <v>7</v>
      </c>
      <c r="D2340" s="285" t="s">
        <v>141</v>
      </c>
      <c r="E2340" s="285" t="s">
        <v>20018</v>
      </c>
    </row>
    <row r="2341" spans="1:5" ht="13.8">
      <c r="A2341" s="201">
        <v>93198</v>
      </c>
      <c r="B2341" s="201" t="s">
        <v>3852</v>
      </c>
      <c r="C2341" s="201" t="s">
        <v>7</v>
      </c>
      <c r="D2341" s="285" t="s">
        <v>1146</v>
      </c>
      <c r="E2341" s="285" t="s">
        <v>7132</v>
      </c>
    </row>
    <row r="2342" spans="1:5" ht="13.8">
      <c r="A2342" s="201">
        <v>93199</v>
      </c>
      <c r="B2342" s="201" t="s">
        <v>3854</v>
      </c>
      <c r="C2342" s="201" t="s">
        <v>7</v>
      </c>
      <c r="D2342" s="285" t="s">
        <v>21619</v>
      </c>
      <c r="E2342" s="285" t="s">
        <v>20019</v>
      </c>
    </row>
    <row r="2343" spans="1:5" ht="13.8">
      <c r="A2343" s="201">
        <v>93200</v>
      </c>
      <c r="B2343" s="201" t="s">
        <v>3856</v>
      </c>
      <c r="C2343" s="201" t="s">
        <v>7</v>
      </c>
      <c r="D2343" s="285" t="s">
        <v>6787</v>
      </c>
      <c r="E2343" s="285" t="s">
        <v>7844</v>
      </c>
    </row>
    <row r="2344" spans="1:5" ht="13.8">
      <c r="A2344" s="201">
        <v>93201</v>
      </c>
      <c r="B2344" s="201" t="s">
        <v>3858</v>
      </c>
      <c r="C2344" s="201" t="s">
        <v>7</v>
      </c>
      <c r="D2344" s="285" t="s">
        <v>1765</v>
      </c>
      <c r="E2344" s="285" t="s">
        <v>8033</v>
      </c>
    </row>
    <row r="2345" spans="1:5" ht="13.8">
      <c r="A2345" s="201">
        <v>93202</v>
      </c>
      <c r="B2345" s="201" t="s">
        <v>3861</v>
      </c>
      <c r="C2345" s="201" t="s">
        <v>7</v>
      </c>
      <c r="D2345" s="285" t="s">
        <v>893</v>
      </c>
      <c r="E2345" s="285" t="s">
        <v>5758</v>
      </c>
    </row>
    <row r="2346" spans="1:5" ht="13.8">
      <c r="A2346" s="201">
        <v>93203</v>
      </c>
      <c r="B2346" s="201" t="s">
        <v>3864</v>
      </c>
      <c r="C2346" s="201" t="s">
        <v>7</v>
      </c>
      <c r="D2346" s="285" t="s">
        <v>5693</v>
      </c>
      <c r="E2346" s="285" t="s">
        <v>2939</v>
      </c>
    </row>
    <row r="2347" spans="1:5" ht="13.8">
      <c r="A2347" s="201">
        <v>93204</v>
      </c>
      <c r="B2347" s="201" t="s">
        <v>3866</v>
      </c>
      <c r="C2347" s="201" t="s">
        <v>7</v>
      </c>
      <c r="D2347" s="285" t="s">
        <v>589</v>
      </c>
      <c r="E2347" s="285" t="s">
        <v>19680</v>
      </c>
    </row>
    <row r="2348" spans="1:5" ht="13.8">
      <c r="A2348" s="201">
        <v>93205</v>
      </c>
      <c r="B2348" s="201" t="s">
        <v>3869</v>
      </c>
      <c r="C2348" s="201" t="s">
        <v>7</v>
      </c>
      <c r="D2348" s="285" t="s">
        <v>1291</v>
      </c>
      <c r="E2348" s="285" t="s">
        <v>7478</v>
      </c>
    </row>
    <row r="2349" spans="1:5" ht="13.8">
      <c r="A2349" s="201">
        <v>95952</v>
      </c>
      <c r="B2349" s="201" t="s">
        <v>3871</v>
      </c>
      <c r="C2349" s="201" t="s">
        <v>2234</v>
      </c>
      <c r="D2349" s="285" t="s">
        <v>9814</v>
      </c>
      <c r="E2349" s="285" t="s">
        <v>20020</v>
      </c>
    </row>
    <row r="2350" spans="1:5" ht="13.8">
      <c r="A2350" s="201">
        <v>95953</v>
      </c>
      <c r="B2350" s="201" t="s">
        <v>3872</v>
      </c>
      <c r="C2350" s="201" t="s">
        <v>2234</v>
      </c>
      <c r="D2350" s="285" t="s">
        <v>22552</v>
      </c>
      <c r="E2350" s="285" t="s">
        <v>20021</v>
      </c>
    </row>
    <row r="2351" spans="1:5" ht="13.8">
      <c r="A2351" s="201">
        <v>95954</v>
      </c>
      <c r="B2351" s="201" t="s">
        <v>3873</v>
      </c>
      <c r="C2351" s="201" t="s">
        <v>2234</v>
      </c>
      <c r="D2351" s="285" t="s">
        <v>22553</v>
      </c>
      <c r="E2351" s="285" t="s">
        <v>20022</v>
      </c>
    </row>
    <row r="2352" spans="1:5" ht="13.8">
      <c r="A2352" s="201">
        <v>95955</v>
      </c>
      <c r="B2352" s="201" t="s">
        <v>3874</v>
      </c>
      <c r="C2352" s="201" t="s">
        <v>2234</v>
      </c>
      <c r="D2352" s="285" t="s">
        <v>22554</v>
      </c>
      <c r="E2352" s="285" t="s">
        <v>20023</v>
      </c>
    </row>
    <row r="2353" spans="1:5" ht="13.8">
      <c r="A2353" s="201">
        <v>95956</v>
      </c>
      <c r="B2353" s="201" t="s">
        <v>3875</v>
      </c>
      <c r="C2353" s="201" t="s">
        <v>2234</v>
      </c>
      <c r="D2353" s="285" t="s">
        <v>22555</v>
      </c>
      <c r="E2353" s="285" t="s">
        <v>20024</v>
      </c>
    </row>
    <row r="2354" spans="1:5" ht="13.8">
      <c r="A2354" s="201">
        <v>95957</v>
      </c>
      <c r="B2354" s="201" t="s">
        <v>3876</v>
      </c>
      <c r="C2354" s="201" t="s">
        <v>2234</v>
      </c>
      <c r="D2354" s="285" t="s">
        <v>22556</v>
      </c>
      <c r="E2354" s="285" t="s">
        <v>20025</v>
      </c>
    </row>
    <row r="2355" spans="1:5" ht="13.8">
      <c r="A2355" s="201">
        <v>95969</v>
      </c>
      <c r="B2355" s="201" t="s">
        <v>3877</v>
      </c>
      <c r="C2355" s="201" t="s">
        <v>2234</v>
      </c>
      <c r="D2355" s="285" t="s">
        <v>22557</v>
      </c>
      <c r="E2355" s="285" t="s">
        <v>20026</v>
      </c>
    </row>
    <row r="2356" spans="1:5" ht="13.8">
      <c r="A2356" s="201">
        <v>97733</v>
      </c>
      <c r="B2356" s="201" t="s">
        <v>3878</v>
      </c>
      <c r="C2356" s="201" t="s">
        <v>2234</v>
      </c>
      <c r="D2356" s="285" t="s">
        <v>22558</v>
      </c>
      <c r="E2356" s="285" t="s">
        <v>20027</v>
      </c>
    </row>
    <row r="2357" spans="1:5" ht="13.8">
      <c r="A2357" s="201">
        <v>97734</v>
      </c>
      <c r="B2357" s="201" t="s">
        <v>3879</v>
      </c>
      <c r="C2357" s="201" t="s">
        <v>2234</v>
      </c>
      <c r="D2357" s="285" t="s">
        <v>22559</v>
      </c>
      <c r="E2357" s="285" t="s">
        <v>20028</v>
      </c>
    </row>
    <row r="2358" spans="1:5" ht="13.8">
      <c r="A2358" s="201">
        <v>97735</v>
      </c>
      <c r="B2358" s="201" t="s">
        <v>3880</v>
      </c>
      <c r="C2358" s="201" t="s">
        <v>2234</v>
      </c>
      <c r="D2358" s="285" t="s">
        <v>22560</v>
      </c>
      <c r="E2358" s="285" t="s">
        <v>20029</v>
      </c>
    </row>
    <row r="2359" spans="1:5" ht="13.8">
      <c r="A2359" s="201">
        <v>97736</v>
      </c>
      <c r="B2359" s="201" t="s">
        <v>3881</v>
      </c>
      <c r="C2359" s="201" t="s">
        <v>2234</v>
      </c>
      <c r="D2359" s="285" t="s">
        <v>22561</v>
      </c>
      <c r="E2359" s="285" t="s">
        <v>20030</v>
      </c>
    </row>
    <row r="2360" spans="1:5" ht="13.8">
      <c r="A2360" s="201">
        <v>97737</v>
      </c>
      <c r="B2360" s="201" t="s">
        <v>3883</v>
      </c>
      <c r="C2360" s="201" t="s">
        <v>2234</v>
      </c>
      <c r="D2360" s="285" t="s">
        <v>3882</v>
      </c>
      <c r="E2360" s="285" t="s">
        <v>20031</v>
      </c>
    </row>
    <row r="2361" spans="1:5" ht="13.8">
      <c r="A2361" s="201">
        <v>97738</v>
      </c>
      <c r="B2361" s="201" t="s">
        <v>3884</v>
      </c>
      <c r="C2361" s="201" t="s">
        <v>2234</v>
      </c>
      <c r="D2361" s="285" t="s">
        <v>22562</v>
      </c>
      <c r="E2361" s="285" t="s">
        <v>20032</v>
      </c>
    </row>
    <row r="2362" spans="1:5" ht="13.8">
      <c r="A2362" s="201">
        <v>97739</v>
      </c>
      <c r="B2362" s="201" t="s">
        <v>3885</v>
      </c>
      <c r="C2362" s="201" t="s">
        <v>2234</v>
      </c>
      <c r="D2362" s="285" t="s">
        <v>22563</v>
      </c>
      <c r="E2362" s="285" t="s">
        <v>20033</v>
      </c>
    </row>
    <row r="2363" spans="1:5" ht="13.8">
      <c r="A2363" s="201">
        <v>97740</v>
      </c>
      <c r="B2363" s="201" t="s">
        <v>3886</v>
      </c>
      <c r="C2363" s="201" t="s">
        <v>2234</v>
      </c>
      <c r="D2363" s="285" t="s">
        <v>22564</v>
      </c>
      <c r="E2363" s="285" t="s">
        <v>20034</v>
      </c>
    </row>
    <row r="2364" spans="1:5" ht="13.8">
      <c r="A2364" s="201">
        <v>98615</v>
      </c>
      <c r="B2364" s="201" t="s">
        <v>3887</v>
      </c>
      <c r="C2364" s="201" t="s">
        <v>432</v>
      </c>
      <c r="D2364" s="285" t="s">
        <v>22565</v>
      </c>
      <c r="E2364" s="285" t="s">
        <v>20035</v>
      </c>
    </row>
    <row r="2365" spans="1:5" ht="13.8">
      <c r="A2365" s="201">
        <v>98616</v>
      </c>
      <c r="B2365" s="201" t="s">
        <v>3888</v>
      </c>
      <c r="C2365" s="201" t="s">
        <v>432</v>
      </c>
      <c r="D2365" s="285" t="s">
        <v>22566</v>
      </c>
      <c r="E2365" s="285" t="s">
        <v>20036</v>
      </c>
    </row>
    <row r="2366" spans="1:5" ht="13.8">
      <c r="A2366" s="201">
        <v>98617</v>
      </c>
      <c r="B2366" s="201" t="s">
        <v>3890</v>
      </c>
      <c r="C2366" s="201" t="s">
        <v>432</v>
      </c>
      <c r="D2366" s="285" t="s">
        <v>22567</v>
      </c>
      <c r="E2366" s="285" t="s">
        <v>20037</v>
      </c>
    </row>
    <row r="2367" spans="1:5" ht="13.8">
      <c r="A2367" s="201">
        <v>98618</v>
      </c>
      <c r="B2367" s="201" t="s">
        <v>3892</v>
      </c>
      <c r="C2367" s="201" t="s">
        <v>432</v>
      </c>
      <c r="D2367" s="285" t="s">
        <v>22568</v>
      </c>
      <c r="E2367" s="285" t="s">
        <v>20038</v>
      </c>
    </row>
    <row r="2368" spans="1:5" ht="13.8">
      <c r="A2368" s="201">
        <v>98619</v>
      </c>
      <c r="B2368" s="201" t="s">
        <v>3893</v>
      </c>
      <c r="C2368" s="201" t="s">
        <v>432</v>
      </c>
      <c r="D2368" s="285" t="s">
        <v>22569</v>
      </c>
      <c r="E2368" s="285" t="s">
        <v>20039</v>
      </c>
    </row>
    <row r="2369" spans="1:5" ht="13.8">
      <c r="A2369" s="201">
        <v>98620</v>
      </c>
      <c r="B2369" s="201" t="s">
        <v>3895</v>
      </c>
      <c r="C2369" s="201" t="s">
        <v>432</v>
      </c>
      <c r="D2369" s="285" t="s">
        <v>22570</v>
      </c>
      <c r="E2369" s="285" t="s">
        <v>5487</v>
      </c>
    </row>
    <row r="2370" spans="1:5" ht="13.8">
      <c r="A2370" s="201">
        <v>98621</v>
      </c>
      <c r="B2370" s="201" t="s">
        <v>3897</v>
      </c>
      <c r="C2370" s="201" t="s">
        <v>432</v>
      </c>
      <c r="D2370" s="285" t="s">
        <v>4599</v>
      </c>
      <c r="E2370" s="285" t="s">
        <v>20040</v>
      </c>
    </row>
    <row r="2371" spans="1:5" ht="13.8">
      <c r="A2371" s="201">
        <v>98622</v>
      </c>
      <c r="B2371" s="201" t="s">
        <v>3899</v>
      </c>
      <c r="C2371" s="201" t="s">
        <v>432</v>
      </c>
      <c r="D2371" s="285" t="s">
        <v>22571</v>
      </c>
      <c r="E2371" s="285" t="s">
        <v>20041</v>
      </c>
    </row>
    <row r="2372" spans="1:5" ht="13.8">
      <c r="A2372" s="201">
        <v>98623</v>
      </c>
      <c r="B2372" s="201" t="s">
        <v>3900</v>
      </c>
      <c r="C2372" s="201" t="s">
        <v>432</v>
      </c>
      <c r="D2372" s="285" t="s">
        <v>22572</v>
      </c>
      <c r="E2372" s="285" t="s">
        <v>20042</v>
      </c>
    </row>
    <row r="2373" spans="1:5" ht="13.8">
      <c r="A2373" s="201">
        <v>98624</v>
      </c>
      <c r="B2373" s="201" t="s">
        <v>3902</v>
      </c>
      <c r="C2373" s="201" t="s">
        <v>432</v>
      </c>
      <c r="D2373" s="285" t="s">
        <v>22573</v>
      </c>
      <c r="E2373" s="285" t="s">
        <v>3977</v>
      </c>
    </row>
    <row r="2374" spans="1:5" ht="13.8">
      <c r="A2374" s="201">
        <v>98625</v>
      </c>
      <c r="B2374" s="201" t="s">
        <v>3904</v>
      </c>
      <c r="C2374" s="201" t="s">
        <v>432</v>
      </c>
      <c r="D2374" s="285" t="s">
        <v>22574</v>
      </c>
      <c r="E2374" s="285" t="s">
        <v>12521</v>
      </c>
    </row>
    <row r="2375" spans="1:5" ht="13.8">
      <c r="A2375" s="201">
        <v>98626</v>
      </c>
      <c r="B2375" s="201" t="s">
        <v>3905</v>
      </c>
      <c r="C2375" s="201" t="s">
        <v>432</v>
      </c>
      <c r="D2375" s="285" t="s">
        <v>392</v>
      </c>
      <c r="E2375" s="285" t="s">
        <v>3389</v>
      </c>
    </row>
    <row r="2376" spans="1:5" ht="13.8">
      <c r="A2376" s="201">
        <v>98655</v>
      </c>
      <c r="B2376" s="201" t="s">
        <v>3906</v>
      </c>
      <c r="C2376" s="201" t="s">
        <v>7</v>
      </c>
      <c r="D2376" s="285" t="s">
        <v>22575</v>
      </c>
      <c r="E2376" s="285" t="s">
        <v>20043</v>
      </c>
    </row>
    <row r="2377" spans="1:5" ht="13.8">
      <c r="A2377" s="201">
        <v>98656</v>
      </c>
      <c r="B2377" s="201" t="s">
        <v>3907</v>
      </c>
      <c r="C2377" s="201" t="s">
        <v>7</v>
      </c>
      <c r="D2377" s="285" t="s">
        <v>22576</v>
      </c>
      <c r="E2377" s="285" t="s">
        <v>20044</v>
      </c>
    </row>
    <row r="2378" spans="1:5" ht="13.8">
      <c r="A2378" s="201">
        <v>98657</v>
      </c>
      <c r="B2378" s="201" t="s">
        <v>3908</v>
      </c>
      <c r="C2378" s="201" t="s">
        <v>7</v>
      </c>
      <c r="D2378" s="285" t="s">
        <v>22577</v>
      </c>
      <c r="E2378" s="285" t="s">
        <v>20045</v>
      </c>
    </row>
    <row r="2379" spans="1:5" ht="13.8">
      <c r="A2379" s="201">
        <v>98658</v>
      </c>
      <c r="B2379" s="201" t="s">
        <v>3909</v>
      </c>
      <c r="C2379" s="201" t="s">
        <v>7</v>
      </c>
      <c r="D2379" s="285" t="s">
        <v>22578</v>
      </c>
      <c r="E2379" s="285" t="s">
        <v>20046</v>
      </c>
    </row>
    <row r="2380" spans="1:5" ht="13.8">
      <c r="A2380" s="201">
        <v>98659</v>
      </c>
      <c r="B2380" s="201" t="s">
        <v>3910</v>
      </c>
      <c r="C2380" s="201" t="s">
        <v>7</v>
      </c>
      <c r="D2380" s="285" t="s">
        <v>22579</v>
      </c>
      <c r="E2380" s="285" t="s">
        <v>20047</v>
      </c>
    </row>
    <row r="2381" spans="1:5" ht="13.8">
      <c r="A2381" s="201">
        <v>98746</v>
      </c>
      <c r="B2381" s="201" t="s">
        <v>3911</v>
      </c>
      <c r="C2381" s="201" t="s">
        <v>7</v>
      </c>
      <c r="D2381" s="285" t="s">
        <v>22580</v>
      </c>
      <c r="E2381" s="285" t="s">
        <v>9431</v>
      </c>
    </row>
    <row r="2382" spans="1:5" ht="13.8">
      <c r="A2382" s="201">
        <v>98749</v>
      </c>
      <c r="B2382" s="201" t="s">
        <v>3913</v>
      </c>
      <c r="C2382" s="201" t="s">
        <v>7</v>
      </c>
      <c r="D2382" s="285" t="s">
        <v>3912</v>
      </c>
      <c r="E2382" s="285" t="s">
        <v>20048</v>
      </c>
    </row>
    <row r="2383" spans="1:5" ht="13.8">
      <c r="A2383" s="201">
        <v>98750</v>
      </c>
      <c r="B2383" s="201" t="s">
        <v>3915</v>
      </c>
      <c r="C2383" s="201" t="s">
        <v>7</v>
      </c>
      <c r="D2383" s="285" t="s">
        <v>3914</v>
      </c>
      <c r="E2383" s="285" t="s">
        <v>5244</v>
      </c>
    </row>
    <row r="2384" spans="1:5" ht="13.8">
      <c r="A2384" s="201">
        <v>98751</v>
      </c>
      <c r="B2384" s="201" t="s">
        <v>3916</v>
      </c>
      <c r="C2384" s="201" t="s">
        <v>7</v>
      </c>
      <c r="D2384" s="285" t="s">
        <v>1378</v>
      </c>
      <c r="E2384" s="285" t="s">
        <v>20049</v>
      </c>
    </row>
    <row r="2385" spans="1:5" ht="13.8">
      <c r="A2385" s="201">
        <v>98752</v>
      </c>
      <c r="B2385" s="201" t="s">
        <v>3919</v>
      </c>
      <c r="C2385" s="201" t="s">
        <v>7</v>
      </c>
      <c r="D2385" s="285" t="s">
        <v>3917</v>
      </c>
      <c r="E2385" s="285" t="s">
        <v>20050</v>
      </c>
    </row>
    <row r="2386" spans="1:5" ht="13.8">
      <c r="A2386" s="201">
        <v>98753</v>
      </c>
      <c r="B2386" s="201" t="s">
        <v>3921</v>
      </c>
      <c r="C2386" s="201" t="s">
        <v>7</v>
      </c>
      <c r="D2386" s="285" t="s">
        <v>3920</v>
      </c>
      <c r="E2386" s="285" t="s">
        <v>20051</v>
      </c>
    </row>
    <row r="2387" spans="1:5" ht="13.8">
      <c r="A2387" s="201">
        <v>100763</v>
      </c>
      <c r="B2387" s="201" t="s">
        <v>3923</v>
      </c>
      <c r="C2387" s="201" t="s">
        <v>2184</v>
      </c>
      <c r="D2387" s="285" t="s">
        <v>3922</v>
      </c>
      <c r="E2387" s="285" t="s">
        <v>3117</v>
      </c>
    </row>
    <row r="2388" spans="1:5" ht="13.8">
      <c r="A2388" s="201">
        <v>100764</v>
      </c>
      <c r="B2388" s="201" t="s">
        <v>3924</v>
      </c>
      <c r="C2388" s="201" t="s">
        <v>2184</v>
      </c>
      <c r="D2388" s="285" t="s">
        <v>3679</v>
      </c>
      <c r="E2388" s="285" t="s">
        <v>6956</v>
      </c>
    </row>
    <row r="2389" spans="1:5" ht="13.8">
      <c r="A2389" s="201">
        <v>100765</v>
      </c>
      <c r="B2389" s="201" t="s">
        <v>3926</v>
      </c>
      <c r="C2389" s="201" t="s">
        <v>2184</v>
      </c>
      <c r="D2389" s="285" t="s">
        <v>7895</v>
      </c>
      <c r="E2389" s="285" t="s">
        <v>8166</v>
      </c>
    </row>
    <row r="2390" spans="1:5" ht="13.8">
      <c r="A2390" s="201">
        <v>100766</v>
      </c>
      <c r="B2390" s="201" t="s">
        <v>3927</v>
      </c>
      <c r="C2390" s="201" t="s">
        <v>2184</v>
      </c>
      <c r="D2390" s="285" t="s">
        <v>6326</v>
      </c>
      <c r="E2390" s="285" t="s">
        <v>7986</v>
      </c>
    </row>
    <row r="2391" spans="1:5" ht="13.8">
      <c r="A2391" s="201">
        <v>100767</v>
      </c>
      <c r="B2391" s="201" t="s">
        <v>3930</v>
      </c>
      <c r="C2391" s="201" t="s">
        <v>2184</v>
      </c>
      <c r="D2391" s="285" t="s">
        <v>3484</v>
      </c>
      <c r="E2391" s="285" t="s">
        <v>9899</v>
      </c>
    </row>
    <row r="2392" spans="1:5" ht="13.8">
      <c r="A2392" s="201">
        <v>100768</v>
      </c>
      <c r="B2392" s="201" t="s">
        <v>3932</v>
      </c>
      <c r="C2392" s="201" t="s">
        <v>2184</v>
      </c>
      <c r="D2392" s="285" t="s">
        <v>7873</v>
      </c>
      <c r="E2392" s="285" t="s">
        <v>5736</v>
      </c>
    </row>
    <row r="2393" spans="1:5" ht="13.8">
      <c r="A2393" s="201">
        <v>100769</v>
      </c>
      <c r="B2393" s="201" t="s">
        <v>3934</v>
      </c>
      <c r="C2393" s="201" t="s">
        <v>2184</v>
      </c>
      <c r="D2393" s="285" t="s">
        <v>8821</v>
      </c>
      <c r="E2393" s="285" t="s">
        <v>20052</v>
      </c>
    </row>
    <row r="2394" spans="1:5" ht="13.8">
      <c r="A2394" s="201">
        <v>100770</v>
      </c>
      <c r="B2394" s="201" t="s">
        <v>3937</v>
      </c>
      <c r="C2394" s="201" t="s">
        <v>2184</v>
      </c>
      <c r="D2394" s="285" t="s">
        <v>11967</v>
      </c>
      <c r="E2394" s="285" t="s">
        <v>4434</v>
      </c>
    </row>
    <row r="2395" spans="1:5" ht="13.8">
      <c r="A2395" s="201">
        <v>100771</v>
      </c>
      <c r="B2395" s="201" t="s">
        <v>3940</v>
      </c>
      <c r="C2395" s="201" t="s">
        <v>2184</v>
      </c>
      <c r="D2395" s="285" t="s">
        <v>7401</v>
      </c>
      <c r="E2395" s="285" t="s">
        <v>7012</v>
      </c>
    </row>
    <row r="2396" spans="1:5" ht="13.8">
      <c r="A2396" s="201">
        <v>100772</v>
      </c>
      <c r="B2396" s="201" t="s">
        <v>3943</v>
      </c>
      <c r="C2396" s="201" t="s">
        <v>2184</v>
      </c>
      <c r="D2396" s="285" t="s">
        <v>22581</v>
      </c>
      <c r="E2396" s="285" t="s">
        <v>6212</v>
      </c>
    </row>
    <row r="2397" spans="1:5" ht="13.8">
      <c r="A2397" s="201">
        <v>100773</v>
      </c>
      <c r="B2397" s="201" t="s">
        <v>3945</v>
      </c>
      <c r="C2397" s="201" t="s">
        <v>2184</v>
      </c>
      <c r="D2397" s="285" t="s">
        <v>3080</v>
      </c>
      <c r="E2397" s="285" t="s">
        <v>3103</v>
      </c>
    </row>
    <row r="2398" spans="1:5" ht="13.8">
      <c r="A2398" s="201">
        <v>100774</v>
      </c>
      <c r="B2398" s="201" t="s">
        <v>3947</v>
      </c>
      <c r="C2398" s="201" t="s">
        <v>2184</v>
      </c>
      <c r="D2398" s="285" t="s">
        <v>6685</v>
      </c>
      <c r="E2398" s="285" t="s">
        <v>4071</v>
      </c>
    </row>
    <row r="2399" spans="1:5" ht="13.8">
      <c r="A2399" s="201">
        <v>100775</v>
      </c>
      <c r="B2399" s="201" t="s">
        <v>3949</v>
      </c>
      <c r="C2399" s="201" t="s">
        <v>2184</v>
      </c>
      <c r="D2399" s="285" t="s">
        <v>7866</v>
      </c>
      <c r="E2399" s="285" t="s">
        <v>1917</v>
      </c>
    </row>
    <row r="2400" spans="1:5" ht="13.8">
      <c r="A2400" s="201">
        <v>100776</v>
      </c>
      <c r="B2400" s="201" t="s">
        <v>3951</v>
      </c>
      <c r="C2400" s="201" t="s">
        <v>2184</v>
      </c>
      <c r="D2400" s="285" t="s">
        <v>1534</v>
      </c>
      <c r="E2400" s="285" t="s">
        <v>4230</v>
      </c>
    </row>
    <row r="2401" spans="1:5" ht="13.8">
      <c r="A2401" s="201">
        <v>100777</v>
      </c>
      <c r="B2401" s="201" t="s">
        <v>3953</v>
      </c>
      <c r="C2401" s="201" t="s">
        <v>2184</v>
      </c>
      <c r="D2401" s="285" t="s">
        <v>4093</v>
      </c>
      <c r="E2401" s="285" t="s">
        <v>3615</v>
      </c>
    </row>
    <row r="2402" spans="1:5" ht="13.8">
      <c r="A2402" s="201">
        <v>100778</v>
      </c>
      <c r="B2402" s="201" t="s">
        <v>3956</v>
      </c>
      <c r="C2402" s="201" t="s">
        <v>2184</v>
      </c>
      <c r="D2402" s="285" t="s">
        <v>5841</v>
      </c>
      <c r="E2402" s="285" t="s">
        <v>20053</v>
      </c>
    </row>
    <row r="2403" spans="1:5" ht="13.8">
      <c r="A2403" s="201">
        <v>98560</v>
      </c>
      <c r="B2403" s="201" t="s">
        <v>3959</v>
      </c>
      <c r="C2403" s="201" t="s">
        <v>432</v>
      </c>
      <c r="D2403" s="285" t="s">
        <v>3958</v>
      </c>
      <c r="E2403" s="285" t="s">
        <v>20054</v>
      </c>
    </row>
    <row r="2404" spans="1:5" ht="13.8">
      <c r="A2404" s="201">
        <v>98561</v>
      </c>
      <c r="B2404" s="201" t="s">
        <v>3961</v>
      </c>
      <c r="C2404" s="201" t="s">
        <v>432</v>
      </c>
      <c r="D2404" s="285" t="s">
        <v>5341</v>
      </c>
      <c r="E2404" s="285" t="s">
        <v>20055</v>
      </c>
    </row>
    <row r="2405" spans="1:5" ht="13.8">
      <c r="A2405" s="201">
        <v>98562</v>
      </c>
      <c r="B2405" s="201" t="s">
        <v>3963</v>
      </c>
      <c r="C2405" s="201" t="s">
        <v>432</v>
      </c>
      <c r="D2405" s="285" t="s">
        <v>21622</v>
      </c>
      <c r="E2405" s="285" t="s">
        <v>20056</v>
      </c>
    </row>
    <row r="2406" spans="1:5" ht="13.8">
      <c r="A2406" s="201">
        <v>98555</v>
      </c>
      <c r="B2406" s="201" t="s">
        <v>3966</v>
      </c>
      <c r="C2406" s="201" t="s">
        <v>432</v>
      </c>
      <c r="D2406" s="285" t="s">
        <v>5265</v>
      </c>
      <c r="E2406" s="285" t="s">
        <v>2641</v>
      </c>
    </row>
    <row r="2407" spans="1:5" ht="13.8">
      <c r="A2407" s="201">
        <v>98556</v>
      </c>
      <c r="B2407" s="201" t="s">
        <v>3968</v>
      </c>
      <c r="C2407" s="201" t="s">
        <v>432</v>
      </c>
      <c r="D2407" s="285" t="s">
        <v>3967</v>
      </c>
      <c r="E2407" s="285" t="s">
        <v>19572</v>
      </c>
    </row>
    <row r="2408" spans="1:5" ht="13.8">
      <c r="A2408" s="201">
        <v>98558</v>
      </c>
      <c r="B2408" s="201" t="s">
        <v>3970</v>
      </c>
      <c r="C2408" s="201" t="s">
        <v>153</v>
      </c>
      <c r="D2408" s="285" t="s">
        <v>20336</v>
      </c>
      <c r="E2408" s="285" t="s">
        <v>6692</v>
      </c>
    </row>
    <row r="2409" spans="1:5" ht="13.8">
      <c r="A2409" s="201">
        <v>98559</v>
      </c>
      <c r="B2409" s="201" t="s">
        <v>3973</v>
      </c>
      <c r="C2409" s="201" t="s">
        <v>7</v>
      </c>
      <c r="D2409" s="285" t="s">
        <v>8104</v>
      </c>
      <c r="E2409" s="285" t="s">
        <v>1463</v>
      </c>
    </row>
    <row r="2410" spans="1:5" ht="13.8">
      <c r="A2410" s="201">
        <v>98546</v>
      </c>
      <c r="B2410" s="201" t="s">
        <v>3974</v>
      </c>
      <c r="C2410" s="201" t="s">
        <v>432</v>
      </c>
      <c r="D2410" s="285" t="s">
        <v>11220</v>
      </c>
      <c r="E2410" s="285" t="s">
        <v>4528</v>
      </c>
    </row>
    <row r="2411" spans="1:5" ht="13.8">
      <c r="A2411" s="201">
        <v>98547</v>
      </c>
      <c r="B2411" s="201" t="s">
        <v>3976</v>
      </c>
      <c r="C2411" s="201" t="s">
        <v>432</v>
      </c>
      <c r="D2411" s="285" t="s">
        <v>22582</v>
      </c>
      <c r="E2411" s="285" t="s">
        <v>20057</v>
      </c>
    </row>
    <row r="2412" spans="1:5" ht="13.8">
      <c r="A2412" s="201">
        <v>98553</v>
      </c>
      <c r="B2412" s="201" t="s">
        <v>3979</v>
      </c>
      <c r="C2412" s="201" t="s">
        <v>432</v>
      </c>
      <c r="D2412" s="285" t="s">
        <v>22583</v>
      </c>
      <c r="E2412" s="285" t="s">
        <v>2162</v>
      </c>
    </row>
    <row r="2413" spans="1:5" ht="13.8">
      <c r="A2413" s="201">
        <v>98554</v>
      </c>
      <c r="B2413" s="201" t="s">
        <v>3981</v>
      </c>
      <c r="C2413" s="201" t="s">
        <v>432</v>
      </c>
      <c r="D2413" s="285" t="s">
        <v>3980</v>
      </c>
      <c r="E2413" s="285" t="s">
        <v>3983</v>
      </c>
    </row>
    <row r="2414" spans="1:5" ht="13.8">
      <c r="A2414" s="201">
        <v>98557</v>
      </c>
      <c r="B2414" s="201" t="s">
        <v>3984</v>
      </c>
      <c r="C2414" s="201" t="s">
        <v>432</v>
      </c>
      <c r="D2414" s="285" t="s">
        <v>3982</v>
      </c>
      <c r="E2414" s="285" t="s">
        <v>6192</v>
      </c>
    </row>
    <row r="2415" spans="1:5" ht="13.8">
      <c r="A2415" s="201">
        <v>98563</v>
      </c>
      <c r="B2415" s="201" t="s">
        <v>3986</v>
      </c>
      <c r="C2415" s="201" t="s">
        <v>432</v>
      </c>
      <c r="D2415" s="285" t="s">
        <v>8984</v>
      </c>
      <c r="E2415" s="285" t="s">
        <v>7054</v>
      </c>
    </row>
    <row r="2416" spans="1:5" ht="13.8">
      <c r="A2416" s="201">
        <v>98564</v>
      </c>
      <c r="B2416" s="201" t="s">
        <v>3988</v>
      </c>
      <c r="C2416" s="201" t="s">
        <v>432</v>
      </c>
      <c r="D2416" s="285" t="s">
        <v>6785</v>
      </c>
      <c r="E2416" s="285" t="s">
        <v>10488</v>
      </c>
    </row>
    <row r="2417" spans="1:5" ht="13.8">
      <c r="A2417" s="201">
        <v>98565</v>
      </c>
      <c r="B2417" s="201" t="s">
        <v>3990</v>
      </c>
      <c r="C2417" s="201" t="s">
        <v>432</v>
      </c>
      <c r="D2417" s="285" t="s">
        <v>22584</v>
      </c>
      <c r="E2417" s="285" t="s">
        <v>20058</v>
      </c>
    </row>
    <row r="2418" spans="1:5" ht="13.8">
      <c r="A2418" s="201">
        <v>98566</v>
      </c>
      <c r="B2418" s="201" t="s">
        <v>3993</v>
      </c>
      <c r="C2418" s="201" t="s">
        <v>432</v>
      </c>
      <c r="D2418" s="285" t="s">
        <v>19586</v>
      </c>
      <c r="E2418" s="285" t="s">
        <v>4723</v>
      </c>
    </row>
    <row r="2419" spans="1:5" ht="13.8">
      <c r="A2419" s="201">
        <v>98567</v>
      </c>
      <c r="B2419" s="201" t="s">
        <v>3994</v>
      </c>
      <c r="C2419" s="201" t="s">
        <v>432</v>
      </c>
      <c r="D2419" s="285" t="s">
        <v>4692</v>
      </c>
      <c r="E2419" s="285" t="s">
        <v>16581</v>
      </c>
    </row>
    <row r="2420" spans="1:5" ht="13.8">
      <c r="A2420" s="201">
        <v>98568</v>
      </c>
      <c r="B2420" s="201" t="s">
        <v>3997</v>
      </c>
      <c r="C2420" s="201" t="s">
        <v>432</v>
      </c>
      <c r="D2420" s="285" t="s">
        <v>21260</v>
      </c>
      <c r="E2420" s="285" t="s">
        <v>2116</v>
      </c>
    </row>
    <row r="2421" spans="1:5" ht="13.8">
      <c r="A2421" s="201">
        <v>98569</v>
      </c>
      <c r="B2421" s="201" t="s">
        <v>3998</v>
      </c>
      <c r="C2421" s="201" t="s">
        <v>432</v>
      </c>
      <c r="D2421" s="285" t="s">
        <v>22585</v>
      </c>
      <c r="E2421" s="285" t="s">
        <v>6529</v>
      </c>
    </row>
    <row r="2422" spans="1:5" ht="13.8">
      <c r="A2422" s="201">
        <v>98570</v>
      </c>
      <c r="B2422" s="201" t="s">
        <v>3999</v>
      </c>
      <c r="C2422" s="201" t="s">
        <v>432</v>
      </c>
      <c r="D2422" s="285" t="s">
        <v>9420</v>
      </c>
      <c r="E2422" s="285" t="s">
        <v>20059</v>
      </c>
    </row>
    <row r="2423" spans="1:5" ht="13.8">
      <c r="A2423" s="201">
        <v>98571</v>
      </c>
      <c r="B2423" s="201" t="s">
        <v>4000</v>
      </c>
      <c r="C2423" s="201" t="s">
        <v>432</v>
      </c>
      <c r="D2423" s="285" t="s">
        <v>22586</v>
      </c>
      <c r="E2423" s="285" t="s">
        <v>5524</v>
      </c>
    </row>
    <row r="2424" spans="1:5" ht="13.8">
      <c r="A2424" s="201">
        <v>98572</v>
      </c>
      <c r="B2424" s="201" t="s">
        <v>4002</v>
      </c>
      <c r="C2424" s="201" t="s">
        <v>432</v>
      </c>
      <c r="D2424" s="285" t="s">
        <v>1310</v>
      </c>
      <c r="E2424" s="285" t="s">
        <v>9064</v>
      </c>
    </row>
    <row r="2425" spans="1:5" ht="13.8">
      <c r="A2425" s="201">
        <v>98573</v>
      </c>
      <c r="B2425" s="201" t="s">
        <v>4005</v>
      </c>
      <c r="C2425" s="201" t="s">
        <v>432</v>
      </c>
      <c r="D2425" s="285" t="s">
        <v>2666</v>
      </c>
      <c r="E2425" s="285" t="s">
        <v>20060</v>
      </c>
    </row>
    <row r="2426" spans="1:5" ht="13.8">
      <c r="A2426" s="201">
        <v>91831</v>
      </c>
      <c r="B2426" s="201" t="s">
        <v>4007</v>
      </c>
      <c r="C2426" s="201" t="s">
        <v>7</v>
      </c>
      <c r="D2426" s="285" t="s">
        <v>14774</v>
      </c>
      <c r="E2426" s="285" t="s">
        <v>5149</v>
      </c>
    </row>
    <row r="2427" spans="1:5" ht="13.8">
      <c r="A2427" s="201">
        <v>91833</v>
      </c>
      <c r="B2427" s="201" t="s">
        <v>4009</v>
      </c>
      <c r="C2427" s="201" t="s">
        <v>7</v>
      </c>
      <c r="D2427" s="285" t="s">
        <v>4138</v>
      </c>
      <c r="E2427" s="285" t="s">
        <v>1070</v>
      </c>
    </row>
    <row r="2428" spans="1:5" ht="13.8">
      <c r="A2428" s="201">
        <v>91834</v>
      </c>
      <c r="B2428" s="201" t="s">
        <v>4010</v>
      </c>
      <c r="C2428" s="201" t="s">
        <v>7</v>
      </c>
      <c r="D2428" s="285" t="s">
        <v>4247</v>
      </c>
      <c r="E2428" s="285" t="s">
        <v>4168</v>
      </c>
    </row>
    <row r="2429" spans="1:5" ht="13.8">
      <c r="A2429" s="201">
        <v>91835</v>
      </c>
      <c r="B2429" s="201" t="s">
        <v>4013</v>
      </c>
      <c r="C2429" s="201" t="s">
        <v>7</v>
      </c>
      <c r="D2429" s="285" t="s">
        <v>4011</v>
      </c>
      <c r="E2429" s="285" t="s">
        <v>3560</v>
      </c>
    </row>
    <row r="2430" spans="1:5" ht="13.8">
      <c r="A2430" s="201">
        <v>91836</v>
      </c>
      <c r="B2430" s="201" t="s">
        <v>4016</v>
      </c>
      <c r="C2430" s="201" t="s">
        <v>7</v>
      </c>
      <c r="D2430" s="285" t="s">
        <v>4014</v>
      </c>
      <c r="E2430" s="285" t="s">
        <v>5966</v>
      </c>
    </row>
    <row r="2431" spans="1:5" ht="13.8">
      <c r="A2431" s="201">
        <v>91837</v>
      </c>
      <c r="B2431" s="201" t="s">
        <v>4018</v>
      </c>
      <c r="C2431" s="201" t="s">
        <v>7</v>
      </c>
      <c r="D2431" s="285" t="s">
        <v>3451</v>
      </c>
      <c r="E2431" s="285" t="s">
        <v>2670</v>
      </c>
    </row>
    <row r="2432" spans="1:5" ht="13.8">
      <c r="A2432" s="201">
        <v>91839</v>
      </c>
      <c r="B2432" s="201" t="s">
        <v>4021</v>
      </c>
      <c r="C2432" s="201" t="s">
        <v>7</v>
      </c>
      <c r="D2432" s="285" t="s">
        <v>4019</v>
      </c>
      <c r="E2432" s="285" t="s">
        <v>8014</v>
      </c>
    </row>
    <row r="2433" spans="1:5" ht="13.8">
      <c r="A2433" s="201">
        <v>91840</v>
      </c>
      <c r="B2433" s="201" t="s">
        <v>4023</v>
      </c>
      <c r="C2433" s="201" t="s">
        <v>7</v>
      </c>
      <c r="D2433" s="285" t="s">
        <v>4043</v>
      </c>
      <c r="E2433" s="285" t="s">
        <v>9872</v>
      </c>
    </row>
    <row r="2434" spans="1:5" ht="13.8">
      <c r="A2434" s="201">
        <v>91841</v>
      </c>
      <c r="B2434" s="201" t="s">
        <v>4025</v>
      </c>
      <c r="C2434" s="201" t="s">
        <v>7</v>
      </c>
      <c r="D2434" s="285" t="s">
        <v>273</v>
      </c>
      <c r="E2434" s="285" t="s">
        <v>3436</v>
      </c>
    </row>
    <row r="2435" spans="1:5" ht="13.8">
      <c r="A2435" s="201">
        <v>91842</v>
      </c>
      <c r="B2435" s="201" t="s">
        <v>4028</v>
      </c>
      <c r="C2435" s="201" t="s">
        <v>7</v>
      </c>
      <c r="D2435" s="285" t="s">
        <v>3547</v>
      </c>
      <c r="E2435" s="285" t="s">
        <v>7851</v>
      </c>
    </row>
    <row r="2436" spans="1:5" ht="13.8">
      <c r="A2436" s="201">
        <v>91843</v>
      </c>
      <c r="B2436" s="201" t="s">
        <v>4030</v>
      </c>
      <c r="C2436" s="201" t="s">
        <v>7</v>
      </c>
      <c r="D2436" s="285" t="s">
        <v>13301</v>
      </c>
      <c r="E2436" s="285" t="s">
        <v>9983</v>
      </c>
    </row>
    <row r="2437" spans="1:5" ht="13.8">
      <c r="A2437" s="201">
        <v>91844</v>
      </c>
      <c r="B2437" s="201" t="s">
        <v>4032</v>
      </c>
      <c r="C2437" s="201" t="s">
        <v>7</v>
      </c>
      <c r="D2437" s="285" t="s">
        <v>200</v>
      </c>
      <c r="E2437" s="285" t="s">
        <v>883</v>
      </c>
    </row>
    <row r="2438" spans="1:5" ht="13.8">
      <c r="A2438" s="201">
        <v>91845</v>
      </c>
      <c r="B2438" s="201" t="s">
        <v>4034</v>
      </c>
      <c r="C2438" s="201" t="s">
        <v>7</v>
      </c>
      <c r="D2438" s="285" t="s">
        <v>4031</v>
      </c>
      <c r="E2438" s="285" t="s">
        <v>3462</v>
      </c>
    </row>
    <row r="2439" spans="1:5" ht="13.8">
      <c r="A2439" s="201">
        <v>91846</v>
      </c>
      <c r="B2439" s="201" t="s">
        <v>4036</v>
      </c>
      <c r="C2439" s="201" t="s">
        <v>7</v>
      </c>
      <c r="D2439" s="285" t="s">
        <v>190</v>
      </c>
      <c r="E2439" s="285" t="s">
        <v>4110</v>
      </c>
    </row>
    <row r="2440" spans="1:5" ht="13.8">
      <c r="A2440" s="201">
        <v>91847</v>
      </c>
      <c r="B2440" s="201" t="s">
        <v>4039</v>
      </c>
      <c r="C2440" s="201" t="s">
        <v>7</v>
      </c>
      <c r="D2440" s="285" t="s">
        <v>5672</v>
      </c>
      <c r="E2440" s="285" t="s">
        <v>6612</v>
      </c>
    </row>
    <row r="2441" spans="1:5" ht="13.8">
      <c r="A2441" s="201">
        <v>91849</v>
      </c>
      <c r="B2441" s="201" t="s">
        <v>4041</v>
      </c>
      <c r="C2441" s="201" t="s">
        <v>7</v>
      </c>
      <c r="D2441" s="285" t="s">
        <v>7857</v>
      </c>
      <c r="E2441" s="285" t="s">
        <v>5672</v>
      </c>
    </row>
    <row r="2442" spans="1:5" ht="13.8">
      <c r="A2442" s="201">
        <v>91850</v>
      </c>
      <c r="B2442" s="201" t="s">
        <v>4042</v>
      </c>
      <c r="C2442" s="201" t="s">
        <v>7</v>
      </c>
      <c r="D2442" s="285" t="s">
        <v>5712</v>
      </c>
      <c r="E2442" s="285" t="s">
        <v>2676</v>
      </c>
    </row>
    <row r="2443" spans="1:5" ht="13.8">
      <c r="A2443" s="201">
        <v>91851</v>
      </c>
      <c r="B2443" s="201" t="s">
        <v>4045</v>
      </c>
      <c r="C2443" s="201" t="s">
        <v>7</v>
      </c>
      <c r="D2443" s="285" t="s">
        <v>5931</v>
      </c>
      <c r="E2443" s="285" t="s">
        <v>3631</v>
      </c>
    </row>
    <row r="2444" spans="1:5" ht="13.8">
      <c r="A2444" s="201">
        <v>91852</v>
      </c>
      <c r="B2444" s="201" t="s">
        <v>4047</v>
      </c>
      <c r="C2444" s="201" t="s">
        <v>7</v>
      </c>
      <c r="D2444" s="285" t="s">
        <v>5587</v>
      </c>
      <c r="E2444" s="285" t="s">
        <v>1106</v>
      </c>
    </row>
    <row r="2445" spans="1:5" ht="13.8">
      <c r="A2445" s="201">
        <v>91853</v>
      </c>
      <c r="B2445" s="201" t="s">
        <v>4050</v>
      </c>
      <c r="C2445" s="201" t="s">
        <v>7</v>
      </c>
      <c r="D2445" s="285" t="s">
        <v>3458</v>
      </c>
      <c r="E2445" s="285" t="s">
        <v>193</v>
      </c>
    </row>
    <row r="2446" spans="1:5" ht="13.8">
      <c r="A2446" s="201">
        <v>91854</v>
      </c>
      <c r="B2446" s="201" t="s">
        <v>4052</v>
      </c>
      <c r="C2446" s="201" t="s">
        <v>7</v>
      </c>
      <c r="D2446" s="285" t="s">
        <v>12970</v>
      </c>
      <c r="E2446" s="285" t="s">
        <v>8152</v>
      </c>
    </row>
    <row r="2447" spans="1:5" ht="13.8">
      <c r="A2447" s="201">
        <v>91855</v>
      </c>
      <c r="B2447" s="201" t="s">
        <v>4054</v>
      </c>
      <c r="C2447" s="201" t="s">
        <v>7</v>
      </c>
      <c r="D2447" s="285" t="s">
        <v>4290</v>
      </c>
      <c r="E2447" s="285" t="s">
        <v>2225</v>
      </c>
    </row>
    <row r="2448" spans="1:5" ht="13.8">
      <c r="A2448" s="201">
        <v>91856</v>
      </c>
      <c r="B2448" s="201" t="s">
        <v>4056</v>
      </c>
      <c r="C2448" s="201" t="s">
        <v>7</v>
      </c>
      <c r="D2448" s="285" t="s">
        <v>5720</v>
      </c>
      <c r="E2448" s="285" t="s">
        <v>3625</v>
      </c>
    </row>
    <row r="2449" spans="1:5" ht="13.8">
      <c r="A2449" s="201">
        <v>91857</v>
      </c>
      <c r="B2449" s="201" t="s">
        <v>4059</v>
      </c>
      <c r="C2449" s="201" t="s">
        <v>7</v>
      </c>
      <c r="D2449" s="285" t="s">
        <v>2186</v>
      </c>
      <c r="E2449" s="285" t="s">
        <v>1598</v>
      </c>
    </row>
    <row r="2450" spans="1:5" ht="13.8">
      <c r="A2450" s="201">
        <v>91859</v>
      </c>
      <c r="B2450" s="201" t="s">
        <v>4060</v>
      </c>
      <c r="C2450" s="201" t="s">
        <v>7</v>
      </c>
      <c r="D2450" s="285" t="s">
        <v>3568</v>
      </c>
      <c r="E2450" s="285" t="s">
        <v>5959</v>
      </c>
    </row>
    <row r="2451" spans="1:5" ht="13.8">
      <c r="A2451" s="201">
        <v>91860</v>
      </c>
      <c r="B2451" s="201" t="s">
        <v>4062</v>
      </c>
      <c r="C2451" s="201" t="s">
        <v>7</v>
      </c>
      <c r="D2451" s="285" t="s">
        <v>4043</v>
      </c>
      <c r="E2451" s="285" t="s">
        <v>4071</v>
      </c>
    </row>
    <row r="2452" spans="1:5" ht="13.8">
      <c r="A2452" s="201">
        <v>91861</v>
      </c>
      <c r="B2452" s="201" t="s">
        <v>4064</v>
      </c>
      <c r="C2452" s="201" t="s">
        <v>7</v>
      </c>
      <c r="D2452" s="285" t="s">
        <v>4065</v>
      </c>
      <c r="E2452" s="285" t="s">
        <v>2342</v>
      </c>
    </row>
    <row r="2453" spans="1:5" ht="13.8">
      <c r="A2453" s="201">
        <v>91862</v>
      </c>
      <c r="B2453" s="201" t="s">
        <v>4066</v>
      </c>
      <c r="C2453" s="201" t="s">
        <v>7</v>
      </c>
      <c r="D2453" s="285" t="s">
        <v>3583</v>
      </c>
      <c r="E2453" s="285" t="s">
        <v>6878</v>
      </c>
    </row>
    <row r="2454" spans="1:5" ht="13.8">
      <c r="A2454" s="201">
        <v>91863</v>
      </c>
      <c r="B2454" s="201" t="s">
        <v>4067</v>
      </c>
      <c r="C2454" s="201" t="s">
        <v>7</v>
      </c>
      <c r="D2454" s="285" t="s">
        <v>1049</v>
      </c>
      <c r="E2454" s="285" t="s">
        <v>4017</v>
      </c>
    </row>
    <row r="2455" spans="1:5" ht="13.8">
      <c r="A2455" s="201">
        <v>91864</v>
      </c>
      <c r="B2455" s="201" t="s">
        <v>4070</v>
      </c>
      <c r="C2455" s="201" t="s">
        <v>7</v>
      </c>
      <c r="D2455" s="285" t="s">
        <v>8041</v>
      </c>
      <c r="E2455" s="285" t="s">
        <v>3602</v>
      </c>
    </row>
    <row r="2456" spans="1:5" ht="13.8">
      <c r="A2456" s="201">
        <v>91865</v>
      </c>
      <c r="B2456" s="201" t="s">
        <v>4073</v>
      </c>
      <c r="C2456" s="201" t="s">
        <v>7</v>
      </c>
      <c r="D2456" s="285" t="s">
        <v>10950</v>
      </c>
      <c r="E2456" s="285" t="s">
        <v>1519</v>
      </c>
    </row>
    <row r="2457" spans="1:5" ht="13.8">
      <c r="A2457" s="201">
        <v>91866</v>
      </c>
      <c r="B2457" s="201" t="s">
        <v>4075</v>
      </c>
      <c r="C2457" s="201" t="s">
        <v>7</v>
      </c>
      <c r="D2457" s="285" t="s">
        <v>4074</v>
      </c>
      <c r="E2457" s="285" t="s">
        <v>10145</v>
      </c>
    </row>
    <row r="2458" spans="1:5" ht="13.8">
      <c r="A2458" s="201">
        <v>91867</v>
      </c>
      <c r="B2458" s="201" t="s">
        <v>4078</v>
      </c>
      <c r="C2458" s="201" t="s">
        <v>7</v>
      </c>
      <c r="D2458" s="285" t="s">
        <v>9997</v>
      </c>
      <c r="E2458" s="285" t="s">
        <v>5905</v>
      </c>
    </row>
    <row r="2459" spans="1:5" ht="13.8">
      <c r="A2459" s="201">
        <v>91868</v>
      </c>
      <c r="B2459" s="201" t="s">
        <v>4080</v>
      </c>
      <c r="C2459" s="201" t="s">
        <v>7</v>
      </c>
      <c r="D2459" s="285" t="s">
        <v>8</v>
      </c>
      <c r="E2459" s="285" t="s">
        <v>3007</v>
      </c>
    </row>
    <row r="2460" spans="1:5" ht="13.8">
      <c r="A2460" s="201">
        <v>91869</v>
      </c>
      <c r="B2460" s="201" t="s">
        <v>4083</v>
      </c>
      <c r="C2460" s="201" t="s">
        <v>7</v>
      </c>
      <c r="D2460" s="285" t="s">
        <v>6067</v>
      </c>
      <c r="E2460" s="285" t="s">
        <v>10462</v>
      </c>
    </row>
    <row r="2461" spans="1:5" ht="13.8">
      <c r="A2461" s="201">
        <v>91870</v>
      </c>
      <c r="B2461" s="201" t="s">
        <v>4086</v>
      </c>
      <c r="C2461" s="201" t="s">
        <v>7</v>
      </c>
      <c r="D2461" s="285" t="s">
        <v>589</v>
      </c>
      <c r="E2461" s="285" t="s">
        <v>7867</v>
      </c>
    </row>
    <row r="2462" spans="1:5" ht="13.8">
      <c r="A2462" s="201">
        <v>91871</v>
      </c>
      <c r="B2462" s="201" t="s">
        <v>4088</v>
      </c>
      <c r="C2462" s="201" t="s">
        <v>7</v>
      </c>
      <c r="D2462" s="285" t="s">
        <v>396</v>
      </c>
      <c r="E2462" s="285" t="s">
        <v>5046</v>
      </c>
    </row>
    <row r="2463" spans="1:5" ht="13.8">
      <c r="A2463" s="201">
        <v>91872</v>
      </c>
      <c r="B2463" s="201" t="s">
        <v>4090</v>
      </c>
      <c r="C2463" s="201" t="s">
        <v>7</v>
      </c>
      <c r="D2463" s="285" t="s">
        <v>3453</v>
      </c>
      <c r="E2463" s="285" t="s">
        <v>19172</v>
      </c>
    </row>
    <row r="2464" spans="1:5" ht="13.8">
      <c r="A2464" s="201">
        <v>91873</v>
      </c>
      <c r="B2464" s="201" t="s">
        <v>4091</v>
      </c>
      <c r="C2464" s="201" t="s">
        <v>7</v>
      </c>
      <c r="D2464" s="285" t="s">
        <v>2670</v>
      </c>
      <c r="E2464" s="285" t="s">
        <v>4832</v>
      </c>
    </row>
    <row r="2465" spans="1:5" ht="13.8">
      <c r="A2465" s="201">
        <v>93008</v>
      </c>
      <c r="B2465" s="201" t="s">
        <v>4094</v>
      </c>
      <c r="C2465" s="201" t="s">
        <v>7</v>
      </c>
      <c r="D2465" s="285" t="s">
        <v>2047</v>
      </c>
      <c r="E2465" s="285" t="s">
        <v>6223</v>
      </c>
    </row>
    <row r="2466" spans="1:5" ht="13.8">
      <c r="A2466" s="201">
        <v>93009</v>
      </c>
      <c r="B2466" s="201" t="s">
        <v>4096</v>
      </c>
      <c r="C2466" s="201" t="s">
        <v>7</v>
      </c>
      <c r="D2466" s="285" t="s">
        <v>1911</v>
      </c>
      <c r="E2466" s="285" t="s">
        <v>6357</v>
      </c>
    </row>
    <row r="2467" spans="1:5" ht="13.8">
      <c r="A2467" s="201">
        <v>93010</v>
      </c>
      <c r="B2467" s="201" t="s">
        <v>4098</v>
      </c>
      <c r="C2467" s="201" t="s">
        <v>7</v>
      </c>
      <c r="D2467" s="285" t="s">
        <v>5622</v>
      </c>
      <c r="E2467" s="285" t="s">
        <v>310</v>
      </c>
    </row>
    <row r="2468" spans="1:5" ht="13.8">
      <c r="A2468" s="201">
        <v>93011</v>
      </c>
      <c r="B2468" s="201" t="s">
        <v>4100</v>
      </c>
      <c r="C2468" s="201" t="s">
        <v>7</v>
      </c>
      <c r="D2468" s="285" t="s">
        <v>2017</v>
      </c>
      <c r="E2468" s="285" t="s">
        <v>231</v>
      </c>
    </row>
    <row r="2469" spans="1:5" ht="13.8">
      <c r="A2469" s="201">
        <v>93012</v>
      </c>
      <c r="B2469" s="201" t="s">
        <v>4102</v>
      </c>
      <c r="C2469" s="201" t="s">
        <v>7</v>
      </c>
      <c r="D2469" s="285" t="s">
        <v>2592</v>
      </c>
      <c r="E2469" s="285" t="s">
        <v>9309</v>
      </c>
    </row>
    <row r="2470" spans="1:5" ht="13.8">
      <c r="A2470" s="201">
        <v>95726</v>
      </c>
      <c r="B2470" s="201" t="s">
        <v>4104</v>
      </c>
      <c r="C2470" s="201" t="s">
        <v>7</v>
      </c>
      <c r="D2470" s="285" t="s">
        <v>22587</v>
      </c>
      <c r="E2470" s="285" t="s">
        <v>1407</v>
      </c>
    </row>
    <row r="2471" spans="1:5" ht="13.8">
      <c r="A2471" s="201">
        <v>95727</v>
      </c>
      <c r="B2471" s="201" t="s">
        <v>4107</v>
      </c>
      <c r="C2471" s="201" t="s">
        <v>7</v>
      </c>
      <c r="D2471" s="285" t="s">
        <v>5590</v>
      </c>
      <c r="E2471" s="285" t="s">
        <v>501</v>
      </c>
    </row>
    <row r="2472" spans="1:5" ht="13.8">
      <c r="A2472" s="201">
        <v>95728</v>
      </c>
      <c r="B2472" s="201" t="s">
        <v>4108</v>
      </c>
      <c r="C2472" s="201" t="s">
        <v>7</v>
      </c>
      <c r="D2472" s="285" t="s">
        <v>6350</v>
      </c>
      <c r="E2472" s="285" t="s">
        <v>10467</v>
      </c>
    </row>
    <row r="2473" spans="1:5" ht="13.8">
      <c r="A2473" s="201">
        <v>95729</v>
      </c>
      <c r="B2473" s="201" t="s">
        <v>4111</v>
      </c>
      <c r="C2473" s="201" t="s">
        <v>7</v>
      </c>
      <c r="D2473" s="285" t="s">
        <v>4334</v>
      </c>
      <c r="E2473" s="285" t="s">
        <v>7050</v>
      </c>
    </row>
    <row r="2474" spans="1:5" ht="13.8">
      <c r="A2474" s="201">
        <v>95730</v>
      </c>
      <c r="B2474" s="201" t="s">
        <v>4114</v>
      </c>
      <c r="C2474" s="201" t="s">
        <v>7</v>
      </c>
      <c r="D2474" s="285" t="s">
        <v>5561</v>
      </c>
      <c r="E2474" s="285" t="s">
        <v>4022</v>
      </c>
    </row>
    <row r="2475" spans="1:5" ht="13.8">
      <c r="A2475" s="201">
        <v>95731</v>
      </c>
      <c r="B2475" s="201" t="s">
        <v>4117</v>
      </c>
      <c r="C2475" s="201" t="s">
        <v>7</v>
      </c>
      <c r="D2475" s="285" t="s">
        <v>4115</v>
      </c>
      <c r="E2475" s="285" t="s">
        <v>4081</v>
      </c>
    </row>
    <row r="2476" spans="1:5" ht="13.8">
      <c r="A2476" s="201">
        <v>95732</v>
      </c>
      <c r="B2476" s="201" t="s">
        <v>4119</v>
      </c>
      <c r="C2476" s="201" t="s">
        <v>153</v>
      </c>
      <c r="D2476" s="285" t="s">
        <v>4118</v>
      </c>
      <c r="E2476" s="285" t="s">
        <v>1102</v>
      </c>
    </row>
    <row r="2477" spans="1:5" ht="13.8">
      <c r="A2477" s="201">
        <v>95745</v>
      </c>
      <c r="B2477" s="201" t="s">
        <v>4120</v>
      </c>
      <c r="C2477" s="201" t="s">
        <v>7</v>
      </c>
      <c r="D2477" s="285" t="s">
        <v>9922</v>
      </c>
      <c r="E2477" s="285" t="s">
        <v>3078</v>
      </c>
    </row>
    <row r="2478" spans="1:5" ht="13.8">
      <c r="A2478" s="201">
        <v>95746</v>
      </c>
      <c r="B2478" s="201" t="s">
        <v>4121</v>
      </c>
      <c r="C2478" s="201" t="s">
        <v>7</v>
      </c>
      <c r="D2478" s="285" t="s">
        <v>3703</v>
      </c>
      <c r="E2478" s="285" t="s">
        <v>2941</v>
      </c>
    </row>
    <row r="2479" spans="1:5" ht="13.8">
      <c r="A2479" s="201">
        <v>95747</v>
      </c>
      <c r="B2479" s="201" t="s">
        <v>4123</v>
      </c>
      <c r="C2479" s="201" t="s">
        <v>7</v>
      </c>
      <c r="D2479" s="285" t="s">
        <v>4122</v>
      </c>
      <c r="E2479" s="285" t="s">
        <v>9886</v>
      </c>
    </row>
    <row r="2480" spans="1:5" ht="13.8">
      <c r="A2480" s="201">
        <v>95748</v>
      </c>
      <c r="B2480" s="201" t="s">
        <v>4126</v>
      </c>
      <c r="C2480" s="201" t="s">
        <v>7</v>
      </c>
      <c r="D2480" s="285" t="s">
        <v>20425</v>
      </c>
      <c r="E2480" s="285" t="s">
        <v>6126</v>
      </c>
    </row>
    <row r="2481" spans="1:5" ht="13.8">
      <c r="A2481" s="201">
        <v>95749</v>
      </c>
      <c r="B2481" s="201" t="s">
        <v>4127</v>
      </c>
      <c r="C2481" s="201" t="s">
        <v>7</v>
      </c>
      <c r="D2481" s="285" t="s">
        <v>5209</v>
      </c>
      <c r="E2481" s="285" t="s">
        <v>5801</v>
      </c>
    </row>
    <row r="2482" spans="1:5" ht="13.8">
      <c r="A2482" s="201">
        <v>95750</v>
      </c>
      <c r="B2482" s="201" t="s">
        <v>4130</v>
      </c>
      <c r="C2482" s="201" t="s">
        <v>7</v>
      </c>
      <c r="D2482" s="285" t="s">
        <v>8774</v>
      </c>
      <c r="E2482" s="285" t="s">
        <v>20061</v>
      </c>
    </row>
    <row r="2483" spans="1:5" ht="13.8">
      <c r="A2483" s="201">
        <v>95751</v>
      </c>
      <c r="B2483" s="201" t="s">
        <v>4132</v>
      </c>
      <c r="C2483" s="201" t="s">
        <v>7</v>
      </c>
      <c r="D2483" s="285" t="s">
        <v>8915</v>
      </c>
      <c r="E2483" s="285" t="s">
        <v>20062</v>
      </c>
    </row>
    <row r="2484" spans="1:5" ht="13.8">
      <c r="A2484" s="201">
        <v>95752</v>
      </c>
      <c r="B2484" s="201" t="s">
        <v>4134</v>
      </c>
      <c r="C2484" s="201" t="s">
        <v>7</v>
      </c>
      <c r="D2484" s="285" t="s">
        <v>21618</v>
      </c>
      <c r="E2484" s="285" t="s">
        <v>2031</v>
      </c>
    </row>
    <row r="2485" spans="1:5" ht="13.8">
      <c r="A2485" s="201">
        <v>97667</v>
      </c>
      <c r="B2485" s="201" t="s">
        <v>4137</v>
      </c>
      <c r="C2485" s="201" t="s">
        <v>7</v>
      </c>
      <c r="D2485" s="285" t="s">
        <v>15162</v>
      </c>
      <c r="E2485" s="285" t="s">
        <v>1752</v>
      </c>
    </row>
    <row r="2486" spans="1:5" ht="13.8">
      <c r="A2486" s="201">
        <v>97668</v>
      </c>
      <c r="B2486" s="201" t="s">
        <v>4140</v>
      </c>
      <c r="C2486" s="201" t="s">
        <v>7</v>
      </c>
      <c r="D2486" s="285" t="s">
        <v>4836</v>
      </c>
      <c r="E2486" s="285" t="s">
        <v>3505</v>
      </c>
    </row>
    <row r="2487" spans="1:5" ht="13.8">
      <c r="A2487" s="201">
        <v>97669</v>
      </c>
      <c r="B2487" s="201" t="s">
        <v>4142</v>
      </c>
      <c r="C2487" s="201" t="s">
        <v>7</v>
      </c>
      <c r="D2487" s="285" t="s">
        <v>2337</v>
      </c>
      <c r="E2487" s="285" t="s">
        <v>8835</v>
      </c>
    </row>
    <row r="2488" spans="1:5" ht="13.8">
      <c r="A2488" s="201">
        <v>97670</v>
      </c>
      <c r="B2488" s="201" t="s">
        <v>4144</v>
      </c>
      <c r="C2488" s="201" t="s">
        <v>7</v>
      </c>
      <c r="D2488" s="285" t="s">
        <v>1604</v>
      </c>
      <c r="E2488" s="285" t="s">
        <v>672</v>
      </c>
    </row>
    <row r="2489" spans="1:5" ht="13.8">
      <c r="A2489" s="201">
        <v>91874</v>
      </c>
      <c r="B2489" s="201" t="s">
        <v>4147</v>
      </c>
      <c r="C2489" s="201" t="s">
        <v>153</v>
      </c>
      <c r="D2489" s="285" t="s">
        <v>1783</v>
      </c>
      <c r="E2489" s="285" t="s">
        <v>8035</v>
      </c>
    </row>
    <row r="2490" spans="1:5" ht="13.8">
      <c r="A2490" s="201">
        <v>91875</v>
      </c>
      <c r="B2490" s="201" t="s">
        <v>4150</v>
      </c>
      <c r="C2490" s="201" t="s">
        <v>153</v>
      </c>
      <c r="D2490" s="285" t="s">
        <v>8010</v>
      </c>
      <c r="E2490" s="285" t="s">
        <v>4157</v>
      </c>
    </row>
    <row r="2491" spans="1:5" ht="13.8">
      <c r="A2491" s="201">
        <v>91876</v>
      </c>
      <c r="B2491" s="201" t="s">
        <v>4151</v>
      </c>
      <c r="C2491" s="201" t="s">
        <v>153</v>
      </c>
      <c r="D2491" s="285" t="s">
        <v>7003</v>
      </c>
      <c r="E2491" s="285" t="s">
        <v>4172</v>
      </c>
    </row>
    <row r="2492" spans="1:5" ht="13.8">
      <c r="A2492" s="201">
        <v>91877</v>
      </c>
      <c r="B2492" s="201" t="s">
        <v>4152</v>
      </c>
      <c r="C2492" s="201" t="s">
        <v>153</v>
      </c>
      <c r="D2492" s="285" t="s">
        <v>14298</v>
      </c>
      <c r="E2492" s="285" t="s">
        <v>4189</v>
      </c>
    </row>
    <row r="2493" spans="1:5" ht="13.8">
      <c r="A2493" s="201">
        <v>91878</v>
      </c>
      <c r="B2493" s="201" t="s">
        <v>4155</v>
      </c>
      <c r="C2493" s="201" t="s">
        <v>153</v>
      </c>
      <c r="D2493" s="285" t="s">
        <v>3578</v>
      </c>
      <c r="E2493" s="285" t="s">
        <v>9983</v>
      </c>
    </row>
    <row r="2494" spans="1:5" ht="13.8">
      <c r="A2494" s="201">
        <v>91879</v>
      </c>
      <c r="B2494" s="201" t="s">
        <v>4158</v>
      </c>
      <c r="C2494" s="201" t="s">
        <v>153</v>
      </c>
      <c r="D2494" s="285" t="s">
        <v>19131</v>
      </c>
      <c r="E2494" s="285" t="s">
        <v>677</v>
      </c>
    </row>
    <row r="2495" spans="1:5" ht="13.8">
      <c r="A2495" s="201">
        <v>91880</v>
      </c>
      <c r="B2495" s="201" t="s">
        <v>4159</v>
      </c>
      <c r="C2495" s="201" t="s">
        <v>153</v>
      </c>
      <c r="D2495" s="285" t="s">
        <v>1420</v>
      </c>
      <c r="E2495" s="285" t="s">
        <v>586</v>
      </c>
    </row>
    <row r="2496" spans="1:5" ht="13.8">
      <c r="A2496" s="201">
        <v>91881</v>
      </c>
      <c r="B2496" s="201" t="s">
        <v>4160</v>
      </c>
      <c r="C2496" s="201" t="s">
        <v>153</v>
      </c>
      <c r="D2496" s="285" t="s">
        <v>4115</v>
      </c>
      <c r="E2496" s="285" t="s">
        <v>5204</v>
      </c>
    </row>
    <row r="2497" spans="1:5" ht="13.8">
      <c r="A2497" s="201">
        <v>91882</v>
      </c>
      <c r="B2497" s="201" t="s">
        <v>4163</v>
      </c>
      <c r="C2497" s="201" t="s">
        <v>153</v>
      </c>
      <c r="D2497" s="285" t="s">
        <v>7957</v>
      </c>
      <c r="E2497" s="285" t="s">
        <v>5605</v>
      </c>
    </row>
    <row r="2498" spans="1:5" ht="13.8">
      <c r="A2498" s="201">
        <v>91884</v>
      </c>
      <c r="B2498" s="201" t="s">
        <v>4166</v>
      </c>
      <c r="C2498" s="201" t="s">
        <v>153</v>
      </c>
      <c r="D2498" s="285" t="s">
        <v>13812</v>
      </c>
      <c r="E2498" s="285" t="s">
        <v>10029</v>
      </c>
    </row>
    <row r="2499" spans="1:5" ht="13.8">
      <c r="A2499" s="201">
        <v>91885</v>
      </c>
      <c r="B2499" s="201" t="s">
        <v>4169</v>
      </c>
      <c r="C2499" s="201" t="s">
        <v>153</v>
      </c>
      <c r="D2499" s="285" t="s">
        <v>4331</v>
      </c>
      <c r="E2499" s="285" t="s">
        <v>616</v>
      </c>
    </row>
    <row r="2500" spans="1:5" ht="13.8">
      <c r="A2500" s="201">
        <v>91886</v>
      </c>
      <c r="B2500" s="201" t="s">
        <v>4170</v>
      </c>
      <c r="C2500" s="201" t="s">
        <v>153</v>
      </c>
      <c r="D2500" s="285" t="s">
        <v>10467</v>
      </c>
      <c r="E2500" s="285" t="s">
        <v>3010</v>
      </c>
    </row>
    <row r="2501" spans="1:5" ht="13.8">
      <c r="A2501" s="201">
        <v>91887</v>
      </c>
      <c r="B2501" s="201" t="s">
        <v>4171</v>
      </c>
      <c r="C2501" s="201" t="s">
        <v>153</v>
      </c>
      <c r="D2501" s="285" t="s">
        <v>3633</v>
      </c>
      <c r="E2501" s="285" t="s">
        <v>6603</v>
      </c>
    </row>
    <row r="2502" spans="1:5" ht="13.8">
      <c r="A2502" s="201">
        <v>91889</v>
      </c>
      <c r="B2502" s="201" t="s">
        <v>4174</v>
      </c>
      <c r="C2502" s="201" t="s">
        <v>153</v>
      </c>
      <c r="D2502" s="285" t="s">
        <v>16597</v>
      </c>
      <c r="E2502" s="285" t="s">
        <v>16070</v>
      </c>
    </row>
    <row r="2503" spans="1:5" ht="13.8">
      <c r="A2503" s="201">
        <v>91890</v>
      </c>
      <c r="B2503" s="201" t="s">
        <v>4177</v>
      </c>
      <c r="C2503" s="201" t="s">
        <v>153</v>
      </c>
      <c r="D2503" s="285" t="s">
        <v>761</v>
      </c>
      <c r="E2503" s="285" t="s">
        <v>2225</v>
      </c>
    </row>
    <row r="2504" spans="1:5" ht="13.8">
      <c r="A2504" s="201">
        <v>91892</v>
      </c>
      <c r="B2504" s="201" t="s">
        <v>4179</v>
      </c>
      <c r="C2504" s="201" t="s">
        <v>153</v>
      </c>
      <c r="D2504" s="285" t="s">
        <v>5587</v>
      </c>
      <c r="E2504" s="285" t="s">
        <v>1401</v>
      </c>
    </row>
    <row r="2505" spans="1:5" ht="13.8">
      <c r="A2505" s="201">
        <v>91893</v>
      </c>
      <c r="B2505" s="201" t="s">
        <v>4180</v>
      </c>
      <c r="C2505" s="201" t="s">
        <v>153</v>
      </c>
      <c r="D2505" s="285" t="s">
        <v>4058</v>
      </c>
      <c r="E2505" s="285" t="s">
        <v>3484</v>
      </c>
    </row>
    <row r="2506" spans="1:5" ht="13.8">
      <c r="A2506" s="201">
        <v>91895</v>
      </c>
      <c r="B2506" s="201" t="s">
        <v>4181</v>
      </c>
      <c r="C2506" s="201" t="s">
        <v>153</v>
      </c>
      <c r="D2506" s="285" t="s">
        <v>5937</v>
      </c>
      <c r="E2506" s="285" t="s">
        <v>5392</v>
      </c>
    </row>
    <row r="2507" spans="1:5" ht="13.8">
      <c r="A2507" s="201">
        <v>91896</v>
      </c>
      <c r="B2507" s="201" t="s">
        <v>4184</v>
      </c>
      <c r="C2507" s="201" t="s">
        <v>153</v>
      </c>
      <c r="D2507" s="285" t="s">
        <v>3078</v>
      </c>
      <c r="E2507" s="285" t="s">
        <v>20063</v>
      </c>
    </row>
    <row r="2508" spans="1:5" ht="13.8">
      <c r="A2508" s="201">
        <v>91898</v>
      </c>
      <c r="B2508" s="201" t="s">
        <v>4185</v>
      </c>
      <c r="C2508" s="201" t="s">
        <v>153</v>
      </c>
      <c r="D2508" s="285" t="s">
        <v>19770</v>
      </c>
      <c r="E2508" s="285" t="s">
        <v>1985</v>
      </c>
    </row>
    <row r="2509" spans="1:5" ht="13.8">
      <c r="A2509" s="201">
        <v>91899</v>
      </c>
      <c r="B2509" s="201" t="s">
        <v>4188</v>
      </c>
      <c r="C2509" s="201" t="s">
        <v>153</v>
      </c>
      <c r="D2509" s="285" t="s">
        <v>10511</v>
      </c>
      <c r="E2509" s="285" t="s">
        <v>3438</v>
      </c>
    </row>
    <row r="2510" spans="1:5" ht="13.8">
      <c r="A2510" s="201">
        <v>91901</v>
      </c>
      <c r="B2510" s="201" t="s">
        <v>4190</v>
      </c>
      <c r="C2510" s="201" t="s">
        <v>153</v>
      </c>
      <c r="D2510" s="285" t="s">
        <v>8016</v>
      </c>
      <c r="E2510" s="285" t="s">
        <v>20064</v>
      </c>
    </row>
    <row r="2511" spans="1:5" ht="13.8">
      <c r="A2511" s="201">
        <v>91902</v>
      </c>
      <c r="B2511" s="201" t="s">
        <v>4192</v>
      </c>
      <c r="C2511" s="201" t="s">
        <v>153</v>
      </c>
      <c r="D2511" s="285" t="s">
        <v>5587</v>
      </c>
      <c r="E2511" s="285" t="s">
        <v>5204</v>
      </c>
    </row>
    <row r="2512" spans="1:5" ht="13.8">
      <c r="A2512" s="201">
        <v>91904</v>
      </c>
      <c r="B2512" s="201" t="s">
        <v>4194</v>
      </c>
      <c r="C2512" s="201" t="s">
        <v>153</v>
      </c>
      <c r="D2512" s="285" t="s">
        <v>19588</v>
      </c>
      <c r="E2512" s="285" t="s">
        <v>5571</v>
      </c>
    </row>
    <row r="2513" spans="1:5" ht="13.8">
      <c r="A2513" s="201">
        <v>91905</v>
      </c>
      <c r="B2513" s="201" t="s">
        <v>4195</v>
      </c>
      <c r="C2513" s="201" t="s">
        <v>153</v>
      </c>
      <c r="D2513" s="285" t="s">
        <v>3531</v>
      </c>
      <c r="E2513" s="285" t="s">
        <v>19937</v>
      </c>
    </row>
    <row r="2514" spans="1:5" ht="13.8">
      <c r="A2514" s="201">
        <v>91907</v>
      </c>
      <c r="B2514" s="201" t="s">
        <v>4197</v>
      </c>
      <c r="C2514" s="201" t="s">
        <v>153</v>
      </c>
      <c r="D2514" s="285" t="s">
        <v>5572</v>
      </c>
      <c r="E2514" s="285" t="s">
        <v>4222</v>
      </c>
    </row>
    <row r="2515" spans="1:5" ht="13.8">
      <c r="A2515" s="201">
        <v>91908</v>
      </c>
      <c r="B2515" s="201" t="s">
        <v>4199</v>
      </c>
      <c r="C2515" s="201" t="s">
        <v>153</v>
      </c>
      <c r="D2515" s="285" t="s">
        <v>5600</v>
      </c>
      <c r="E2515" s="285" t="s">
        <v>5830</v>
      </c>
    </row>
    <row r="2516" spans="1:5" ht="13.8">
      <c r="A2516" s="201">
        <v>91910</v>
      </c>
      <c r="B2516" s="201" t="s">
        <v>4202</v>
      </c>
      <c r="C2516" s="201" t="s">
        <v>153</v>
      </c>
      <c r="D2516" s="285" t="s">
        <v>4222</v>
      </c>
      <c r="E2516" s="285" t="s">
        <v>8179</v>
      </c>
    </row>
    <row r="2517" spans="1:5" ht="13.8">
      <c r="A2517" s="201">
        <v>91911</v>
      </c>
      <c r="B2517" s="201" t="s">
        <v>4204</v>
      </c>
      <c r="C2517" s="201" t="s">
        <v>153</v>
      </c>
      <c r="D2517" s="285" t="s">
        <v>7988</v>
      </c>
      <c r="E2517" s="285" t="s">
        <v>8098</v>
      </c>
    </row>
    <row r="2518" spans="1:5" ht="13.8">
      <c r="A2518" s="201">
        <v>91913</v>
      </c>
      <c r="B2518" s="201" t="s">
        <v>4205</v>
      </c>
      <c r="C2518" s="201" t="s">
        <v>153</v>
      </c>
      <c r="D2518" s="285" t="s">
        <v>399</v>
      </c>
      <c r="E2518" s="285" t="s">
        <v>3494</v>
      </c>
    </row>
    <row r="2519" spans="1:5" ht="13.8">
      <c r="A2519" s="201">
        <v>91914</v>
      </c>
      <c r="B2519" s="201" t="s">
        <v>4206</v>
      </c>
      <c r="C2519" s="201" t="s">
        <v>153</v>
      </c>
      <c r="D2519" s="285" t="s">
        <v>4193</v>
      </c>
      <c r="E2519" s="285" t="s">
        <v>3604</v>
      </c>
    </row>
    <row r="2520" spans="1:5" ht="13.8">
      <c r="A2520" s="201">
        <v>91916</v>
      </c>
      <c r="B2520" s="201" t="s">
        <v>4208</v>
      </c>
      <c r="C2520" s="201" t="s">
        <v>153</v>
      </c>
      <c r="D2520" s="285" t="s">
        <v>19938</v>
      </c>
      <c r="E2520" s="285" t="s">
        <v>8157</v>
      </c>
    </row>
    <row r="2521" spans="1:5" ht="13.8">
      <c r="A2521" s="201">
        <v>91917</v>
      </c>
      <c r="B2521" s="201" t="s">
        <v>4210</v>
      </c>
      <c r="C2521" s="201" t="s">
        <v>153</v>
      </c>
      <c r="D2521" s="285" t="s">
        <v>3500</v>
      </c>
      <c r="E2521" s="285" t="s">
        <v>5159</v>
      </c>
    </row>
    <row r="2522" spans="1:5" ht="13.8">
      <c r="A2522" s="201">
        <v>91919</v>
      </c>
      <c r="B2522" s="201" t="s">
        <v>4212</v>
      </c>
      <c r="C2522" s="201" t="s">
        <v>153</v>
      </c>
      <c r="D2522" s="285" t="s">
        <v>8863</v>
      </c>
      <c r="E2522" s="285" t="s">
        <v>1604</v>
      </c>
    </row>
    <row r="2523" spans="1:5" ht="13.8">
      <c r="A2523" s="201">
        <v>91920</v>
      </c>
      <c r="B2523" s="201" t="s">
        <v>4213</v>
      </c>
      <c r="C2523" s="201" t="s">
        <v>153</v>
      </c>
      <c r="D2523" s="285" t="s">
        <v>7977</v>
      </c>
      <c r="E2523" s="285" t="s">
        <v>1927</v>
      </c>
    </row>
    <row r="2524" spans="1:5" ht="13.8">
      <c r="A2524" s="201">
        <v>91922</v>
      </c>
      <c r="B2524" s="201" t="s">
        <v>4216</v>
      </c>
      <c r="C2524" s="201" t="s">
        <v>153</v>
      </c>
      <c r="D2524" s="285" t="s">
        <v>6701</v>
      </c>
      <c r="E2524" s="285" t="s">
        <v>6441</v>
      </c>
    </row>
    <row r="2525" spans="1:5" ht="13.8">
      <c r="A2525" s="201">
        <v>93013</v>
      </c>
      <c r="B2525" s="201" t="s">
        <v>4219</v>
      </c>
      <c r="C2525" s="201" t="s">
        <v>153</v>
      </c>
      <c r="D2525" s="285" t="s">
        <v>1348</v>
      </c>
      <c r="E2525" s="285" t="s">
        <v>5571</v>
      </c>
    </row>
    <row r="2526" spans="1:5" ht="13.8">
      <c r="A2526" s="201">
        <v>93014</v>
      </c>
      <c r="B2526" s="201" t="s">
        <v>4221</v>
      </c>
      <c r="C2526" s="201" t="s">
        <v>153</v>
      </c>
      <c r="D2526" s="285" t="s">
        <v>3664</v>
      </c>
      <c r="E2526" s="285" t="s">
        <v>3815</v>
      </c>
    </row>
    <row r="2527" spans="1:5" ht="13.8">
      <c r="A2527" s="201">
        <v>93015</v>
      </c>
      <c r="B2527" s="201" t="s">
        <v>4223</v>
      </c>
      <c r="C2527" s="201" t="s">
        <v>153</v>
      </c>
      <c r="D2527" s="285" t="s">
        <v>10462</v>
      </c>
      <c r="E2527" s="285" t="s">
        <v>4412</v>
      </c>
    </row>
    <row r="2528" spans="1:5" ht="13.8">
      <c r="A2528" s="201">
        <v>93016</v>
      </c>
      <c r="B2528" s="201" t="s">
        <v>4225</v>
      </c>
      <c r="C2528" s="201" t="s">
        <v>153</v>
      </c>
      <c r="D2528" s="285" t="s">
        <v>5453</v>
      </c>
      <c r="E2528" s="285" t="s">
        <v>6584</v>
      </c>
    </row>
    <row r="2529" spans="1:5" ht="13.8">
      <c r="A2529" s="201">
        <v>93017</v>
      </c>
      <c r="B2529" s="201" t="s">
        <v>4228</v>
      </c>
      <c r="C2529" s="201" t="s">
        <v>153</v>
      </c>
      <c r="D2529" s="285" t="s">
        <v>5954</v>
      </c>
      <c r="E2529" s="285" t="s">
        <v>19126</v>
      </c>
    </row>
    <row r="2530" spans="1:5" ht="13.8">
      <c r="A2530" s="201">
        <v>93018</v>
      </c>
      <c r="B2530" s="201" t="s">
        <v>4229</v>
      </c>
      <c r="C2530" s="201" t="s">
        <v>153</v>
      </c>
      <c r="D2530" s="285" t="s">
        <v>22588</v>
      </c>
      <c r="E2530" s="285" t="s">
        <v>20065</v>
      </c>
    </row>
    <row r="2531" spans="1:5" ht="13.8">
      <c r="A2531" s="201">
        <v>93020</v>
      </c>
      <c r="B2531" s="201" t="s">
        <v>4231</v>
      </c>
      <c r="C2531" s="201" t="s">
        <v>153</v>
      </c>
      <c r="D2531" s="285" t="s">
        <v>2942</v>
      </c>
      <c r="E2531" s="285" t="s">
        <v>5168</v>
      </c>
    </row>
    <row r="2532" spans="1:5" ht="13.8">
      <c r="A2532" s="201">
        <v>93022</v>
      </c>
      <c r="B2532" s="201" t="s">
        <v>4233</v>
      </c>
      <c r="C2532" s="201" t="s">
        <v>153</v>
      </c>
      <c r="D2532" s="285" t="s">
        <v>2105</v>
      </c>
      <c r="E2532" s="285" t="s">
        <v>9063</v>
      </c>
    </row>
    <row r="2533" spans="1:5" ht="13.8">
      <c r="A2533" s="201">
        <v>93024</v>
      </c>
      <c r="B2533" s="201" t="s">
        <v>4236</v>
      </c>
      <c r="C2533" s="201" t="s">
        <v>153</v>
      </c>
      <c r="D2533" s="285" t="s">
        <v>4394</v>
      </c>
      <c r="E2533" s="285" t="s">
        <v>7431</v>
      </c>
    </row>
    <row r="2534" spans="1:5" ht="13.8">
      <c r="A2534" s="201">
        <v>93026</v>
      </c>
      <c r="B2534" s="201" t="s">
        <v>4237</v>
      </c>
      <c r="C2534" s="201" t="s">
        <v>153</v>
      </c>
      <c r="D2534" s="285" t="s">
        <v>22589</v>
      </c>
      <c r="E2534" s="285" t="s">
        <v>4699</v>
      </c>
    </row>
    <row r="2535" spans="1:5" ht="13.8">
      <c r="A2535" s="201">
        <v>95733</v>
      </c>
      <c r="B2535" s="201" t="s">
        <v>4240</v>
      </c>
      <c r="C2535" s="201" t="s">
        <v>153</v>
      </c>
      <c r="D2535" s="285" t="s">
        <v>7628</v>
      </c>
      <c r="E2535" s="285" t="s">
        <v>4156</v>
      </c>
    </row>
    <row r="2536" spans="1:5" ht="13.8">
      <c r="A2536" s="201">
        <v>95734</v>
      </c>
      <c r="B2536" s="201" t="s">
        <v>4241</v>
      </c>
      <c r="C2536" s="201" t="s">
        <v>153</v>
      </c>
      <c r="D2536" s="285" t="s">
        <v>5710</v>
      </c>
      <c r="E2536" s="285" t="s">
        <v>1469</v>
      </c>
    </row>
    <row r="2537" spans="1:5" ht="13.8">
      <c r="A2537" s="201">
        <v>95735</v>
      </c>
      <c r="B2537" s="201" t="s">
        <v>4243</v>
      </c>
      <c r="C2537" s="201" t="s">
        <v>153</v>
      </c>
      <c r="D2537" s="285" t="s">
        <v>420</v>
      </c>
      <c r="E2537" s="285" t="s">
        <v>1243</v>
      </c>
    </row>
    <row r="2538" spans="1:5" ht="13.8">
      <c r="A2538" s="201">
        <v>95736</v>
      </c>
      <c r="B2538" s="201" t="s">
        <v>4246</v>
      </c>
      <c r="C2538" s="201" t="s">
        <v>153</v>
      </c>
      <c r="D2538" s="285" t="s">
        <v>1326</v>
      </c>
      <c r="E2538" s="285" t="s">
        <v>14298</v>
      </c>
    </row>
    <row r="2539" spans="1:5" ht="13.8">
      <c r="A2539" s="201">
        <v>95738</v>
      </c>
      <c r="B2539" s="201" t="s">
        <v>4248</v>
      </c>
      <c r="C2539" s="201" t="s">
        <v>153</v>
      </c>
      <c r="D2539" s="285" t="s">
        <v>58</v>
      </c>
      <c r="E2539" s="285" t="s">
        <v>8152</v>
      </c>
    </row>
    <row r="2540" spans="1:5" ht="13.8">
      <c r="A2540" s="201">
        <v>95753</v>
      </c>
      <c r="B2540" s="201" t="s">
        <v>4251</v>
      </c>
      <c r="C2540" s="201" t="s">
        <v>153</v>
      </c>
      <c r="D2540" s="285" t="s">
        <v>61</v>
      </c>
      <c r="E2540" s="285" t="s">
        <v>2988</v>
      </c>
    </row>
    <row r="2541" spans="1:5" ht="13.8">
      <c r="A2541" s="201">
        <v>95754</v>
      </c>
      <c r="B2541" s="201" t="s">
        <v>4252</v>
      </c>
      <c r="C2541" s="201" t="s">
        <v>153</v>
      </c>
      <c r="D2541" s="285" t="s">
        <v>198</v>
      </c>
      <c r="E2541" s="285" t="s">
        <v>4139</v>
      </c>
    </row>
    <row r="2542" spans="1:5" ht="13.8">
      <c r="A2542" s="201">
        <v>95755</v>
      </c>
      <c r="B2542" s="201" t="s">
        <v>4253</v>
      </c>
      <c r="C2542" s="201" t="s">
        <v>153</v>
      </c>
      <c r="D2542" s="285" t="s">
        <v>2990</v>
      </c>
      <c r="E2542" s="285" t="s">
        <v>2186</v>
      </c>
    </row>
    <row r="2543" spans="1:5" ht="13.8">
      <c r="A2543" s="201">
        <v>95756</v>
      </c>
      <c r="B2543" s="201" t="s">
        <v>4254</v>
      </c>
      <c r="C2543" s="201" t="s">
        <v>153</v>
      </c>
      <c r="D2543" s="285" t="s">
        <v>5446</v>
      </c>
      <c r="E2543" s="285" t="s">
        <v>8794</v>
      </c>
    </row>
    <row r="2544" spans="1:5" ht="13.8">
      <c r="A2544" s="201">
        <v>95757</v>
      </c>
      <c r="B2544" s="201" t="s">
        <v>4255</v>
      </c>
      <c r="C2544" s="201" t="s">
        <v>153</v>
      </c>
      <c r="D2544" s="285" t="s">
        <v>3594</v>
      </c>
      <c r="E2544" s="285" t="s">
        <v>13273</v>
      </c>
    </row>
    <row r="2545" spans="1:5" ht="13.8">
      <c r="A2545" s="201">
        <v>95758</v>
      </c>
      <c r="B2545" s="201" t="s">
        <v>4256</v>
      </c>
      <c r="C2545" s="201" t="s">
        <v>153</v>
      </c>
      <c r="D2545" s="285" t="s">
        <v>7927</v>
      </c>
      <c r="E2545" s="285" t="s">
        <v>4069</v>
      </c>
    </row>
    <row r="2546" spans="1:5" ht="13.8">
      <c r="A2546" s="201">
        <v>95759</v>
      </c>
      <c r="B2546" s="201" t="s">
        <v>4257</v>
      </c>
      <c r="C2546" s="201" t="s">
        <v>153</v>
      </c>
      <c r="D2546" s="285" t="s">
        <v>5825</v>
      </c>
      <c r="E2546" s="285" t="s">
        <v>274</v>
      </c>
    </row>
    <row r="2547" spans="1:5" ht="13.8">
      <c r="A2547" s="201">
        <v>95760</v>
      </c>
      <c r="B2547" s="201" t="s">
        <v>4259</v>
      </c>
      <c r="C2547" s="201" t="s">
        <v>153</v>
      </c>
      <c r="D2547" s="285" t="s">
        <v>5569</v>
      </c>
      <c r="E2547" s="285" t="s">
        <v>5970</v>
      </c>
    </row>
    <row r="2548" spans="1:5" ht="13.8">
      <c r="A2548" s="201">
        <v>97559</v>
      </c>
      <c r="B2548" s="201" t="s">
        <v>4262</v>
      </c>
      <c r="C2548" s="201" t="s">
        <v>153</v>
      </c>
      <c r="D2548" s="285" t="s">
        <v>3619</v>
      </c>
      <c r="E2548" s="285" t="s">
        <v>4055</v>
      </c>
    </row>
    <row r="2549" spans="1:5" ht="13.8">
      <c r="A2549" s="201">
        <v>97562</v>
      </c>
      <c r="B2549" s="201" t="s">
        <v>4264</v>
      </c>
      <c r="C2549" s="201" t="s">
        <v>153</v>
      </c>
      <c r="D2549" s="285" t="s">
        <v>5436</v>
      </c>
      <c r="E2549" s="285" t="s">
        <v>6612</v>
      </c>
    </row>
    <row r="2550" spans="1:5" ht="13.8">
      <c r="A2550" s="201">
        <v>97564</v>
      </c>
      <c r="B2550" s="201" t="s">
        <v>4265</v>
      </c>
      <c r="C2550" s="201" t="s">
        <v>153</v>
      </c>
      <c r="D2550" s="285" t="s">
        <v>6069</v>
      </c>
      <c r="E2550" s="285" t="s">
        <v>3928</v>
      </c>
    </row>
    <row r="2551" spans="1:5" ht="13.8">
      <c r="A2551" s="201">
        <v>91924</v>
      </c>
      <c r="B2551" s="201" t="s">
        <v>4266</v>
      </c>
      <c r="C2551" s="201" t="s">
        <v>7</v>
      </c>
      <c r="D2551" s="285" t="s">
        <v>3491</v>
      </c>
      <c r="E2551" s="285" t="s">
        <v>1342</v>
      </c>
    </row>
    <row r="2552" spans="1:5" ht="13.8">
      <c r="A2552" s="201">
        <v>91925</v>
      </c>
      <c r="B2552" s="201" t="s">
        <v>4268</v>
      </c>
      <c r="C2552" s="201" t="s">
        <v>7</v>
      </c>
      <c r="D2552" s="285" t="s">
        <v>11180</v>
      </c>
      <c r="E2552" s="285" t="s">
        <v>5099</v>
      </c>
    </row>
    <row r="2553" spans="1:5" ht="13.8">
      <c r="A2553" s="201">
        <v>91926</v>
      </c>
      <c r="B2553" s="201" t="s">
        <v>4270</v>
      </c>
      <c r="C2553" s="201" t="s">
        <v>7</v>
      </c>
      <c r="D2553" s="285" t="s">
        <v>1487</v>
      </c>
      <c r="E2553" s="285" t="s">
        <v>5668</v>
      </c>
    </row>
    <row r="2554" spans="1:5" ht="13.8">
      <c r="A2554" s="201">
        <v>91927</v>
      </c>
      <c r="B2554" s="201" t="s">
        <v>4273</v>
      </c>
      <c r="C2554" s="201" t="s">
        <v>7</v>
      </c>
      <c r="D2554" s="285" t="s">
        <v>8010</v>
      </c>
      <c r="E2554" s="285" t="s">
        <v>2988</v>
      </c>
    </row>
    <row r="2555" spans="1:5" ht="13.8">
      <c r="A2555" s="201">
        <v>91928</v>
      </c>
      <c r="B2555" s="201" t="s">
        <v>4276</v>
      </c>
      <c r="C2555" s="201" t="s">
        <v>7</v>
      </c>
      <c r="D2555" s="285" t="s">
        <v>10051</v>
      </c>
      <c r="E2555" s="285" t="s">
        <v>5716</v>
      </c>
    </row>
    <row r="2556" spans="1:5" ht="13.8">
      <c r="A2556" s="201">
        <v>91929</v>
      </c>
      <c r="B2556" s="201" t="s">
        <v>4277</v>
      </c>
      <c r="C2556" s="201" t="s">
        <v>7</v>
      </c>
      <c r="D2556" s="285" t="s">
        <v>13973</v>
      </c>
      <c r="E2556" s="285" t="s">
        <v>5648</v>
      </c>
    </row>
    <row r="2557" spans="1:5" ht="13.8">
      <c r="A2557" s="201">
        <v>91930</v>
      </c>
      <c r="B2557" s="201" t="s">
        <v>4278</v>
      </c>
      <c r="C2557" s="201" t="s">
        <v>7</v>
      </c>
      <c r="D2557" s="285" t="s">
        <v>16070</v>
      </c>
      <c r="E2557" s="285" t="s">
        <v>269</v>
      </c>
    </row>
    <row r="2558" spans="1:5" ht="13.8">
      <c r="A2558" s="201">
        <v>91931</v>
      </c>
      <c r="B2558" s="201" t="s">
        <v>4279</v>
      </c>
      <c r="C2558" s="201" t="s">
        <v>7</v>
      </c>
      <c r="D2558" s="285" t="s">
        <v>5084</v>
      </c>
      <c r="E2558" s="285" t="s">
        <v>4161</v>
      </c>
    </row>
    <row r="2559" spans="1:5" ht="13.8">
      <c r="A2559" s="201">
        <v>91932</v>
      </c>
      <c r="B2559" s="201" t="s">
        <v>4281</v>
      </c>
      <c r="C2559" s="201" t="s">
        <v>7</v>
      </c>
      <c r="D2559" s="285" t="s">
        <v>4154</v>
      </c>
      <c r="E2559" s="285" t="s">
        <v>20063</v>
      </c>
    </row>
    <row r="2560" spans="1:5" ht="13.8">
      <c r="A2560" s="201">
        <v>91933</v>
      </c>
      <c r="B2560" s="201" t="s">
        <v>4283</v>
      </c>
      <c r="C2560" s="201" t="s">
        <v>7</v>
      </c>
      <c r="D2560" s="285" t="s">
        <v>4183</v>
      </c>
      <c r="E2560" s="285" t="s">
        <v>3520</v>
      </c>
    </row>
    <row r="2561" spans="1:5" ht="13.8">
      <c r="A2561" s="201">
        <v>91934</v>
      </c>
      <c r="B2561" s="201" t="s">
        <v>4284</v>
      </c>
      <c r="C2561" s="201" t="s">
        <v>7</v>
      </c>
      <c r="D2561" s="285" t="s">
        <v>2047</v>
      </c>
      <c r="E2561" s="285" t="s">
        <v>4218</v>
      </c>
    </row>
    <row r="2562" spans="1:5" ht="13.8">
      <c r="A2562" s="201">
        <v>91935</v>
      </c>
      <c r="B2562" s="201" t="s">
        <v>4286</v>
      </c>
      <c r="C2562" s="201" t="s">
        <v>7</v>
      </c>
      <c r="D2562" s="285" t="s">
        <v>254</v>
      </c>
      <c r="E2562" s="285" t="s">
        <v>7326</v>
      </c>
    </row>
    <row r="2563" spans="1:5" ht="13.8">
      <c r="A2563" s="201">
        <v>92979</v>
      </c>
      <c r="B2563" s="201" t="s">
        <v>4289</v>
      </c>
      <c r="C2563" s="201" t="s">
        <v>7</v>
      </c>
      <c r="D2563" s="285" t="s">
        <v>672</v>
      </c>
      <c r="E2563" s="285" t="s">
        <v>2337</v>
      </c>
    </row>
    <row r="2564" spans="1:5" ht="13.8">
      <c r="A2564" s="201">
        <v>92980</v>
      </c>
      <c r="B2564" s="201" t="s">
        <v>4291</v>
      </c>
      <c r="C2564" s="201" t="s">
        <v>7</v>
      </c>
      <c r="D2564" s="285" t="s">
        <v>3486</v>
      </c>
      <c r="E2564" s="285" t="s">
        <v>5937</v>
      </c>
    </row>
    <row r="2565" spans="1:5" ht="13.8">
      <c r="A2565" s="201">
        <v>92981</v>
      </c>
      <c r="B2565" s="201" t="s">
        <v>4294</v>
      </c>
      <c r="C2565" s="201" t="s">
        <v>7</v>
      </c>
      <c r="D2565" s="285" t="s">
        <v>2049</v>
      </c>
      <c r="E2565" s="285" t="s">
        <v>20066</v>
      </c>
    </row>
    <row r="2566" spans="1:5" ht="13.8">
      <c r="A2566" s="201">
        <v>92982</v>
      </c>
      <c r="B2566" s="201" t="s">
        <v>4295</v>
      </c>
      <c r="C2566" s="201" t="s">
        <v>7</v>
      </c>
      <c r="D2566" s="285" t="s">
        <v>8794</v>
      </c>
      <c r="E2566" s="285" t="s">
        <v>9025</v>
      </c>
    </row>
    <row r="2567" spans="1:5" ht="13.8">
      <c r="A2567" s="201">
        <v>92983</v>
      </c>
      <c r="B2567" s="201" t="s">
        <v>4296</v>
      </c>
      <c r="C2567" s="201" t="s">
        <v>7</v>
      </c>
      <c r="D2567" s="285" t="s">
        <v>5161</v>
      </c>
      <c r="E2567" s="285" t="s">
        <v>20067</v>
      </c>
    </row>
    <row r="2568" spans="1:5" ht="13.8">
      <c r="A2568" s="201">
        <v>92984</v>
      </c>
      <c r="B2568" s="201" t="s">
        <v>4299</v>
      </c>
      <c r="C2568" s="201" t="s">
        <v>7</v>
      </c>
      <c r="D2568" s="285" t="s">
        <v>15160</v>
      </c>
      <c r="E2568" s="285" t="s">
        <v>20068</v>
      </c>
    </row>
    <row r="2569" spans="1:5" ht="13.8">
      <c r="A2569" s="201">
        <v>92985</v>
      </c>
      <c r="B2569" s="201" t="s">
        <v>4301</v>
      </c>
      <c r="C2569" s="201" t="s">
        <v>7</v>
      </c>
      <c r="D2569" s="285" t="s">
        <v>22590</v>
      </c>
      <c r="E2569" s="285" t="s">
        <v>3835</v>
      </c>
    </row>
    <row r="2570" spans="1:5" ht="13.8">
      <c r="A2570" s="201">
        <v>92986</v>
      </c>
      <c r="B2570" s="201" t="s">
        <v>4303</v>
      </c>
      <c r="C2570" s="201" t="s">
        <v>7</v>
      </c>
      <c r="D2570" s="285" t="s">
        <v>7134</v>
      </c>
      <c r="E2570" s="285" t="s">
        <v>363</v>
      </c>
    </row>
    <row r="2571" spans="1:5" ht="13.8">
      <c r="A2571" s="201">
        <v>92987</v>
      </c>
      <c r="B2571" s="201" t="s">
        <v>4305</v>
      </c>
      <c r="C2571" s="201" t="s">
        <v>7</v>
      </c>
      <c r="D2571" s="285" t="s">
        <v>22591</v>
      </c>
      <c r="E2571" s="285" t="s">
        <v>8138</v>
      </c>
    </row>
    <row r="2572" spans="1:5" ht="13.8">
      <c r="A2572" s="201">
        <v>92988</v>
      </c>
      <c r="B2572" s="201" t="s">
        <v>4306</v>
      </c>
      <c r="C2572" s="201" t="s">
        <v>7</v>
      </c>
      <c r="D2572" s="285" t="s">
        <v>22592</v>
      </c>
      <c r="E2572" s="285" t="s">
        <v>10160</v>
      </c>
    </row>
    <row r="2573" spans="1:5" ht="13.8">
      <c r="A2573" s="201">
        <v>92989</v>
      </c>
      <c r="B2573" s="201" t="s">
        <v>4308</v>
      </c>
      <c r="C2573" s="201" t="s">
        <v>7</v>
      </c>
      <c r="D2573" s="285" t="s">
        <v>8500</v>
      </c>
      <c r="E2573" s="285" t="s">
        <v>20069</v>
      </c>
    </row>
    <row r="2574" spans="1:5" ht="13.8">
      <c r="A2574" s="201">
        <v>92990</v>
      </c>
      <c r="B2574" s="201" t="s">
        <v>4309</v>
      </c>
      <c r="C2574" s="201" t="s">
        <v>7</v>
      </c>
      <c r="D2574" s="285" t="s">
        <v>8385</v>
      </c>
      <c r="E2574" s="285" t="s">
        <v>20070</v>
      </c>
    </row>
    <row r="2575" spans="1:5" ht="13.8">
      <c r="A2575" s="201">
        <v>92991</v>
      </c>
      <c r="B2575" s="201" t="s">
        <v>4311</v>
      </c>
      <c r="C2575" s="201" t="s">
        <v>7</v>
      </c>
      <c r="D2575" s="285" t="s">
        <v>22593</v>
      </c>
      <c r="E2575" s="285" t="s">
        <v>20071</v>
      </c>
    </row>
    <row r="2576" spans="1:5" ht="13.8">
      <c r="A2576" s="201">
        <v>92992</v>
      </c>
      <c r="B2576" s="201" t="s">
        <v>4313</v>
      </c>
      <c r="C2576" s="201" t="s">
        <v>7</v>
      </c>
      <c r="D2576" s="285" t="s">
        <v>21026</v>
      </c>
      <c r="E2576" s="285" t="s">
        <v>20072</v>
      </c>
    </row>
    <row r="2577" spans="1:5" ht="13.8">
      <c r="A2577" s="201">
        <v>92993</v>
      </c>
      <c r="B2577" s="201" t="s">
        <v>4316</v>
      </c>
      <c r="C2577" s="201" t="s">
        <v>7</v>
      </c>
      <c r="D2577" s="285" t="s">
        <v>17478</v>
      </c>
      <c r="E2577" s="285" t="s">
        <v>5355</v>
      </c>
    </row>
    <row r="2578" spans="1:5" ht="13.8">
      <c r="A2578" s="201">
        <v>92994</v>
      </c>
      <c r="B2578" s="201" t="s">
        <v>4317</v>
      </c>
      <c r="C2578" s="201" t="s">
        <v>7</v>
      </c>
      <c r="D2578" s="285" t="s">
        <v>22594</v>
      </c>
      <c r="E2578" s="285" t="s">
        <v>20073</v>
      </c>
    </row>
    <row r="2579" spans="1:5" ht="13.8">
      <c r="A2579" s="201">
        <v>92995</v>
      </c>
      <c r="B2579" s="201" t="s">
        <v>4320</v>
      </c>
      <c r="C2579" s="201" t="s">
        <v>7</v>
      </c>
      <c r="D2579" s="285" t="s">
        <v>22595</v>
      </c>
      <c r="E2579" s="285" t="s">
        <v>20074</v>
      </c>
    </row>
    <row r="2580" spans="1:5" ht="13.8">
      <c r="A2580" s="201">
        <v>92996</v>
      </c>
      <c r="B2580" s="201" t="s">
        <v>4322</v>
      </c>
      <c r="C2580" s="201" t="s">
        <v>7</v>
      </c>
      <c r="D2580" s="285" t="s">
        <v>22596</v>
      </c>
      <c r="E2580" s="285" t="s">
        <v>20075</v>
      </c>
    </row>
    <row r="2581" spans="1:5" ht="13.8">
      <c r="A2581" s="201">
        <v>92997</v>
      </c>
      <c r="B2581" s="201" t="s">
        <v>4323</v>
      </c>
      <c r="C2581" s="201" t="s">
        <v>7</v>
      </c>
      <c r="D2581" s="285" t="s">
        <v>22597</v>
      </c>
      <c r="E2581" s="285" t="s">
        <v>20076</v>
      </c>
    </row>
    <row r="2582" spans="1:5" ht="13.8">
      <c r="A2582" s="201">
        <v>92998</v>
      </c>
      <c r="B2582" s="201" t="s">
        <v>4324</v>
      </c>
      <c r="C2582" s="201" t="s">
        <v>7</v>
      </c>
      <c r="D2582" s="285" t="s">
        <v>22598</v>
      </c>
      <c r="E2582" s="285" t="s">
        <v>20077</v>
      </c>
    </row>
    <row r="2583" spans="1:5" ht="13.8">
      <c r="A2583" s="201">
        <v>92999</v>
      </c>
      <c r="B2583" s="201" t="s">
        <v>4325</v>
      </c>
      <c r="C2583" s="201" t="s">
        <v>7</v>
      </c>
      <c r="D2583" s="285" t="s">
        <v>22599</v>
      </c>
      <c r="E2583" s="285" t="s">
        <v>20078</v>
      </c>
    </row>
    <row r="2584" spans="1:5" ht="13.8">
      <c r="A2584" s="201">
        <v>93000</v>
      </c>
      <c r="B2584" s="201" t="s">
        <v>4327</v>
      </c>
      <c r="C2584" s="201" t="s">
        <v>7</v>
      </c>
      <c r="D2584" s="285" t="s">
        <v>22600</v>
      </c>
      <c r="E2584" s="285" t="s">
        <v>20079</v>
      </c>
    </row>
    <row r="2585" spans="1:5" ht="13.8">
      <c r="A2585" s="201">
        <v>93001</v>
      </c>
      <c r="B2585" s="201" t="s">
        <v>4328</v>
      </c>
      <c r="C2585" s="201" t="s">
        <v>7</v>
      </c>
      <c r="D2585" s="285" t="s">
        <v>22601</v>
      </c>
      <c r="E2585" s="285" t="s">
        <v>20080</v>
      </c>
    </row>
    <row r="2586" spans="1:5" ht="13.8">
      <c r="A2586" s="201">
        <v>93002</v>
      </c>
      <c r="B2586" s="201" t="s">
        <v>4329</v>
      </c>
      <c r="C2586" s="201" t="s">
        <v>7</v>
      </c>
      <c r="D2586" s="285" t="s">
        <v>22602</v>
      </c>
      <c r="E2586" s="285" t="s">
        <v>20081</v>
      </c>
    </row>
    <row r="2587" spans="1:5" ht="13.8">
      <c r="A2587" s="201">
        <v>101884</v>
      </c>
      <c r="B2587" s="201" t="s">
        <v>4330</v>
      </c>
      <c r="C2587" s="201" t="s">
        <v>7</v>
      </c>
      <c r="D2587" s="285" t="s">
        <v>22603</v>
      </c>
      <c r="E2587" s="285" t="s">
        <v>593</v>
      </c>
    </row>
    <row r="2588" spans="1:5" ht="13.8">
      <c r="A2588" s="201">
        <v>101885</v>
      </c>
      <c r="B2588" s="201" t="s">
        <v>4333</v>
      </c>
      <c r="C2588" s="201" t="s">
        <v>7</v>
      </c>
      <c r="D2588" s="285" t="s">
        <v>5795</v>
      </c>
      <c r="E2588" s="285" t="s">
        <v>3555</v>
      </c>
    </row>
    <row r="2589" spans="1:5" ht="13.8">
      <c r="A2589" s="201">
        <v>101886</v>
      </c>
      <c r="B2589" s="201" t="s">
        <v>4335</v>
      </c>
      <c r="C2589" s="201" t="s">
        <v>7</v>
      </c>
      <c r="D2589" s="285" t="s">
        <v>3573</v>
      </c>
      <c r="E2589" s="285" t="s">
        <v>2683</v>
      </c>
    </row>
    <row r="2590" spans="1:5" ht="13.8">
      <c r="A2590" s="201">
        <v>101887</v>
      </c>
      <c r="B2590" s="201" t="s">
        <v>4336</v>
      </c>
      <c r="C2590" s="201" t="s">
        <v>7</v>
      </c>
      <c r="D2590" s="285" t="s">
        <v>71</v>
      </c>
      <c r="E2590" s="285" t="s">
        <v>7962</v>
      </c>
    </row>
    <row r="2591" spans="1:5" ht="13.8">
      <c r="A2591" s="201">
        <v>101888</v>
      </c>
      <c r="B2591" s="201" t="s">
        <v>4337</v>
      </c>
      <c r="C2591" s="201" t="s">
        <v>7</v>
      </c>
      <c r="D2591" s="285" t="s">
        <v>17633</v>
      </c>
      <c r="E2591" s="285" t="s">
        <v>6501</v>
      </c>
    </row>
    <row r="2592" spans="1:5" ht="13.8">
      <c r="A2592" s="201">
        <v>101889</v>
      </c>
      <c r="B2592" s="201" t="s">
        <v>4338</v>
      </c>
      <c r="C2592" s="201" t="s">
        <v>7</v>
      </c>
      <c r="D2592" s="285" t="s">
        <v>1263</v>
      </c>
      <c r="E2592" s="285" t="s">
        <v>5380</v>
      </c>
    </row>
    <row r="2593" spans="1:5" ht="13.8">
      <c r="A2593" s="201">
        <v>91936</v>
      </c>
      <c r="B2593" s="201" t="s">
        <v>4341</v>
      </c>
      <c r="C2593" s="201" t="s">
        <v>153</v>
      </c>
      <c r="D2593" s="285" t="s">
        <v>1032</v>
      </c>
      <c r="E2593" s="285" t="s">
        <v>10080</v>
      </c>
    </row>
    <row r="2594" spans="1:5" ht="13.8">
      <c r="A2594" s="201">
        <v>91937</v>
      </c>
      <c r="B2594" s="201" t="s">
        <v>4344</v>
      </c>
      <c r="C2594" s="201" t="s">
        <v>153</v>
      </c>
      <c r="D2594" s="285" t="s">
        <v>6158</v>
      </c>
      <c r="E2594" s="285" t="s">
        <v>13</v>
      </c>
    </row>
    <row r="2595" spans="1:5" ht="13.8">
      <c r="A2595" s="201">
        <v>91939</v>
      </c>
      <c r="B2595" s="201" t="s">
        <v>4346</v>
      </c>
      <c r="C2595" s="201" t="s">
        <v>153</v>
      </c>
      <c r="D2595" s="285" t="s">
        <v>5595</v>
      </c>
      <c r="E2595" s="285" t="s">
        <v>7334</v>
      </c>
    </row>
    <row r="2596" spans="1:5" ht="13.8">
      <c r="A2596" s="201">
        <v>91940</v>
      </c>
      <c r="B2596" s="201" t="s">
        <v>4348</v>
      </c>
      <c r="C2596" s="201" t="s">
        <v>153</v>
      </c>
      <c r="D2596" s="285" t="s">
        <v>4412</v>
      </c>
      <c r="E2596" s="285" t="s">
        <v>595</v>
      </c>
    </row>
    <row r="2597" spans="1:5" ht="13.8">
      <c r="A2597" s="201">
        <v>91941</v>
      </c>
      <c r="B2597" s="201" t="s">
        <v>4349</v>
      </c>
      <c r="C2597" s="201" t="s">
        <v>153</v>
      </c>
      <c r="D2597" s="285" t="s">
        <v>3611</v>
      </c>
      <c r="E2597" s="285" t="s">
        <v>4087</v>
      </c>
    </row>
    <row r="2598" spans="1:5" ht="13.8">
      <c r="A2598" s="201">
        <v>91942</v>
      </c>
      <c r="B2598" s="201" t="s">
        <v>4352</v>
      </c>
      <c r="C2598" s="201" t="s">
        <v>153</v>
      </c>
      <c r="D2598" s="285" t="s">
        <v>6110</v>
      </c>
      <c r="E2598" s="285" t="s">
        <v>956</v>
      </c>
    </row>
    <row r="2599" spans="1:5" ht="13.8">
      <c r="A2599" s="201">
        <v>91943</v>
      </c>
      <c r="B2599" s="201" t="s">
        <v>4355</v>
      </c>
      <c r="C2599" s="201" t="s">
        <v>153</v>
      </c>
      <c r="D2599" s="285" t="s">
        <v>13975</v>
      </c>
      <c r="E2599" s="285" t="s">
        <v>4093</v>
      </c>
    </row>
    <row r="2600" spans="1:5" ht="13.8">
      <c r="A2600" s="201">
        <v>91944</v>
      </c>
      <c r="B2600" s="201" t="s">
        <v>4358</v>
      </c>
      <c r="C2600" s="201" t="s">
        <v>153</v>
      </c>
      <c r="D2600" s="285" t="s">
        <v>7719</v>
      </c>
      <c r="E2600" s="285" t="s">
        <v>3568</v>
      </c>
    </row>
    <row r="2601" spans="1:5" ht="13.8">
      <c r="A2601" s="201">
        <v>92865</v>
      </c>
      <c r="B2601" s="201" t="s">
        <v>4359</v>
      </c>
      <c r="C2601" s="201" t="s">
        <v>153</v>
      </c>
      <c r="D2601" s="285" t="s">
        <v>6697</v>
      </c>
      <c r="E2601" s="285" t="s">
        <v>3573</v>
      </c>
    </row>
    <row r="2602" spans="1:5" ht="13.8">
      <c r="A2602" s="201">
        <v>92866</v>
      </c>
      <c r="B2602" s="201" t="s">
        <v>4360</v>
      </c>
      <c r="C2602" s="201" t="s">
        <v>153</v>
      </c>
      <c r="D2602" s="285" t="s">
        <v>3453</v>
      </c>
      <c r="E2602" s="285" t="s">
        <v>4250</v>
      </c>
    </row>
    <row r="2603" spans="1:5" ht="13.8">
      <c r="A2603" s="201">
        <v>92867</v>
      </c>
      <c r="B2603" s="201" t="s">
        <v>4361</v>
      </c>
      <c r="C2603" s="201" t="s">
        <v>153</v>
      </c>
      <c r="D2603" s="285" t="s">
        <v>6301</v>
      </c>
      <c r="E2603" s="285" t="s">
        <v>5450</v>
      </c>
    </row>
    <row r="2604" spans="1:5" ht="13.8">
      <c r="A2604" s="201">
        <v>92868</v>
      </c>
      <c r="B2604" s="201" t="s">
        <v>4363</v>
      </c>
      <c r="C2604" s="201" t="s">
        <v>153</v>
      </c>
      <c r="D2604" s="285" t="s">
        <v>21028</v>
      </c>
      <c r="E2604" s="285" t="s">
        <v>3501</v>
      </c>
    </row>
    <row r="2605" spans="1:5" ht="13.8">
      <c r="A2605" s="201">
        <v>92869</v>
      </c>
      <c r="B2605" s="201" t="s">
        <v>4365</v>
      </c>
      <c r="C2605" s="201" t="s">
        <v>153</v>
      </c>
      <c r="D2605" s="285" t="s">
        <v>3607</v>
      </c>
      <c r="E2605" s="285" t="s">
        <v>6639</v>
      </c>
    </row>
    <row r="2606" spans="1:5" ht="13.8">
      <c r="A2606" s="201">
        <v>92870</v>
      </c>
      <c r="B2606" s="201" t="s">
        <v>4366</v>
      </c>
      <c r="C2606" s="201" t="s">
        <v>153</v>
      </c>
      <c r="D2606" s="285" t="s">
        <v>5929</v>
      </c>
      <c r="E2606" s="285" t="s">
        <v>6018</v>
      </c>
    </row>
    <row r="2607" spans="1:5" ht="13.8">
      <c r="A2607" s="201">
        <v>92871</v>
      </c>
      <c r="B2607" s="201" t="s">
        <v>4368</v>
      </c>
      <c r="C2607" s="201" t="s">
        <v>153</v>
      </c>
      <c r="D2607" s="285" t="s">
        <v>2010</v>
      </c>
      <c r="E2607" s="285" t="s">
        <v>8837</v>
      </c>
    </row>
    <row r="2608" spans="1:5" ht="13.8">
      <c r="A2608" s="201">
        <v>92872</v>
      </c>
      <c r="B2608" s="201" t="s">
        <v>4370</v>
      </c>
      <c r="C2608" s="201" t="s">
        <v>153</v>
      </c>
      <c r="D2608" s="285" t="s">
        <v>8758</v>
      </c>
      <c r="E2608" s="285" t="s">
        <v>3123</v>
      </c>
    </row>
    <row r="2609" spans="1:5" ht="13.8">
      <c r="A2609" s="201">
        <v>95777</v>
      </c>
      <c r="B2609" s="201" t="s">
        <v>4372</v>
      </c>
      <c r="C2609" s="201" t="s">
        <v>153</v>
      </c>
      <c r="D2609" s="285" t="s">
        <v>1458</v>
      </c>
      <c r="E2609" s="285" t="s">
        <v>10274</v>
      </c>
    </row>
    <row r="2610" spans="1:5" ht="13.8">
      <c r="A2610" s="201">
        <v>95778</v>
      </c>
      <c r="B2610" s="201" t="s">
        <v>4373</v>
      </c>
      <c r="C2610" s="201" t="s">
        <v>153</v>
      </c>
      <c r="D2610" s="285" t="s">
        <v>13085</v>
      </c>
      <c r="E2610" s="285" t="s">
        <v>6126</v>
      </c>
    </row>
    <row r="2611" spans="1:5" ht="13.8">
      <c r="A2611" s="201">
        <v>95779</v>
      </c>
      <c r="B2611" s="201" t="s">
        <v>4375</v>
      </c>
      <c r="C2611" s="201" t="s">
        <v>153</v>
      </c>
      <c r="D2611" s="285" t="s">
        <v>21837</v>
      </c>
      <c r="E2611" s="285" t="s">
        <v>685</v>
      </c>
    </row>
    <row r="2612" spans="1:5" ht="13.8">
      <c r="A2612" s="201">
        <v>95780</v>
      </c>
      <c r="B2612" s="201" t="s">
        <v>4377</v>
      </c>
      <c r="C2612" s="201" t="s">
        <v>153</v>
      </c>
      <c r="D2612" s="285" t="s">
        <v>5761</v>
      </c>
      <c r="E2612" s="285" t="s">
        <v>7126</v>
      </c>
    </row>
    <row r="2613" spans="1:5" ht="13.8">
      <c r="A2613" s="201">
        <v>95781</v>
      </c>
      <c r="B2613" s="201" t="s">
        <v>4380</v>
      </c>
      <c r="C2613" s="201" t="s">
        <v>153</v>
      </c>
      <c r="D2613" s="285" t="s">
        <v>17597</v>
      </c>
      <c r="E2613" s="285" t="s">
        <v>5988</v>
      </c>
    </row>
    <row r="2614" spans="1:5" ht="13.8">
      <c r="A2614" s="201">
        <v>95782</v>
      </c>
      <c r="B2614" s="201" t="s">
        <v>4383</v>
      </c>
      <c r="C2614" s="201" t="s">
        <v>153</v>
      </c>
      <c r="D2614" s="285" t="s">
        <v>17191</v>
      </c>
      <c r="E2614" s="285" t="s">
        <v>7141</v>
      </c>
    </row>
    <row r="2615" spans="1:5" ht="13.8">
      <c r="A2615" s="201">
        <v>95785</v>
      </c>
      <c r="B2615" s="201" t="s">
        <v>4385</v>
      </c>
      <c r="C2615" s="201" t="s">
        <v>153</v>
      </c>
      <c r="D2615" s="285" t="s">
        <v>15062</v>
      </c>
      <c r="E2615" s="285" t="s">
        <v>1711</v>
      </c>
    </row>
    <row r="2616" spans="1:5" ht="13.8">
      <c r="A2616" s="201">
        <v>95787</v>
      </c>
      <c r="B2616" s="201" t="s">
        <v>4387</v>
      </c>
      <c r="C2616" s="201" t="s">
        <v>153</v>
      </c>
      <c r="D2616" s="285" t="s">
        <v>739</v>
      </c>
      <c r="E2616" s="285" t="s">
        <v>20082</v>
      </c>
    </row>
    <row r="2617" spans="1:5" ht="13.8">
      <c r="A2617" s="201">
        <v>95789</v>
      </c>
      <c r="B2617" s="201" t="s">
        <v>4390</v>
      </c>
      <c r="C2617" s="201" t="s">
        <v>153</v>
      </c>
      <c r="D2617" s="285" t="s">
        <v>5168</v>
      </c>
      <c r="E2617" s="285" t="s">
        <v>5609</v>
      </c>
    </row>
    <row r="2618" spans="1:5" ht="13.8">
      <c r="A2618" s="201">
        <v>95791</v>
      </c>
      <c r="B2618" s="201" t="s">
        <v>4393</v>
      </c>
      <c r="C2618" s="201" t="s">
        <v>153</v>
      </c>
      <c r="D2618" s="285" t="s">
        <v>20513</v>
      </c>
      <c r="E2618" s="285" t="s">
        <v>8629</v>
      </c>
    </row>
    <row r="2619" spans="1:5" ht="13.8">
      <c r="A2619" s="201">
        <v>95795</v>
      </c>
      <c r="B2619" s="201" t="s">
        <v>4395</v>
      </c>
      <c r="C2619" s="201" t="s">
        <v>153</v>
      </c>
      <c r="D2619" s="285" t="s">
        <v>11008</v>
      </c>
      <c r="E2619" s="285" t="s">
        <v>20083</v>
      </c>
    </row>
    <row r="2620" spans="1:5" ht="13.8">
      <c r="A2620" s="201">
        <v>95796</v>
      </c>
      <c r="B2620" s="201" t="s">
        <v>4397</v>
      </c>
      <c r="C2620" s="201" t="s">
        <v>153</v>
      </c>
      <c r="D2620" s="285" t="s">
        <v>20142</v>
      </c>
      <c r="E2620" s="285" t="s">
        <v>2107</v>
      </c>
    </row>
    <row r="2621" spans="1:5" ht="13.8">
      <c r="A2621" s="201">
        <v>95797</v>
      </c>
      <c r="B2621" s="201" t="s">
        <v>4399</v>
      </c>
      <c r="C2621" s="201" t="s">
        <v>153</v>
      </c>
      <c r="D2621" s="285" t="s">
        <v>5837</v>
      </c>
      <c r="E2621" s="285" t="s">
        <v>20084</v>
      </c>
    </row>
    <row r="2622" spans="1:5" ht="13.8">
      <c r="A2622" s="201">
        <v>95801</v>
      </c>
      <c r="B2622" s="201" t="s">
        <v>4400</v>
      </c>
      <c r="C2622" s="201" t="s">
        <v>153</v>
      </c>
      <c r="D2622" s="285" t="s">
        <v>22604</v>
      </c>
      <c r="E2622" s="285" t="s">
        <v>773</v>
      </c>
    </row>
    <row r="2623" spans="1:5" ht="13.8">
      <c r="A2623" s="201">
        <v>95802</v>
      </c>
      <c r="B2623" s="201" t="s">
        <v>4402</v>
      </c>
      <c r="C2623" s="201" t="s">
        <v>153</v>
      </c>
      <c r="D2623" s="285" t="s">
        <v>20683</v>
      </c>
      <c r="E2623" s="285" t="s">
        <v>1961</v>
      </c>
    </row>
    <row r="2624" spans="1:5" ht="13.8">
      <c r="A2624" s="201">
        <v>95803</v>
      </c>
      <c r="B2624" s="201" t="s">
        <v>4404</v>
      </c>
      <c r="C2624" s="201" t="s">
        <v>153</v>
      </c>
      <c r="D2624" s="285" t="s">
        <v>3991</v>
      </c>
      <c r="E2624" s="285" t="s">
        <v>4718</v>
      </c>
    </row>
    <row r="2625" spans="1:5" ht="13.8">
      <c r="A2625" s="201">
        <v>95804</v>
      </c>
      <c r="B2625" s="201" t="s">
        <v>4405</v>
      </c>
      <c r="C2625" s="201" t="s">
        <v>153</v>
      </c>
      <c r="D2625" s="285" t="s">
        <v>22605</v>
      </c>
      <c r="E2625" s="285" t="s">
        <v>4910</v>
      </c>
    </row>
    <row r="2626" spans="1:5" ht="13.8">
      <c r="A2626" s="201">
        <v>95805</v>
      </c>
      <c r="B2626" s="201" t="s">
        <v>4407</v>
      </c>
      <c r="C2626" s="201" t="s">
        <v>153</v>
      </c>
      <c r="D2626" s="285" t="s">
        <v>10193</v>
      </c>
      <c r="E2626" s="285" t="s">
        <v>20085</v>
      </c>
    </row>
    <row r="2627" spans="1:5" ht="13.8">
      <c r="A2627" s="201">
        <v>95806</v>
      </c>
      <c r="B2627" s="201" t="s">
        <v>4410</v>
      </c>
      <c r="C2627" s="201" t="s">
        <v>153</v>
      </c>
      <c r="D2627" s="285" t="s">
        <v>10083</v>
      </c>
      <c r="E2627" s="285" t="s">
        <v>5453</v>
      </c>
    </row>
    <row r="2628" spans="1:5" ht="13.8">
      <c r="A2628" s="201">
        <v>95807</v>
      </c>
      <c r="B2628" s="201" t="s">
        <v>4413</v>
      </c>
      <c r="C2628" s="201" t="s">
        <v>153</v>
      </c>
      <c r="D2628" s="285" t="s">
        <v>15568</v>
      </c>
      <c r="E2628" s="285" t="s">
        <v>7279</v>
      </c>
    </row>
    <row r="2629" spans="1:5" ht="13.8">
      <c r="A2629" s="201">
        <v>95808</v>
      </c>
      <c r="B2629" s="201" t="s">
        <v>4415</v>
      </c>
      <c r="C2629" s="201" t="s">
        <v>153</v>
      </c>
      <c r="D2629" s="285" t="s">
        <v>1631</v>
      </c>
      <c r="E2629" s="285" t="s">
        <v>15224</v>
      </c>
    </row>
    <row r="2630" spans="1:5" ht="13.8">
      <c r="A2630" s="201">
        <v>95809</v>
      </c>
      <c r="B2630" s="201" t="s">
        <v>4418</v>
      </c>
      <c r="C2630" s="201" t="s">
        <v>153</v>
      </c>
      <c r="D2630" s="285" t="s">
        <v>22606</v>
      </c>
      <c r="E2630" s="285" t="s">
        <v>8574</v>
      </c>
    </row>
    <row r="2631" spans="1:5" ht="13.8">
      <c r="A2631" s="201">
        <v>95810</v>
      </c>
      <c r="B2631" s="201" t="s">
        <v>4421</v>
      </c>
      <c r="C2631" s="201" t="s">
        <v>153</v>
      </c>
      <c r="D2631" s="285" t="s">
        <v>22607</v>
      </c>
      <c r="E2631" s="285" t="s">
        <v>12633</v>
      </c>
    </row>
    <row r="2632" spans="1:5" ht="13.8">
      <c r="A2632" s="201">
        <v>95811</v>
      </c>
      <c r="B2632" s="201" t="s">
        <v>4423</v>
      </c>
      <c r="C2632" s="201" t="s">
        <v>153</v>
      </c>
      <c r="D2632" s="285" t="s">
        <v>5627</v>
      </c>
      <c r="E2632" s="285" t="s">
        <v>595</v>
      </c>
    </row>
    <row r="2633" spans="1:5" ht="13.8">
      <c r="A2633" s="201">
        <v>95812</v>
      </c>
      <c r="B2633" s="201" t="s">
        <v>4425</v>
      </c>
      <c r="C2633" s="201" t="s">
        <v>153</v>
      </c>
      <c r="D2633" s="285" t="s">
        <v>7895</v>
      </c>
      <c r="E2633" s="285" t="s">
        <v>3816</v>
      </c>
    </row>
    <row r="2634" spans="1:5" ht="13.8">
      <c r="A2634" s="201">
        <v>95813</v>
      </c>
      <c r="B2634" s="201" t="s">
        <v>4427</v>
      </c>
      <c r="C2634" s="201" t="s">
        <v>153</v>
      </c>
      <c r="D2634" s="285" t="s">
        <v>2122</v>
      </c>
      <c r="E2634" s="285" t="s">
        <v>1548</v>
      </c>
    </row>
    <row r="2635" spans="1:5" ht="13.8">
      <c r="A2635" s="201">
        <v>95814</v>
      </c>
      <c r="B2635" s="201" t="s">
        <v>4430</v>
      </c>
      <c r="C2635" s="201" t="s">
        <v>153</v>
      </c>
      <c r="D2635" s="285" t="s">
        <v>19936</v>
      </c>
      <c r="E2635" s="285" t="s">
        <v>6701</v>
      </c>
    </row>
    <row r="2636" spans="1:5" ht="13.8">
      <c r="A2636" s="201">
        <v>95815</v>
      </c>
      <c r="B2636" s="201" t="s">
        <v>4432</v>
      </c>
      <c r="C2636" s="201" t="s">
        <v>153</v>
      </c>
      <c r="D2636" s="285" t="s">
        <v>2124</v>
      </c>
      <c r="E2636" s="285" t="s">
        <v>7122</v>
      </c>
    </row>
    <row r="2637" spans="1:5" ht="13.8">
      <c r="A2637" s="201">
        <v>95816</v>
      </c>
      <c r="B2637" s="201" t="s">
        <v>4435</v>
      </c>
      <c r="C2637" s="201" t="s">
        <v>153</v>
      </c>
      <c r="D2637" s="285" t="s">
        <v>2674</v>
      </c>
      <c r="E2637" s="285" t="s">
        <v>12978</v>
      </c>
    </row>
    <row r="2638" spans="1:5" ht="13.8">
      <c r="A2638" s="201">
        <v>95817</v>
      </c>
      <c r="B2638" s="201" t="s">
        <v>4436</v>
      </c>
      <c r="C2638" s="201" t="s">
        <v>153</v>
      </c>
      <c r="D2638" s="285" t="s">
        <v>4861</v>
      </c>
      <c r="E2638" s="285" t="s">
        <v>20086</v>
      </c>
    </row>
    <row r="2639" spans="1:5" ht="13.8">
      <c r="A2639" s="201">
        <v>95818</v>
      </c>
      <c r="B2639" s="201" t="s">
        <v>4438</v>
      </c>
      <c r="C2639" s="201" t="s">
        <v>153</v>
      </c>
      <c r="D2639" s="285" t="s">
        <v>157</v>
      </c>
      <c r="E2639" s="285" t="s">
        <v>39</v>
      </c>
    </row>
    <row r="2640" spans="1:5" ht="13.8">
      <c r="A2640" s="201">
        <v>97881</v>
      </c>
      <c r="B2640" s="201" t="s">
        <v>4440</v>
      </c>
      <c r="C2640" s="201" t="s">
        <v>153</v>
      </c>
      <c r="D2640" s="285" t="s">
        <v>6735</v>
      </c>
      <c r="E2640" s="285" t="s">
        <v>20087</v>
      </c>
    </row>
    <row r="2641" spans="1:5" ht="13.8">
      <c r="A2641" s="201">
        <v>97882</v>
      </c>
      <c r="B2641" s="201" t="s">
        <v>4441</v>
      </c>
      <c r="C2641" s="201" t="s">
        <v>153</v>
      </c>
      <c r="D2641" s="285" t="s">
        <v>22608</v>
      </c>
      <c r="E2641" s="285" t="s">
        <v>20088</v>
      </c>
    </row>
    <row r="2642" spans="1:5" ht="13.8">
      <c r="A2642" s="201">
        <v>97883</v>
      </c>
      <c r="B2642" s="201" t="s">
        <v>4442</v>
      </c>
      <c r="C2642" s="201" t="s">
        <v>153</v>
      </c>
      <c r="D2642" s="285" t="s">
        <v>21305</v>
      </c>
      <c r="E2642" s="285" t="s">
        <v>20089</v>
      </c>
    </row>
    <row r="2643" spans="1:5" ht="13.8">
      <c r="A2643" s="201">
        <v>97884</v>
      </c>
      <c r="B2643" s="201" t="s">
        <v>4443</v>
      </c>
      <c r="C2643" s="201" t="s">
        <v>153</v>
      </c>
      <c r="D2643" s="285" t="s">
        <v>22314</v>
      </c>
      <c r="E2643" s="285" t="s">
        <v>20090</v>
      </c>
    </row>
    <row r="2644" spans="1:5" ht="13.8">
      <c r="A2644" s="201">
        <v>97885</v>
      </c>
      <c r="B2644" s="201" t="s">
        <v>4444</v>
      </c>
      <c r="C2644" s="201" t="s">
        <v>153</v>
      </c>
      <c r="D2644" s="285" t="s">
        <v>22609</v>
      </c>
      <c r="E2644" s="285" t="s">
        <v>20091</v>
      </c>
    </row>
    <row r="2645" spans="1:5" ht="13.8">
      <c r="A2645" s="201">
        <v>97886</v>
      </c>
      <c r="B2645" s="201" t="s">
        <v>4445</v>
      </c>
      <c r="C2645" s="201" t="s">
        <v>153</v>
      </c>
      <c r="D2645" s="285" t="s">
        <v>22610</v>
      </c>
      <c r="E2645" s="285" t="s">
        <v>20092</v>
      </c>
    </row>
    <row r="2646" spans="1:5" ht="13.8">
      <c r="A2646" s="201">
        <v>97887</v>
      </c>
      <c r="B2646" s="201" t="s">
        <v>4446</v>
      </c>
      <c r="C2646" s="201" t="s">
        <v>153</v>
      </c>
      <c r="D2646" s="285" t="s">
        <v>22611</v>
      </c>
      <c r="E2646" s="285" t="s">
        <v>5549</v>
      </c>
    </row>
    <row r="2647" spans="1:5" ht="13.8">
      <c r="A2647" s="201">
        <v>97888</v>
      </c>
      <c r="B2647" s="201" t="s">
        <v>4447</v>
      </c>
      <c r="C2647" s="201" t="s">
        <v>153</v>
      </c>
      <c r="D2647" s="285" t="s">
        <v>22612</v>
      </c>
      <c r="E2647" s="285" t="s">
        <v>20093</v>
      </c>
    </row>
    <row r="2648" spans="1:5" ht="13.8">
      <c r="A2648" s="201">
        <v>97889</v>
      </c>
      <c r="B2648" s="201" t="s">
        <v>4448</v>
      </c>
      <c r="C2648" s="201" t="s">
        <v>153</v>
      </c>
      <c r="D2648" s="285" t="s">
        <v>22613</v>
      </c>
      <c r="E2648" s="285" t="s">
        <v>20094</v>
      </c>
    </row>
    <row r="2649" spans="1:5" ht="13.8">
      <c r="A2649" s="201">
        <v>97890</v>
      </c>
      <c r="B2649" s="201" t="s">
        <v>4449</v>
      </c>
      <c r="C2649" s="201" t="s">
        <v>153</v>
      </c>
      <c r="D2649" s="285" t="s">
        <v>22614</v>
      </c>
      <c r="E2649" s="285" t="s">
        <v>20095</v>
      </c>
    </row>
    <row r="2650" spans="1:5" ht="13.8">
      <c r="A2650" s="201">
        <v>97891</v>
      </c>
      <c r="B2650" s="201" t="s">
        <v>4450</v>
      </c>
      <c r="C2650" s="201" t="s">
        <v>153</v>
      </c>
      <c r="D2650" s="285" t="s">
        <v>22615</v>
      </c>
      <c r="E2650" s="285" t="s">
        <v>20051</v>
      </c>
    </row>
    <row r="2651" spans="1:5" ht="13.8">
      <c r="A2651" s="201">
        <v>97892</v>
      </c>
      <c r="B2651" s="201" t="s">
        <v>4451</v>
      </c>
      <c r="C2651" s="201" t="s">
        <v>153</v>
      </c>
      <c r="D2651" s="285" t="s">
        <v>22616</v>
      </c>
      <c r="E2651" s="285" t="s">
        <v>20096</v>
      </c>
    </row>
    <row r="2652" spans="1:5" ht="13.8">
      <c r="A2652" s="201">
        <v>97893</v>
      </c>
      <c r="B2652" s="201" t="s">
        <v>4452</v>
      </c>
      <c r="C2652" s="201" t="s">
        <v>153</v>
      </c>
      <c r="D2652" s="285" t="s">
        <v>8728</v>
      </c>
      <c r="E2652" s="285" t="s">
        <v>20097</v>
      </c>
    </row>
    <row r="2653" spans="1:5" ht="13.8">
      <c r="A2653" s="201">
        <v>97894</v>
      </c>
      <c r="B2653" s="201" t="s">
        <v>4453</v>
      </c>
      <c r="C2653" s="201" t="s">
        <v>153</v>
      </c>
      <c r="D2653" s="285" t="s">
        <v>22617</v>
      </c>
      <c r="E2653" s="285" t="s">
        <v>20098</v>
      </c>
    </row>
    <row r="2654" spans="1:5" ht="13.8">
      <c r="A2654" s="201">
        <v>93653</v>
      </c>
      <c r="B2654" s="201" t="s">
        <v>4454</v>
      </c>
      <c r="C2654" s="201" t="s">
        <v>153</v>
      </c>
      <c r="D2654" s="285" t="s">
        <v>22618</v>
      </c>
      <c r="E2654" s="285" t="s">
        <v>5603</v>
      </c>
    </row>
    <row r="2655" spans="1:5" ht="13.8">
      <c r="A2655" s="201">
        <v>93654</v>
      </c>
      <c r="B2655" s="201" t="s">
        <v>4456</v>
      </c>
      <c r="C2655" s="201" t="s">
        <v>153</v>
      </c>
      <c r="D2655" s="285" t="s">
        <v>3545</v>
      </c>
      <c r="E2655" s="285" t="s">
        <v>10088</v>
      </c>
    </row>
    <row r="2656" spans="1:5" ht="13.8">
      <c r="A2656" s="201">
        <v>93655</v>
      </c>
      <c r="B2656" s="201" t="s">
        <v>4458</v>
      </c>
      <c r="C2656" s="201" t="s">
        <v>153</v>
      </c>
      <c r="D2656" s="285" t="s">
        <v>6182</v>
      </c>
      <c r="E2656" s="285" t="s">
        <v>10462</v>
      </c>
    </row>
    <row r="2657" spans="1:5" ht="13.8">
      <c r="A2657" s="201">
        <v>93656</v>
      </c>
      <c r="B2657" s="201" t="s">
        <v>4460</v>
      </c>
      <c r="C2657" s="201" t="s">
        <v>153</v>
      </c>
      <c r="D2657" s="285" t="s">
        <v>10054</v>
      </c>
      <c r="E2657" s="285" t="s">
        <v>10462</v>
      </c>
    </row>
    <row r="2658" spans="1:5" ht="13.8">
      <c r="A2658" s="201">
        <v>93657</v>
      </c>
      <c r="B2658" s="201" t="s">
        <v>4461</v>
      </c>
      <c r="C2658" s="201" t="s">
        <v>153</v>
      </c>
      <c r="D2658" s="285" t="s">
        <v>10054</v>
      </c>
      <c r="E2658" s="285" t="s">
        <v>6498</v>
      </c>
    </row>
    <row r="2659" spans="1:5" ht="13.8">
      <c r="A2659" s="201">
        <v>93658</v>
      </c>
      <c r="B2659" s="201" t="s">
        <v>4463</v>
      </c>
      <c r="C2659" s="201" t="s">
        <v>153</v>
      </c>
      <c r="D2659" s="285" t="s">
        <v>7946</v>
      </c>
      <c r="E2659" s="285" t="s">
        <v>10215</v>
      </c>
    </row>
    <row r="2660" spans="1:5" ht="13.8">
      <c r="A2660" s="201">
        <v>93659</v>
      </c>
      <c r="B2660" s="201" t="s">
        <v>4465</v>
      </c>
      <c r="C2660" s="201" t="s">
        <v>153</v>
      </c>
      <c r="D2660" s="285" t="s">
        <v>4376</v>
      </c>
      <c r="E2660" s="285" t="s">
        <v>15949</v>
      </c>
    </row>
    <row r="2661" spans="1:5" ht="13.8">
      <c r="A2661" s="201">
        <v>93660</v>
      </c>
      <c r="B2661" s="201" t="s">
        <v>4467</v>
      </c>
      <c r="C2661" s="201" t="s">
        <v>153</v>
      </c>
      <c r="D2661" s="285" t="s">
        <v>1399</v>
      </c>
      <c r="E2661" s="285" t="s">
        <v>20099</v>
      </c>
    </row>
    <row r="2662" spans="1:5" ht="13.8">
      <c r="A2662" s="201">
        <v>93661</v>
      </c>
      <c r="B2662" s="201" t="s">
        <v>4468</v>
      </c>
      <c r="C2662" s="201" t="s">
        <v>153</v>
      </c>
      <c r="D2662" s="285" t="s">
        <v>11397</v>
      </c>
      <c r="E2662" s="285" t="s">
        <v>20100</v>
      </c>
    </row>
    <row r="2663" spans="1:5" ht="13.8">
      <c r="A2663" s="201">
        <v>93662</v>
      </c>
      <c r="B2663" s="201" t="s">
        <v>4471</v>
      </c>
      <c r="C2663" s="201" t="s">
        <v>153</v>
      </c>
      <c r="D2663" s="285" t="s">
        <v>22619</v>
      </c>
      <c r="E2663" s="285" t="s">
        <v>17422</v>
      </c>
    </row>
    <row r="2664" spans="1:5" ht="13.8">
      <c r="A2664" s="201">
        <v>93663</v>
      </c>
      <c r="B2664" s="201" t="s">
        <v>4473</v>
      </c>
      <c r="C2664" s="201" t="s">
        <v>153</v>
      </c>
      <c r="D2664" s="285" t="s">
        <v>22620</v>
      </c>
      <c r="E2664" s="285" t="s">
        <v>17422</v>
      </c>
    </row>
    <row r="2665" spans="1:5" ht="13.8">
      <c r="A2665" s="201">
        <v>93664</v>
      </c>
      <c r="B2665" s="201" t="s">
        <v>4474</v>
      </c>
      <c r="C2665" s="201" t="s">
        <v>153</v>
      </c>
      <c r="D2665" s="285" t="s">
        <v>22620</v>
      </c>
      <c r="E2665" s="285" t="s">
        <v>4312</v>
      </c>
    </row>
    <row r="2666" spans="1:5" ht="13.8">
      <c r="A2666" s="201">
        <v>93665</v>
      </c>
      <c r="B2666" s="201" t="s">
        <v>4475</v>
      </c>
      <c r="C2666" s="201" t="s">
        <v>153</v>
      </c>
      <c r="D2666" s="285" t="s">
        <v>8536</v>
      </c>
      <c r="E2666" s="285" t="s">
        <v>19832</v>
      </c>
    </row>
    <row r="2667" spans="1:5" ht="13.8">
      <c r="A2667" s="201">
        <v>93666</v>
      </c>
      <c r="B2667" s="201" t="s">
        <v>4478</v>
      </c>
      <c r="C2667" s="201" t="s">
        <v>153</v>
      </c>
      <c r="D2667" s="285" t="s">
        <v>19201</v>
      </c>
      <c r="E2667" s="285" t="s">
        <v>16720</v>
      </c>
    </row>
    <row r="2668" spans="1:5" ht="13.8">
      <c r="A2668" s="201">
        <v>93667</v>
      </c>
      <c r="B2668" s="201" t="s">
        <v>4479</v>
      </c>
      <c r="C2668" s="201" t="s">
        <v>153</v>
      </c>
      <c r="D2668" s="285" t="s">
        <v>22621</v>
      </c>
      <c r="E2668" s="285" t="s">
        <v>20101</v>
      </c>
    </row>
    <row r="2669" spans="1:5" ht="13.8">
      <c r="A2669" s="201">
        <v>93668</v>
      </c>
      <c r="B2669" s="201" t="s">
        <v>4480</v>
      </c>
      <c r="C2669" s="201" t="s">
        <v>153</v>
      </c>
      <c r="D2669" s="285" t="s">
        <v>4509</v>
      </c>
      <c r="E2669" s="285" t="s">
        <v>20102</v>
      </c>
    </row>
    <row r="2670" spans="1:5" ht="13.8">
      <c r="A2670" s="201">
        <v>93669</v>
      </c>
      <c r="B2670" s="201" t="s">
        <v>4483</v>
      </c>
      <c r="C2670" s="201" t="s">
        <v>153</v>
      </c>
      <c r="D2670" s="285" t="s">
        <v>22622</v>
      </c>
      <c r="E2670" s="285" t="s">
        <v>20103</v>
      </c>
    </row>
    <row r="2671" spans="1:5" ht="13.8">
      <c r="A2671" s="201">
        <v>93670</v>
      </c>
      <c r="B2671" s="201" t="s">
        <v>4484</v>
      </c>
      <c r="C2671" s="201" t="s">
        <v>153</v>
      </c>
      <c r="D2671" s="285" t="s">
        <v>21080</v>
      </c>
      <c r="E2671" s="285" t="s">
        <v>20103</v>
      </c>
    </row>
    <row r="2672" spans="1:5" ht="13.8">
      <c r="A2672" s="201">
        <v>93671</v>
      </c>
      <c r="B2672" s="201" t="s">
        <v>4485</v>
      </c>
      <c r="C2672" s="201" t="s">
        <v>153</v>
      </c>
      <c r="D2672" s="285" t="s">
        <v>21080</v>
      </c>
      <c r="E2672" s="285" t="s">
        <v>1063</v>
      </c>
    </row>
    <row r="2673" spans="1:5" ht="13.8">
      <c r="A2673" s="201">
        <v>93672</v>
      </c>
      <c r="B2673" s="201" t="s">
        <v>4486</v>
      </c>
      <c r="C2673" s="201" t="s">
        <v>153</v>
      </c>
      <c r="D2673" s="285" t="s">
        <v>22623</v>
      </c>
      <c r="E2673" s="285" t="s">
        <v>20104</v>
      </c>
    </row>
    <row r="2674" spans="1:5" ht="13.8">
      <c r="A2674" s="201">
        <v>93673</v>
      </c>
      <c r="B2674" s="201" t="s">
        <v>4488</v>
      </c>
      <c r="C2674" s="201" t="s">
        <v>153</v>
      </c>
      <c r="D2674" s="285" t="s">
        <v>22624</v>
      </c>
      <c r="E2674" s="285" t="s">
        <v>6426</v>
      </c>
    </row>
    <row r="2675" spans="1:5" ht="13.8">
      <c r="A2675" s="201">
        <v>97359</v>
      </c>
      <c r="B2675" s="201" t="s">
        <v>4489</v>
      </c>
      <c r="C2675" s="201" t="s">
        <v>153</v>
      </c>
      <c r="D2675" s="285" t="s">
        <v>5765</v>
      </c>
      <c r="E2675" s="285" t="s">
        <v>20105</v>
      </c>
    </row>
    <row r="2676" spans="1:5" ht="13.8">
      <c r="A2676" s="201">
        <v>97360</v>
      </c>
      <c r="B2676" s="201" t="s">
        <v>4490</v>
      </c>
      <c r="C2676" s="201" t="s">
        <v>153</v>
      </c>
      <c r="D2676" s="285" t="s">
        <v>22625</v>
      </c>
      <c r="E2676" s="285" t="s">
        <v>20106</v>
      </c>
    </row>
    <row r="2677" spans="1:5" ht="13.8">
      <c r="A2677" s="201">
        <v>97361</v>
      </c>
      <c r="B2677" s="201" t="s">
        <v>4491</v>
      </c>
      <c r="C2677" s="201" t="s">
        <v>153</v>
      </c>
      <c r="D2677" s="285" t="s">
        <v>22626</v>
      </c>
      <c r="E2677" s="285" t="s">
        <v>20107</v>
      </c>
    </row>
    <row r="2678" spans="1:5" ht="13.8">
      <c r="A2678" s="201">
        <v>97362</v>
      </c>
      <c r="B2678" s="201" t="s">
        <v>4492</v>
      </c>
      <c r="C2678" s="201" t="s">
        <v>153</v>
      </c>
      <c r="D2678" s="285" t="s">
        <v>22627</v>
      </c>
      <c r="E2678" s="285" t="s">
        <v>20108</v>
      </c>
    </row>
    <row r="2679" spans="1:5" ht="13.8">
      <c r="A2679" s="201">
        <v>101875</v>
      </c>
      <c r="B2679" s="201" t="s">
        <v>4493</v>
      </c>
      <c r="C2679" s="201" t="s">
        <v>153</v>
      </c>
      <c r="D2679" s="285" t="s">
        <v>22628</v>
      </c>
      <c r="E2679" s="285" t="s">
        <v>20109</v>
      </c>
    </row>
    <row r="2680" spans="1:5" ht="13.8">
      <c r="A2680" s="201">
        <v>101876</v>
      </c>
      <c r="B2680" s="201" t="s">
        <v>4494</v>
      </c>
      <c r="C2680" s="201" t="s">
        <v>153</v>
      </c>
      <c r="D2680" s="285" t="s">
        <v>22629</v>
      </c>
      <c r="E2680" s="285" t="s">
        <v>20110</v>
      </c>
    </row>
    <row r="2681" spans="1:5" ht="13.8">
      <c r="A2681" s="201">
        <v>101877</v>
      </c>
      <c r="B2681" s="201" t="s">
        <v>4496</v>
      </c>
      <c r="C2681" s="201" t="s">
        <v>153</v>
      </c>
      <c r="D2681" s="285" t="s">
        <v>16833</v>
      </c>
      <c r="E2681" s="285" t="s">
        <v>20111</v>
      </c>
    </row>
    <row r="2682" spans="1:5" ht="13.8">
      <c r="A2682" s="201">
        <v>101878</v>
      </c>
      <c r="B2682" s="201" t="s">
        <v>4498</v>
      </c>
      <c r="C2682" s="201" t="s">
        <v>153</v>
      </c>
      <c r="D2682" s="285" t="s">
        <v>4645</v>
      </c>
      <c r="E2682" s="285" t="s">
        <v>20112</v>
      </c>
    </row>
    <row r="2683" spans="1:5" ht="13.8">
      <c r="A2683" s="201">
        <v>101879</v>
      </c>
      <c r="B2683" s="201" t="s">
        <v>4499</v>
      </c>
      <c r="C2683" s="201" t="s">
        <v>153</v>
      </c>
      <c r="D2683" s="285" t="s">
        <v>22630</v>
      </c>
      <c r="E2683" s="285" t="s">
        <v>20113</v>
      </c>
    </row>
    <row r="2684" spans="1:5" ht="13.8">
      <c r="A2684" s="201">
        <v>101880</v>
      </c>
      <c r="B2684" s="201" t="s">
        <v>4500</v>
      </c>
      <c r="C2684" s="201" t="s">
        <v>153</v>
      </c>
      <c r="D2684" s="285" t="s">
        <v>22631</v>
      </c>
      <c r="E2684" s="285" t="s">
        <v>20114</v>
      </c>
    </row>
    <row r="2685" spans="1:5" ht="13.8">
      <c r="A2685" s="201">
        <v>101881</v>
      </c>
      <c r="B2685" s="201" t="s">
        <v>4501</v>
      </c>
      <c r="C2685" s="201" t="s">
        <v>153</v>
      </c>
      <c r="D2685" s="285" t="s">
        <v>22632</v>
      </c>
      <c r="E2685" s="285" t="s">
        <v>20115</v>
      </c>
    </row>
    <row r="2686" spans="1:5" ht="13.8">
      <c r="A2686" s="201">
        <v>101882</v>
      </c>
      <c r="B2686" s="201" t="s">
        <v>4502</v>
      </c>
      <c r="C2686" s="201" t="s">
        <v>153</v>
      </c>
      <c r="D2686" s="285" t="s">
        <v>22633</v>
      </c>
      <c r="E2686" s="285" t="s">
        <v>20116</v>
      </c>
    </row>
    <row r="2687" spans="1:5" ht="13.8">
      <c r="A2687" s="201">
        <v>101883</v>
      </c>
      <c r="B2687" s="201" t="s">
        <v>4503</v>
      </c>
      <c r="C2687" s="201" t="s">
        <v>153</v>
      </c>
      <c r="D2687" s="285" t="s">
        <v>22634</v>
      </c>
      <c r="E2687" s="285" t="s">
        <v>20117</v>
      </c>
    </row>
    <row r="2688" spans="1:5" ht="13.8">
      <c r="A2688" s="201">
        <v>101890</v>
      </c>
      <c r="B2688" s="201" t="s">
        <v>4504</v>
      </c>
      <c r="C2688" s="201" t="s">
        <v>153</v>
      </c>
      <c r="D2688" s="285" t="s">
        <v>22635</v>
      </c>
      <c r="E2688" s="285" t="s">
        <v>1577</v>
      </c>
    </row>
    <row r="2689" spans="1:5" ht="13.8">
      <c r="A2689" s="201">
        <v>101891</v>
      </c>
      <c r="B2689" s="201" t="s">
        <v>4506</v>
      </c>
      <c r="C2689" s="201" t="s">
        <v>153</v>
      </c>
      <c r="D2689" s="285" t="s">
        <v>10170</v>
      </c>
      <c r="E2689" s="285" t="s">
        <v>2077</v>
      </c>
    </row>
    <row r="2690" spans="1:5" ht="13.8">
      <c r="A2690" s="201">
        <v>101892</v>
      </c>
      <c r="B2690" s="201" t="s">
        <v>4508</v>
      </c>
      <c r="C2690" s="201" t="s">
        <v>153</v>
      </c>
      <c r="D2690" s="285" t="s">
        <v>22636</v>
      </c>
      <c r="E2690" s="285" t="s">
        <v>20118</v>
      </c>
    </row>
    <row r="2691" spans="1:5" ht="13.8">
      <c r="A2691" s="201">
        <v>101893</v>
      </c>
      <c r="B2691" s="201" t="s">
        <v>4511</v>
      </c>
      <c r="C2691" s="201" t="s">
        <v>153</v>
      </c>
      <c r="D2691" s="285" t="s">
        <v>3002</v>
      </c>
      <c r="E2691" s="285" t="s">
        <v>20119</v>
      </c>
    </row>
    <row r="2692" spans="1:5" ht="13.8">
      <c r="A2692" s="201">
        <v>101894</v>
      </c>
      <c r="B2692" s="201" t="s">
        <v>4513</v>
      </c>
      <c r="C2692" s="201" t="s">
        <v>153</v>
      </c>
      <c r="D2692" s="285" t="s">
        <v>22637</v>
      </c>
      <c r="E2692" s="285" t="s">
        <v>20120</v>
      </c>
    </row>
    <row r="2693" spans="1:5" ht="13.8">
      <c r="A2693" s="201">
        <v>101895</v>
      </c>
      <c r="B2693" s="201" t="s">
        <v>4515</v>
      </c>
      <c r="C2693" s="201" t="s">
        <v>153</v>
      </c>
      <c r="D2693" s="285" t="s">
        <v>22638</v>
      </c>
      <c r="E2693" s="285" t="s">
        <v>20121</v>
      </c>
    </row>
    <row r="2694" spans="1:5" ht="13.8">
      <c r="A2694" s="201">
        <v>101896</v>
      </c>
      <c r="B2694" s="201" t="s">
        <v>4516</v>
      </c>
      <c r="C2694" s="201" t="s">
        <v>153</v>
      </c>
      <c r="D2694" s="285" t="s">
        <v>22639</v>
      </c>
      <c r="E2694" s="285" t="s">
        <v>20122</v>
      </c>
    </row>
    <row r="2695" spans="1:5" ht="13.8">
      <c r="A2695" s="201">
        <v>101897</v>
      </c>
      <c r="B2695" s="201" t="s">
        <v>4517</v>
      </c>
      <c r="C2695" s="201" t="s">
        <v>153</v>
      </c>
      <c r="D2695" s="285" t="s">
        <v>22640</v>
      </c>
      <c r="E2695" s="285" t="s">
        <v>20123</v>
      </c>
    </row>
    <row r="2696" spans="1:5" ht="13.8">
      <c r="A2696" s="201">
        <v>101898</v>
      </c>
      <c r="B2696" s="201" t="s">
        <v>4518</v>
      </c>
      <c r="C2696" s="201" t="s">
        <v>153</v>
      </c>
      <c r="D2696" s="285" t="s">
        <v>22641</v>
      </c>
      <c r="E2696" s="285" t="s">
        <v>20124</v>
      </c>
    </row>
    <row r="2697" spans="1:5" ht="13.8">
      <c r="A2697" s="201">
        <v>101899</v>
      </c>
      <c r="B2697" s="201" t="s">
        <v>4519</v>
      </c>
      <c r="C2697" s="201" t="s">
        <v>153</v>
      </c>
      <c r="D2697" s="285" t="s">
        <v>22642</v>
      </c>
      <c r="E2697" s="285" t="s">
        <v>20125</v>
      </c>
    </row>
    <row r="2698" spans="1:5" ht="13.8">
      <c r="A2698" s="201">
        <v>101900</v>
      </c>
      <c r="B2698" s="201" t="s">
        <v>4520</v>
      </c>
      <c r="C2698" s="201" t="s">
        <v>153</v>
      </c>
      <c r="D2698" s="285" t="s">
        <v>22643</v>
      </c>
      <c r="E2698" s="285" t="s">
        <v>20126</v>
      </c>
    </row>
    <row r="2699" spans="1:5" ht="13.8">
      <c r="A2699" s="201">
        <v>101901</v>
      </c>
      <c r="B2699" s="201" t="s">
        <v>4521</v>
      </c>
      <c r="C2699" s="201" t="s">
        <v>153</v>
      </c>
      <c r="D2699" s="285" t="s">
        <v>22644</v>
      </c>
      <c r="E2699" s="285" t="s">
        <v>20127</v>
      </c>
    </row>
    <row r="2700" spans="1:5" ht="13.8">
      <c r="A2700" s="201">
        <v>101902</v>
      </c>
      <c r="B2700" s="201" t="s">
        <v>4523</v>
      </c>
      <c r="C2700" s="201" t="s">
        <v>153</v>
      </c>
      <c r="D2700" s="285" t="s">
        <v>22645</v>
      </c>
      <c r="E2700" s="285" t="s">
        <v>13316</v>
      </c>
    </row>
    <row r="2701" spans="1:5" ht="13.8">
      <c r="A2701" s="201">
        <v>101903</v>
      </c>
      <c r="B2701" s="201" t="s">
        <v>4525</v>
      </c>
      <c r="C2701" s="201" t="s">
        <v>153</v>
      </c>
      <c r="D2701" s="285" t="s">
        <v>22646</v>
      </c>
      <c r="E2701" s="285" t="s">
        <v>20128</v>
      </c>
    </row>
    <row r="2702" spans="1:5" ht="13.8">
      <c r="A2702" s="201">
        <v>101904</v>
      </c>
      <c r="B2702" s="201" t="s">
        <v>4526</v>
      </c>
      <c r="C2702" s="201" t="s">
        <v>153</v>
      </c>
      <c r="D2702" s="285" t="s">
        <v>22647</v>
      </c>
      <c r="E2702" s="285" t="s">
        <v>20129</v>
      </c>
    </row>
    <row r="2703" spans="1:5" ht="13.8">
      <c r="A2703" s="201">
        <v>101938</v>
      </c>
      <c r="B2703" s="201" t="s">
        <v>4527</v>
      </c>
      <c r="C2703" s="201" t="s">
        <v>153</v>
      </c>
      <c r="D2703" s="285" t="s">
        <v>22648</v>
      </c>
      <c r="E2703" s="285" t="s">
        <v>20130</v>
      </c>
    </row>
    <row r="2704" spans="1:5" ht="13.8">
      <c r="A2704" s="201">
        <v>101946</v>
      </c>
      <c r="B2704" s="201" t="s">
        <v>4529</v>
      </c>
      <c r="C2704" s="201" t="s">
        <v>153</v>
      </c>
      <c r="D2704" s="285" t="s">
        <v>5501</v>
      </c>
      <c r="E2704" s="285" t="s">
        <v>19915</v>
      </c>
    </row>
    <row r="2705" spans="1:5" ht="13.8">
      <c r="A2705" s="201">
        <v>91945</v>
      </c>
      <c r="B2705" s="201" t="s">
        <v>4531</v>
      </c>
      <c r="C2705" s="201" t="s">
        <v>153</v>
      </c>
      <c r="D2705" s="285" t="s">
        <v>22649</v>
      </c>
      <c r="E2705" s="285" t="s">
        <v>20064</v>
      </c>
    </row>
    <row r="2706" spans="1:5" ht="13.8">
      <c r="A2706" s="201">
        <v>91946</v>
      </c>
      <c r="B2706" s="201" t="s">
        <v>4534</v>
      </c>
      <c r="C2706" s="201" t="s">
        <v>153</v>
      </c>
      <c r="D2706" s="285" t="s">
        <v>6801</v>
      </c>
      <c r="E2706" s="285" t="s">
        <v>12599</v>
      </c>
    </row>
    <row r="2707" spans="1:5" ht="13.8">
      <c r="A2707" s="201">
        <v>91947</v>
      </c>
      <c r="B2707" s="201" t="s">
        <v>4537</v>
      </c>
      <c r="C2707" s="201" t="s">
        <v>153</v>
      </c>
      <c r="D2707" s="285" t="s">
        <v>12021</v>
      </c>
      <c r="E2707" s="285" t="s">
        <v>761</v>
      </c>
    </row>
    <row r="2708" spans="1:5" ht="13.8">
      <c r="A2708" s="201">
        <v>91949</v>
      </c>
      <c r="B2708" s="201" t="s">
        <v>4540</v>
      </c>
      <c r="C2708" s="201" t="s">
        <v>153</v>
      </c>
      <c r="D2708" s="285" t="s">
        <v>3458</v>
      </c>
      <c r="E2708" s="285" t="s">
        <v>8910</v>
      </c>
    </row>
    <row r="2709" spans="1:5" ht="13.8">
      <c r="A2709" s="201">
        <v>91950</v>
      </c>
      <c r="B2709" s="201" t="s">
        <v>4542</v>
      </c>
      <c r="C2709" s="201" t="s">
        <v>153</v>
      </c>
      <c r="D2709" s="285" t="s">
        <v>4424</v>
      </c>
      <c r="E2709" s="285" t="s">
        <v>3604</v>
      </c>
    </row>
    <row r="2710" spans="1:5" ht="13.8">
      <c r="A2710" s="201">
        <v>91951</v>
      </c>
      <c r="B2710" s="201" t="s">
        <v>4543</v>
      </c>
      <c r="C2710" s="201" t="s">
        <v>153</v>
      </c>
      <c r="D2710" s="285" t="s">
        <v>4364</v>
      </c>
      <c r="E2710" s="285" t="s">
        <v>1458</v>
      </c>
    </row>
    <row r="2711" spans="1:5" ht="13.8">
      <c r="A2711" s="201">
        <v>91952</v>
      </c>
      <c r="B2711" s="201" t="s">
        <v>4544</v>
      </c>
      <c r="C2711" s="201" t="s">
        <v>153</v>
      </c>
      <c r="D2711" s="285" t="s">
        <v>5661</v>
      </c>
      <c r="E2711" s="285" t="s">
        <v>5830</v>
      </c>
    </row>
    <row r="2712" spans="1:5" ht="13.8">
      <c r="A2712" s="201">
        <v>91953</v>
      </c>
      <c r="B2712" s="201" t="s">
        <v>4546</v>
      </c>
      <c r="C2712" s="201" t="s">
        <v>153</v>
      </c>
      <c r="D2712" s="285" t="s">
        <v>4874</v>
      </c>
      <c r="E2712" s="285" t="s">
        <v>20131</v>
      </c>
    </row>
    <row r="2713" spans="1:5" ht="13.8">
      <c r="A2713" s="201">
        <v>91954</v>
      </c>
      <c r="B2713" s="201" t="s">
        <v>4548</v>
      </c>
      <c r="C2713" s="201" t="s">
        <v>153</v>
      </c>
      <c r="D2713" s="285" t="s">
        <v>4388</v>
      </c>
      <c r="E2713" s="285" t="s">
        <v>14486</v>
      </c>
    </row>
    <row r="2714" spans="1:5" ht="13.8">
      <c r="A2714" s="201">
        <v>91955</v>
      </c>
      <c r="B2714" s="201" t="s">
        <v>4551</v>
      </c>
      <c r="C2714" s="201" t="s">
        <v>153</v>
      </c>
      <c r="D2714" s="285" t="s">
        <v>22650</v>
      </c>
      <c r="E2714" s="285" t="s">
        <v>159</v>
      </c>
    </row>
    <row r="2715" spans="1:5" ht="13.8">
      <c r="A2715" s="201">
        <v>91956</v>
      </c>
      <c r="B2715" s="201" t="s">
        <v>4552</v>
      </c>
      <c r="C2715" s="201" t="s">
        <v>153</v>
      </c>
      <c r="D2715" s="285" t="s">
        <v>22651</v>
      </c>
      <c r="E2715" s="285" t="s">
        <v>20132</v>
      </c>
    </row>
    <row r="2716" spans="1:5" ht="13.8">
      <c r="A2716" s="201">
        <v>91957</v>
      </c>
      <c r="B2716" s="201" t="s">
        <v>4554</v>
      </c>
      <c r="C2716" s="201" t="s">
        <v>153</v>
      </c>
      <c r="D2716" s="285" t="s">
        <v>8903</v>
      </c>
      <c r="E2716" s="285" t="s">
        <v>7203</v>
      </c>
    </row>
    <row r="2717" spans="1:5" ht="13.8">
      <c r="A2717" s="201">
        <v>91958</v>
      </c>
      <c r="B2717" s="201" t="s">
        <v>4555</v>
      </c>
      <c r="C2717" s="201" t="s">
        <v>153</v>
      </c>
      <c r="D2717" s="285" t="s">
        <v>22652</v>
      </c>
      <c r="E2717" s="285" t="s">
        <v>4437</v>
      </c>
    </row>
    <row r="2718" spans="1:5" ht="13.8">
      <c r="A2718" s="201">
        <v>91959</v>
      </c>
      <c r="B2718" s="201" t="s">
        <v>4557</v>
      </c>
      <c r="C2718" s="201" t="s">
        <v>153</v>
      </c>
      <c r="D2718" s="285" t="s">
        <v>8755</v>
      </c>
      <c r="E2718" s="285" t="s">
        <v>10620</v>
      </c>
    </row>
    <row r="2719" spans="1:5" ht="13.8">
      <c r="A2719" s="201">
        <v>91960</v>
      </c>
      <c r="B2719" s="201" t="s">
        <v>4558</v>
      </c>
      <c r="C2719" s="201" t="s">
        <v>153</v>
      </c>
      <c r="D2719" s="285" t="s">
        <v>20746</v>
      </c>
      <c r="E2719" s="285" t="s">
        <v>732</v>
      </c>
    </row>
    <row r="2720" spans="1:5" ht="13.8">
      <c r="A2720" s="201">
        <v>91961</v>
      </c>
      <c r="B2720" s="201" t="s">
        <v>4560</v>
      </c>
      <c r="C2720" s="201" t="s">
        <v>153</v>
      </c>
      <c r="D2720" s="285" t="s">
        <v>22653</v>
      </c>
      <c r="E2720" s="285" t="s">
        <v>11715</v>
      </c>
    </row>
    <row r="2721" spans="1:5" ht="13.8">
      <c r="A2721" s="201">
        <v>91962</v>
      </c>
      <c r="B2721" s="201" t="s">
        <v>4562</v>
      </c>
      <c r="C2721" s="201" t="s">
        <v>153</v>
      </c>
      <c r="D2721" s="285" t="s">
        <v>234</v>
      </c>
      <c r="E2721" s="285" t="s">
        <v>15144</v>
      </c>
    </row>
    <row r="2722" spans="1:5" ht="13.8">
      <c r="A2722" s="201">
        <v>91963</v>
      </c>
      <c r="B2722" s="201" t="s">
        <v>4563</v>
      </c>
      <c r="C2722" s="201" t="s">
        <v>153</v>
      </c>
      <c r="D2722" s="285" t="s">
        <v>5997</v>
      </c>
      <c r="E2722" s="285" t="s">
        <v>10155</v>
      </c>
    </row>
    <row r="2723" spans="1:5" ht="13.8">
      <c r="A2723" s="201">
        <v>91964</v>
      </c>
      <c r="B2723" s="201" t="s">
        <v>4564</v>
      </c>
      <c r="C2723" s="201" t="s">
        <v>153</v>
      </c>
      <c r="D2723" s="285" t="s">
        <v>22654</v>
      </c>
      <c r="E2723" s="285" t="s">
        <v>9452</v>
      </c>
    </row>
    <row r="2724" spans="1:5" ht="13.8">
      <c r="A2724" s="201">
        <v>91965</v>
      </c>
      <c r="B2724" s="201" t="s">
        <v>4567</v>
      </c>
      <c r="C2724" s="201" t="s">
        <v>153</v>
      </c>
      <c r="D2724" s="285" t="s">
        <v>5008</v>
      </c>
      <c r="E2724" s="285" t="s">
        <v>15475</v>
      </c>
    </row>
    <row r="2725" spans="1:5" ht="13.8">
      <c r="A2725" s="201">
        <v>91966</v>
      </c>
      <c r="B2725" s="201" t="s">
        <v>4569</v>
      </c>
      <c r="C2725" s="201" t="s">
        <v>153</v>
      </c>
      <c r="D2725" s="285" t="s">
        <v>22655</v>
      </c>
      <c r="E2725" s="285" t="s">
        <v>765</v>
      </c>
    </row>
    <row r="2726" spans="1:5" ht="13.8">
      <c r="A2726" s="201">
        <v>91967</v>
      </c>
      <c r="B2726" s="201" t="s">
        <v>4572</v>
      </c>
      <c r="C2726" s="201" t="s">
        <v>153</v>
      </c>
      <c r="D2726" s="285" t="s">
        <v>6710</v>
      </c>
      <c r="E2726" s="285" t="s">
        <v>16193</v>
      </c>
    </row>
    <row r="2727" spans="1:5" ht="13.8">
      <c r="A2727" s="201">
        <v>91968</v>
      </c>
      <c r="B2727" s="201" t="s">
        <v>4573</v>
      </c>
      <c r="C2727" s="201" t="s">
        <v>153</v>
      </c>
      <c r="D2727" s="285" t="s">
        <v>22656</v>
      </c>
      <c r="E2727" s="285" t="s">
        <v>20133</v>
      </c>
    </row>
    <row r="2728" spans="1:5" ht="13.8">
      <c r="A2728" s="201">
        <v>91969</v>
      </c>
      <c r="B2728" s="201" t="s">
        <v>4574</v>
      </c>
      <c r="C2728" s="201" t="s">
        <v>153</v>
      </c>
      <c r="D2728" s="285" t="s">
        <v>8144</v>
      </c>
      <c r="E2728" s="285" t="s">
        <v>20134</v>
      </c>
    </row>
    <row r="2729" spans="1:5" ht="13.8">
      <c r="A2729" s="201">
        <v>91970</v>
      </c>
      <c r="B2729" s="201" t="s">
        <v>4575</v>
      </c>
      <c r="C2729" s="201" t="s">
        <v>153</v>
      </c>
      <c r="D2729" s="285" t="s">
        <v>22657</v>
      </c>
      <c r="E2729" s="285" t="s">
        <v>20135</v>
      </c>
    </row>
    <row r="2730" spans="1:5" ht="13.8">
      <c r="A2730" s="201">
        <v>91971</v>
      </c>
      <c r="B2730" s="201" t="s">
        <v>4577</v>
      </c>
      <c r="C2730" s="201" t="s">
        <v>153</v>
      </c>
      <c r="D2730" s="285" t="s">
        <v>5402</v>
      </c>
      <c r="E2730" s="285" t="s">
        <v>20136</v>
      </c>
    </row>
    <row r="2731" spans="1:5" ht="13.8">
      <c r="A2731" s="201">
        <v>91972</v>
      </c>
      <c r="B2731" s="201" t="s">
        <v>4578</v>
      </c>
      <c r="C2731" s="201" t="s">
        <v>153</v>
      </c>
      <c r="D2731" s="285" t="s">
        <v>22658</v>
      </c>
      <c r="E2731" s="285" t="s">
        <v>654</v>
      </c>
    </row>
    <row r="2732" spans="1:5" ht="13.8">
      <c r="A2732" s="201">
        <v>91973</v>
      </c>
      <c r="B2732" s="201" t="s">
        <v>4579</v>
      </c>
      <c r="C2732" s="201" t="s">
        <v>153</v>
      </c>
      <c r="D2732" s="285" t="s">
        <v>22659</v>
      </c>
      <c r="E2732" s="285" t="s">
        <v>5386</v>
      </c>
    </row>
    <row r="2733" spans="1:5" ht="13.8">
      <c r="A2733" s="201">
        <v>91974</v>
      </c>
      <c r="B2733" s="201" t="s">
        <v>4581</v>
      </c>
      <c r="C2733" s="201" t="s">
        <v>153</v>
      </c>
      <c r="D2733" s="285" t="s">
        <v>22660</v>
      </c>
      <c r="E2733" s="285" t="s">
        <v>20137</v>
      </c>
    </row>
    <row r="2734" spans="1:5" ht="13.8">
      <c r="A2734" s="201">
        <v>91975</v>
      </c>
      <c r="B2734" s="201" t="s">
        <v>4583</v>
      </c>
      <c r="C2734" s="201" t="s">
        <v>153</v>
      </c>
      <c r="D2734" s="285" t="s">
        <v>5465</v>
      </c>
      <c r="E2734" s="285" t="s">
        <v>20138</v>
      </c>
    </row>
    <row r="2735" spans="1:5" ht="13.8">
      <c r="A2735" s="201">
        <v>91976</v>
      </c>
      <c r="B2735" s="201" t="s">
        <v>4586</v>
      </c>
      <c r="C2735" s="201" t="s">
        <v>153</v>
      </c>
      <c r="D2735" s="285" t="s">
        <v>22661</v>
      </c>
      <c r="E2735" s="285" t="s">
        <v>9105</v>
      </c>
    </row>
    <row r="2736" spans="1:5" ht="13.8">
      <c r="A2736" s="201">
        <v>91977</v>
      </c>
      <c r="B2736" s="201" t="s">
        <v>4588</v>
      </c>
      <c r="C2736" s="201" t="s">
        <v>153</v>
      </c>
      <c r="D2736" s="285" t="s">
        <v>22662</v>
      </c>
      <c r="E2736" s="285" t="s">
        <v>8954</v>
      </c>
    </row>
    <row r="2737" spans="1:5" ht="13.8">
      <c r="A2737" s="201">
        <v>91978</v>
      </c>
      <c r="B2737" s="201" t="s">
        <v>4590</v>
      </c>
      <c r="C2737" s="201" t="s">
        <v>153</v>
      </c>
      <c r="D2737" s="285" t="s">
        <v>21112</v>
      </c>
      <c r="E2737" s="285" t="s">
        <v>2020</v>
      </c>
    </row>
    <row r="2738" spans="1:5" ht="13.8">
      <c r="A2738" s="201">
        <v>91979</v>
      </c>
      <c r="B2738" s="201" t="s">
        <v>4593</v>
      </c>
      <c r="C2738" s="201" t="s">
        <v>153</v>
      </c>
      <c r="D2738" s="285" t="s">
        <v>20056</v>
      </c>
      <c r="E2738" s="285" t="s">
        <v>6012</v>
      </c>
    </row>
    <row r="2739" spans="1:5" ht="13.8">
      <c r="A2739" s="201">
        <v>91980</v>
      </c>
      <c r="B2739" s="201" t="s">
        <v>4595</v>
      </c>
      <c r="C2739" s="201" t="s">
        <v>153</v>
      </c>
      <c r="D2739" s="285" t="s">
        <v>2579</v>
      </c>
      <c r="E2739" s="285" t="s">
        <v>8976</v>
      </c>
    </row>
    <row r="2740" spans="1:5" ht="13.8">
      <c r="A2740" s="201">
        <v>91981</v>
      </c>
      <c r="B2740" s="201" t="s">
        <v>4597</v>
      </c>
      <c r="C2740" s="201" t="s">
        <v>153</v>
      </c>
      <c r="D2740" s="285" t="s">
        <v>22663</v>
      </c>
      <c r="E2740" s="285" t="s">
        <v>20139</v>
      </c>
    </row>
    <row r="2741" spans="1:5" ht="13.8">
      <c r="A2741" s="201">
        <v>91982</v>
      </c>
      <c r="B2741" s="201" t="s">
        <v>4598</v>
      </c>
      <c r="C2741" s="201" t="s">
        <v>153</v>
      </c>
      <c r="D2741" s="285" t="s">
        <v>7580</v>
      </c>
      <c r="E2741" s="285" t="s">
        <v>20140</v>
      </c>
    </row>
    <row r="2742" spans="1:5" ht="13.8">
      <c r="A2742" s="201">
        <v>91983</v>
      </c>
      <c r="B2742" s="201" t="s">
        <v>4600</v>
      </c>
      <c r="C2742" s="201" t="s">
        <v>153</v>
      </c>
      <c r="D2742" s="285" t="s">
        <v>22664</v>
      </c>
      <c r="E2742" s="285" t="s">
        <v>20141</v>
      </c>
    </row>
    <row r="2743" spans="1:5" ht="13.8">
      <c r="A2743" s="201">
        <v>91984</v>
      </c>
      <c r="B2743" s="201" t="s">
        <v>4601</v>
      </c>
      <c r="C2743" s="201" t="s">
        <v>153</v>
      </c>
      <c r="D2743" s="285" t="s">
        <v>12303</v>
      </c>
      <c r="E2743" s="285" t="s">
        <v>6607</v>
      </c>
    </row>
    <row r="2744" spans="1:5" ht="13.8">
      <c r="A2744" s="201">
        <v>91985</v>
      </c>
      <c r="B2744" s="201" t="s">
        <v>4603</v>
      </c>
      <c r="C2744" s="201" t="s">
        <v>153</v>
      </c>
      <c r="D2744" s="285" t="s">
        <v>5730</v>
      </c>
      <c r="E2744" s="285" t="s">
        <v>8577</v>
      </c>
    </row>
    <row r="2745" spans="1:5" ht="13.8">
      <c r="A2745" s="201">
        <v>91986</v>
      </c>
      <c r="B2745" s="201" t="s">
        <v>4605</v>
      </c>
      <c r="C2745" s="201" t="s">
        <v>153</v>
      </c>
      <c r="D2745" s="285" t="s">
        <v>291</v>
      </c>
      <c r="E2745" s="285" t="s">
        <v>19135</v>
      </c>
    </row>
    <row r="2746" spans="1:5" ht="13.8">
      <c r="A2746" s="201">
        <v>91987</v>
      </c>
      <c r="B2746" s="201" t="s">
        <v>4607</v>
      </c>
      <c r="C2746" s="201" t="s">
        <v>153</v>
      </c>
      <c r="D2746" s="285" t="s">
        <v>22665</v>
      </c>
      <c r="E2746" s="285" t="s">
        <v>800</v>
      </c>
    </row>
    <row r="2747" spans="1:5" ht="13.8">
      <c r="A2747" s="201">
        <v>91988</v>
      </c>
      <c r="B2747" s="201" t="s">
        <v>4609</v>
      </c>
      <c r="C2747" s="201" t="s">
        <v>153</v>
      </c>
      <c r="D2747" s="285" t="s">
        <v>3237</v>
      </c>
      <c r="E2747" s="285" t="s">
        <v>650</v>
      </c>
    </row>
    <row r="2748" spans="1:5" ht="13.8">
      <c r="A2748" s="201">
        <v>91989</v>
      </c>
      <c r="B2748" s="201" t="s">
        <v>4612</v>
      </c>
      <c r="C2748" s="201" t="s">
        <v>153</v>
      </c>
      <c r="D2748" s="285" t="s">
        <v>6715</v>
      </c>
      <c r="E2748" s="285" t="s">
        <v>20142</v>
      </c>
    </row>
    <row r="2749" spans="1:5" ht="13.8">
      <c r="A2749" s="201">
        <v>91990</v>
      </c>
      <c r="B2749" s="201" t="s">
        <v>4615</v>
      </c>
      <c r="C2749" s="201" t="s">
        <v>153</v>
      </c>
      <c r="D2749" s="285" t="s">
        <v>990</v>
      </c>
      <c r="E2749" s="285" t="s">
        <v>5139</v>
      </c>
    </row>
    <row r="2750" spans="1:5" ht="13.8">
      <c r="A2750" s="201">
        <v>91991</v>
      </c>
      <c r="B2750" s="201" t="s">
        <v>4618</v>
      </c>
      <c r="C2750" s="201" t="s">
        <v>153</v>
      </c>
      <c r="D2750" s="285" t="s">
        <v>955</v>
      </c>
      <c r="E2750" s="285" t="s">
        <v>19255</v>
      </c>
    </row>
    <row r="2751" spans="1:5" ht="13.8">
      <c r="A2751" s="201">
        <v>91992</v>
      </c>
      <c r="B2751" s="201" t="s">
        <v>4620</v>
      </c>
      <c r="C2751" s="201" t="s">
        <v>153</v>
      </c>
      <c r="D2751" s="285" t="s">
        <v>2557</v>
      </c>
      <c r="E2751" s="285" t="s">
        <v>4622</v>
      </c>
    </row>
    <row r="2752" spans="1:5" ht="13.8">
      <c r="A2752" s="201">
        <v>91993</v>
      </c>
      <c r="B2752" s="201" t="s">
        <v>4621</v>
      </c>
      <c r="C2752" s="201" t="s">
        <v>153</v>
      </c>
      <c r="D2752" s="285" t="s">
        <v>20900</v>
      </c>
      <c r="E2752" s="285" t="s">
        <v>8960</v>
      </c>
    </row>
    <row r="2753" spans="1:5" ht="13.8">
      <c r="A2753" s="201">
        <v>91994</v>
      </c>
      <c r="B2753" s="201" t="s">
        <v>4624</v>
      </c>
      <c r="C2753" s="201" t="s">
        <v>153</v>
      </c>
      <c r="D2753" s="285" t="s">
        <v>6588</v>
      </c>
      <c r="E2753" s="285" t="s">
        <v>10660</v>
      </c>
    </row>
    <row r="2754" spans="1:5" ht="13.8">
      <c r="A2754" s="201">
        <v>91995</v>
      </c>
      <c r="B2754" s="201" t="s">
        <v>4626</v>
      </c>
      <c r="C2754" s="201" t="s">
        <v>153</v>
      </c>
      <c r="D2754" s="285" t="s">
        <v>11696</v>
      </c>
      <c r="E2754" s="285" t="s">
        <v>913</v>
      </c>
    </row>
    <row r="2755" spans="1:5" ht="13.8">
      <c r="A2755" s="201">
        <v>91996</v>
      </c>
      <c r="B2755" s="201" t="s">
        <v>4629</v>
      </c>
      <c r="C2755" s="201" t="s">
        <v>153</v>
      </c>
      <c r="D2755" s="285" t="s">
        <v>6620</v>
      </c>
      <c r="E2755" s="285" t="s">
        <v>6199</v>
      </c>
    </row>
    <row r="2756" spans="1:5" ht="13.8">
      <c r="A2756" s="201">
        <v>91997</v>
      </c>
      <c r="B2756" s="201" t="s">
        <v>4631</v>
      </c>
      <c r="C2756" s="201" t="s">
        <v>153</v>
      </c>
      <c r="D2756" s="285" t="s">
        <v>1122</v>
      </c>
      <c r="E2756" s="285" t="s">
        <v>20143</v>
      </c>
    </row>
    <row r="2757" spans="1:5" ht="13.8">
      <c r="A2757" s="201">
        <v>91998</v>
      </c>
      <c r="B2757" s="201" t="s">
        <v>4634</v>
      </c>
      <c r="C2757" s="201" t="s">
        <v>153</v>
      </c>
      <c r="D2757" s="285" t="s">
        <v>9050</v>
      </c>
      <c r="E2757" s="285" t="s">
        <v>8835</v>
      </c>
    </row>
    <row r="2758" spans="1:5" ht="13.8">
      <c r="A2758" s="201">
        <v>91999</v>
      </c>
      <c r="B2758" s="201" t="s">
        <v>4636</v>
      </c>
      <c r="C2758" s="201" t="s">
        <v>153</v>
      </c>
      <c r="D2758" s="285" t="s">
        <v>20633</v>
      </c>
      <c r="E2758" s="285" t="s">
        <v>20085</v>
      </c>
    </row>
    <row r="2759" spans="1:5" ht="13.8">
      <c r="A2759" s="201">
        <v>92000</v>
      </c>
      <c r="B2759" s="201" t="s">
        <v>4637</v>
      </c>
      <c r="C2759" s="201" t="s">
        <v>153</v>
      </c>
      <c r="D2759" s="285" t="s">
        <v>16117</v>
      </c>
      <c r="E2759" s="285" t="s">
        <v>10181</v>
      </c>
    </row>
    <row r="2760" spans="1:5" ht="13.8">
      <c r="A2760" s="201">
        <v>92001</v>
      </c>
      <c r="B2760" s="201" t="s">
        <v>4640</v>
      </c>
      <c r="C2760" s="201" t="s">
        <v>153</v>
      </c>
      <c r="D2760" s="285" t="s">
        <v>4414</v>
      </c>
      <c r="E2760" s="285" t="s">
        <v>157</v>
      </c>
    </row>
    <row r="2761" spans="1:5" ht="13.8">
      <c r="A2761" s="201">
        <v>92002</v>
      </c>
      <c r="B2761" s="201" t="s">
        <v>4642</v>
      </c>
      <c r="C2761" s="201" t="s">
        <v>153</v>
      </c>
      <c r="D2761" s="285" t="s">
        <v>33</v>
      </c>
      <c r="E2761" s="285" t="s">
        <v>20144</v>
      </c>
    </row>
    <row r="2762" spans="1:5" ht="13.8">
      <c r="A2762" s="201">
        <v>92003</v>
      </c>
      <c r="B2762" s="201" t="s">
        <v>4644</v>
      </c>
      <c r="C2762" s="201" t="s">
        <v>153</v>
      </c>
      <c r="D2762" s="285" t="s">
        <v>5319</v>
      </c>
      <c r="E2762" s="285" t="s">
        <v>14030</v>
      </c>
    </row>
    <row r="2763" spans="1:5" ht="13.8">
      <c r="A2763" s="201">
        <v>92004</v>
      </c>
      <c r="B2763" s="201" t="s">
        <v>4646</v>
      </c>
      <c r="C2763" s="201" t="s">
        <v>153</v>
      </c>
      <c r="D2763" s="285" t="s">
        <v>7287</v>
      </c>
      <c r="E2763" s="285" t="s">
        <v>790</v>
      </c>
    </row>
    <row r="2764" spans="1:5" ht="13.8">
      <c r="A2764" s="201">
        <v>92005</v>
      </c>
      <c r="B2764" s="201" t="s">
        <v>4649</v>
      </c>
      <c r="C2764" s="201" t="s">
        <v>153</v>
      </c>
      <c r="D2764" s="285" t="s">
        <v>17621</v>
      </c>
      <c r="E2764" s="285" t="s">
        <v>2652</v>
      </c>
    </row>
    <row r="2765" spans="1:5" ht="13.8">
      <c r="A2765" s="201">
        <v>92006</v>
      </c>
      <c r="B2765" s="201" t="s">
        <v>4652</v>
      </c>
      <c r="C2765" s="201" t="s">
        <v>153</v>
      </c>
      <c r="D2765" s="285" t="s">
        <v>10120</v>
      </c>
      <c r="E2765" s="285" t="s">
        <v>9251</v>
      </c>
    </row>
    <row r="2766" spans="1:5" ht="13.8">
      <c r="A2766" s="201">
        <v>92007</v>
      </c>
      <c r="B2766" s="201" t="s">
        <v>4655</v>
      </c>
      <c r="C2766" s="201" t="s">
        <v>153</v>
      </c>
      <c r="D2766" s="285" t="s">
        <v>4401</v>
      </c>
      <c r="E2766" s="285" t="s">
        <v>19143</v>
      </c>
    </row>
    <row r="2767" spans="1:5" ht="13.8">
      <c r="A2767" s="201">
        <v>92008</v>
      </c>
      <c r="B2767" s="201" t="s">
        <v>4656</v>
      </c>
      <c r="C2767" s="201" t="s">
        <v>153</v>
      </c>
      <c r="D2767" s="285" t="s">
        <v>22666</v>
      </c>
      <c r="E2767" s="285" t="s">
        <v>20145</v>
      </c>
    </row>
    <row r="2768" spans="1:5" ht="13.8">
      <c r="A2768" s="201">
        <v>92009</v>
      </c>
      <c r="B2768" s="201" t="s">
        <v>4659</v>
      </c>
      <c r="C2768" s="201" t="s">
        <v>153</v>
      </c>
      <c r="D2768" s="285" t="s">
        <v>5740</v>
      </c>
      <c r="E2768" s="285" t="s">
        <v>20146</v>
      </c>
    </row>
    <row r="2769" spans="1:5" ht="13.8">
      <c r="A2769" s="201">
        <v>92010</v>
      </c>
      <c r="B2769" s="201" t="s">
        <v>4662</v>
      </c>
      <c r="C2769" s="201" t="s">
        <v>153</v>
      </c>
      <c r="D2769" s="285" t="s">
        <v>18952</v>
      </c>
      <c r="E2769" s="285" t="s">
        <v>8352</v>
      </c>
    </row>
    <row r="2770" spans="1:5" ht="13.8">
      <c r="A2770" s="201">
        <v>92011</v>
      </c>
      <c r="B2770" s="201" t="s">
        <v>4664</v>
      </c>
      <c r="C2770" s="201" t="s">
        <v>153</v>
      </c>
      <c r="D2770" s="285" t="s">
        <v>6032</v>
      </c>
      <c r="E2770" s="285" t="s">
        <v>20147</v>
      </c>
    </row>
    <row r="2771" spans="1:5" ht="13.8">
      <c r="A2771" s="201">
        <v>92012</v>
      </c>
      <c r="B2771" s="201" t="s">
        <v>4666</v>
      </c>
      <c r="C2771" s="201" t="s">
        <v>153</v>
      </c>
      <c r="D2771" s="285" t="s">
        <v>14215</v>
      </c>
      <c r="E2771" s="285" t="s">
        <v>20148</v>
      </c>
    </row>
    <row r="2772" spans="1:5" ht="13.8">
      <c r="A2772" s="201">
        <v>92013</v>
      </c>
      <c r="B2772" s="201" t="s">
        <v>4667</v>
      </c>
      <c r="C2772" s="201" t="s">
        <v>153</v>
      </c>
      <c r="D2772" s="285" t="s">
        <v>22667</v>
      </c>
      <c r="E2772" s="285" t="s">
        <v>20149</v>
      </c>
    </row>
    <row r="2773" spans="1:5" ht="13.8">
      <c r="A2773" s="201">
        <v>92014</v>
      </c>
      <c r="B2773" s="201" t="s">
        <v>4669</v>
      </c>
      <c r="C2773" s="201" t="s">
        <v>153</v>
      </c>
      <c r="D2773" s="285" t="s">
        <v>22668</v>
      </c>
      <c r="E2773" s="285" t="s">
        <v>20150</v>
      </c>
    </row>
    <row r="2774" spans="1:5" ht="13.8">
      <c r="A2774" s="201">
        <v>92015</v>
      </c>
      <c r="B2774" s="201" t="s">
        <v>4670</v>
      </c>
      <c r="C2774" s="201" t="s">
        <v>153</v>
      </c>
      <c r="D2774" s="285" t="s">
        <v>22669</v>
      </c>
      <c r="E2774" s="285" t="s">
        <v>5183</v>
      </c>
    </row>
    <row r="2775" spans="1:5" ht="13.8">
      <c r="A2775" s="201">
        <v>92016</v>
      </c>
      <c r="B2775" s="201" t="s">
        <v>4672</v>
      </c>
      <c r="C2775" s="201" t="s">
        <v>153</v>
      </c>
      <c r="D2775" s="285" t="s">
        <v>5198</v>
      </c>
      <c r="E2775" s="285" t="s">
        <v>8212</v>
      </c>
    </row>
    <row r="2776" spans="1:5" ht="13.8">
      <c r="A2776" s="201">
        <v>92017</v>
      </c>
      <c r="B2776" s="201" t="s">
        <v>4674</v>
      </c>
      <c r="C2776" s="201" t="s">
        <v>153</v>
      </c>
      <c r="D2776" s="285" t="s">
        <v>4718</v>
      </c>
      <c r="E2776" s="285" t="s">
        <v>4696</v>
      </c>
    </row>
    <row r="2777" spans="1:5" ht="13.8">
      <c r="A2777" s="201">
        <v>92018</v>
      </c>
      <c r="B2777" s="201" t="s">
        <v>4676</v>
      </c>
      <c r="C2777" s="201" t="s">
        <v>153</v>
      </c>
      <c r="D2777" s="285" t="s">
        <v>8142</v>
      </c>
      <c r="E2777" s="285" t="s">
        <v>20151</v>
      </c>
    </row>
    <row r="2778" spans="1:5" ht="13.8">
      <c r="A2778" s="201">
        <v>92019</v>
      </c>
      <c r="B2778" s="201" t="s">
        <v>4677</v>
      </c>
      <c r="C2778" s="201" t="s">
        <v>153</v>
      </c>
      <c r="D2778" s="285" t="s">
        <v>22670</v>
      </c>
      <c r="E2778" s="285" t="s">
        <v>20152</v>
      </c>
    </row>
    <row r="2779" spans="1:5" ht="13.8">
      <c r="A2779" s="201">
        <v>92020</v>
      </c>
      <c r="B2779" s="201" t="s">
        <v>4678</v>
      </c>
      <c r="C2779" s="201" t="s">
        <v>153</v>
      </c>
      <c r="D2779" s="285" t="s">
        <v>22671</v>
      </c>
      <c r="E2779" s="285" t="s">
        <v>5764</v>
      </c>
    </row>
    <row r="2780" spans="1:5" ht="13.8">
      <c r="A2780" s="201">
        <v>92021</v>
      </c>
      <c r="B2780" s="201" t="s">
        <v>4679</v>
      </c>
      <c r="C2780" s="201" t="s">
        <v>153</v>
      </c>
      <c r="D2780" s="285" t="s">
        <v>22672</v>
      </c>
      <c r="E2780" s="285" t="s">
        <v>20153</v>
      </c>
    </row>
    <row r="2781" spans="1:5" ht="13.8">
      <c r="A2781" s="201">
        <v>92022</v>
      </c>
      <c r="B2781" s="201" t="s">
        <v>4681</v>
      </c>
      <c r="C2781" s="201" t="s">
        <v>153</v>
      </c>
      <c r="D2781" s="285" t="s">
        <v>22673</v>
      </c>
      <c r="E2781" s="285" t="s">
        <v>20055</v>
      </c>
    </row>
    <row r="2782" spans="1:5" ht="13.8">
      <c r="A2782" s="201">
        <v>92023</v>
      </c>
      <c r="B2782" s="201" t="s">
        <v>4683</v>
      </c>
      <c r="C2782" s="201" t="s">
        <v>153</v>
      </c>
      <c r="D2782" s="285" t="s">
        <v>18951</v>
      </c>
      <c r="E2782" s="285" t="s">
        <v>910</v>
      </c>
    </row>
    <row r="2783" spans="1:5" ht="13.8">
      <c r="A2783" s="201">
        <v>92024</v>
      </c>
      <c r="B2783" s="201" t="s">
        <v>4684</v>
      </c>
      <c r="C2783" s="201" t="s">
        <v>153</v>
      </c>
      <c r="D2783" s="285" t="s">
        <v>4235</v>
      </c>
      <c r="E2783" s="285" t="s">
        <v>6617</v>
      </c>
    </row>
    <row r="2784" spans="1:5" ht="13.8">
      <c r="A2784" s="201">
        <v>92025</v>
      </c>
      <c r="B2784" s="201" t="s">
        <v>4686</v>
      </c>
      <c r="C2784" s="201" t="s">
        <v>153</v>
      </c>
      <c r="D2784" s="285" t="s">
        <v>22674</v>
      </c>
      <c r="E2784" s="285" t="s">
        <v>20154</v>
      </c>
    </row>
    <row r="2785" spans="1:5" ht="13.8">
      <c r="A2785" s="201">
        <v>92026</v>
      </c>
      <c r="B2785" s="201" t="s">
        <v>4688</v>
      </c>
      <c r="C2785" s="201" t="s">
        <v>153</v>
      </c>
      <c r="D2785" s="285" t="s">
        <v>21151</v>
      </c>
      <c r="E2785" s="285" t="s">
        <v>20155</v>
      </c>
    </row>
    <row r="2786" spans="1:5" ht="13.8">
      <c r="A2786" s="201">
        <v>92027</v>
      </c>
      <c r="B2786" s="201" t="s">
        <v>4689</v>
      </c>
      <c r="C2786" s="201" t="s">
        <v>153</v>
      </c>
      <c r="D2786" s="285" t="s">
        <v>17675</v>
      </c>
      <c r="E2786" s="285" t="s">
        <v>20156</v>
      </c>
    </row>
    <row r="2787" spans="1:5" ht="13.8">
      <c r="A2787" s="201">
        <v>92028</v>
      </c>
      <c r="B2787" s="201" t="s">
        <v>4690</v>
      </c>
      <c r="C2787" s="201" t="s">
        <v>153</v>
      </c>
      <c r="D2787" s="285" t="s">
        <v>19226</v>
      </c>
      <c r="E2787" s="285" t="s">
        <v>19566</v>
      </c>
    </row>
    <row r="2788" spans="1:5" ht="13.8">
      <c r="A2788" s="201">
        <v>92029</v>
      </c>
      <c r="B2788" s="201" t="s">
        <v>4691</v>
      </c>
      <c r="C2788" s="201" t="s">
        <v>153</v>
      </c>
      <c r="D2788" s="285" t="s">
        <v>22675</v>
      </c>
      <c r="E2788" s="285" t="s">
        <v>46</v>
      </c>
    </row>
    <row r="2789" spans="1:5" ht="13.8">
      <c r="A2789" s="201">
        <v>92030</v>
      </c>
      <c r="B2789" s="201" t="s">
        <v>4693</v>
      </c>
      <c r="C2789" s="201" t="s">
        <v>153</v>
      </c>
      <c r="D2789" s="285" t="s">
        <v>22676</v>
      </c>
      <c r="E2789" s="285" t="s">
        <v>20157</v>
      </c>
    </row>
    <row r="2790" spans="1:5" ht="13.8">
      <c r="A2790" s="201">
        <v>92031</v>
      </c>
      <c r="B2790" s="201" t="s">
        <v>4695</v>
      </c>
      <c r="C2790" s="201" t="s">
        <v>153</v>
      </c>
      <c r="D2790" s="285" t="s">
        <v>22677</v>
      </c>
      <c r="E2790" s="285" t="s">
        <v>20158</v>
      </c>
    </row>
    <row r="2791" spans="1:5" ht="13.8">
      <c r="A2791" s="201">
        <v>92032</v>
      </c>
      <c r="B2791" s="201" t="s">
        <v>4697</v>
      </c>
      <c r="C2791" s="201" t="s">
        <v>153</v>
      </c>
      <c r="D2791" s="285" t="s">
        <v>22678</v>
      </c>
      <c r="E2791" s="285" t="s">
        <v>1394</v>
      </c>
    </row>
    <row r="2792" spans="1:5" ht="13.8">
      <c r="A2792" s="201">
        <v>92033</v>
      </c>
      <c r="B2792" s="201" t="s">
        <v>4698</v>
      </c>
      <c r="C2792" s="201" t="s">
        <v>153</v>
      </c>
      <c r="D2792" s="285" t="s">
        <v>20405</v>
      </c>
      <c r="E2792" s="285" t="s">
        <v>12645</v>
      </c>
    </row>
    <row r="2793" spans="1:5" ht="13.8">
      <c r="A2793" s="201">
        <v>92034</v>
      </c>
      <c r="B2793" s="201" t="s">
        <v>4700</v>
      </c>
      <c r="C2793" s="201" t="s">
        <v>153</v>
      </c>
      <c r="D2793" s="285" t="s">
        <v>22679</v>
      </c>
      <c r="E2793" s="285" t="s">
        <v>11391</v>
      </c>
    </row>
    <row r="2794" spans="1:5" ht="13.8">
      <c r="A2794" s="201">
        <v>92035</v>
      </c>
      <c r="B2794" s="201" t="s">
        <v>4701</v>
      </c>
      <c r="C2794" s="201" t="s">
        <v>153</v>
      </c>
      <c r="D2794" s="285" t="s">
        <v>9396</v>
      </c>
      <c r="E2794" s="285" t="s">
        <v>2755</v>
      </c>
    </row>
    <row r="2795" spans="1:5" ht="13.8">
      <c r="A2795" s="201">
        <v>97583</v>
      </c>
      <c r="B2795" s="201" t="s">
        <v>4703</v>
      </c>
      <c r="C2795" s="201" t="s">
        <v>153</v>
      </c>
      <c r="D2795" s="285" t="s">
        <v>3257</v>
      </c>
      <c r="E2795" s="285" t="s">
        <v>20159</v>
      </c>
    </row>
    <row r="2796" spans="1:5" ht="13.8">
      <c r="A2796" s="201">
        <v>97584</v>
      </c>
      <c r="B2796" s="201" t="s">
        <v>4704</v>
      </c>
      <c r="C2796" s="201" t="s">
        <v>153</v>
      </c>
      <c r="D2796" s="285" t="s">
        <v>5896</v>
      </c>
      <c r="E2796" s="285" t="s">
        <v>20160</v>
      </c>
    </row>
    <row r="2797" spans="1:5" ht="13.8">
      <c r="A2797" s="201">
        <v>97585</v>
      </c>
      <c r="B2797" s="201" t="s">
        <v>4705</v>
      </c>
      <c r="C2797" s="201" t="s">
        <v>153</v>
      </c>
      <c r="D2797" s="285" t="s">
        <v>22680</v>
      </c>
      <c r="E2797" s="285" t="s">
        <v>20161</v>
      </c>
    </row>
    <row r="2798" spans="1:5" ht="13.8">
      <c r="A2798" s="201">
        <v>97586</v>
      </c>
      <c r="B2798" s="201" t="s">
        <v>4706</v>
      </c>
      <c r="C2798" s="201" t="s">
        <v>153</v>
      </c>
      <c r="D2798" s="285" t="s">
        <v>7317</v>
      </c>
      <c r="E2798" s="285" t="s">
        <v>6994</v>
      </c>
    </row>
    <row r="2799" spans="1:5" ht="13.8">
      <c r="A2799" s="201">
        <v>97587</v>
      </c>
      <c r="B2799" s="201" t="s">
        <v>4707</v>
      </c>
      <c r="C2799" s="201" t="s">
        <v>153</v>
      </c>
      <c r="D2799" s="285" t="s">
        <v>8460</v>
      </c>
      <c r="E2799" s="285" t="s">
        <v>326</v>
      </c>
    </row>
    <row r="2800" spans="1:5" ht="13.8">
      <c r="A2800" s="201">
        <v>97589</v>
      </c>
      <c r="B2800" s="201" t="s">
        <v>4708</v>
      </c>
      <c r="C2800" s="201" t="s">
        <v>153</v>
      </c>
      <c r="D2800" s="285" t="s">
        <v>22681</v>
      </c>
      <c r="E2800" s="285" t="s">
        <v>19255</v>
      </c>
    </row>
    <row r="2801" spans="1:5" ht="13.8">
      <c r="A2801" s="201">
        <v>97590</v>
      </c>
      <c r="B2801" s="201" t="s">
        <v>4709</v>
      </c>
      <c r="C2801" s="201" t="s">
        <v>153</v>
      </c>
      <c r="D2801" s="285" t="s">
        <v>8755</v>
      </c>
      <c r="E2801" s="285" t="s">
        <v>9328</v>
      </c>
    </row>
    <row r="2802" spans="1:5" ht="13.8">
      <c r="A2802" s="201">
        <v>97591</v>
      </c>
      <c r="B2802" s="201" t="s">
        <v>4710</v>
      </c>
      <c r="C2802" s="201" t="s">
        <v>153</v>
      </c>
      <c r="D2802" s="285" t="s">
        <v>9131</v>
      </c>
      <c r="E2802" s="285" t="s">
        <v>10325</v>
      </c>
    </row>
    <row r="2803" spans="1:5" ht="13.8">
      <c r="A2803" s="201">
        <v>97592</v>
      </c>
      <c r="B2803" s="201" t="s">
        <v>4711</v>
      </c>
      <c r="C2803" s="201" t="s">
        <v>153</v>
      </c>
      <c r="D2803" s="285" t="s">
        <v>9847</v>
      </c>
      <c r="E2803" s="285" t="s">
        <v>18929</v>
      </c>
    </row>
    <row r="2804" spans="1:5" ht="13.8">
      <c r="A2804" s="201">
        <v>97593</v>
      </c>
      <c r="B2804" s="201" t="s">
        <v>4712</v>
      </c>
      <c r="C2804" s="201" t="s">
        <v>153</v>
      </c>
      <c r="D2804" s="285" t="s">
        <v>12466</v>
      </c>
      <c r="E2804" s="285" t="s">
        <v>7309</v>
      </c>
    </row>
    <row r="2805" spans="1:5" ht="13.8">
      <c r="A2805" s="201">
        <v>97594</v>
      </c>
      <c r="B2805" s="201" t="s">
        <v>4713</v>
      </c>
      <c r="C2805" s="201" t="s">
        <v>153</v>
      </c>
      <c r="D2805" s="285" t="s">
        <v>22682</v>
      </c>
      <c r="E2805" s="285" t="s">
        <v>20162</v>
      </c>
    </row>
    <row r="2806" spans="1:5" ht="13.8">
      <c r="A2806" s="201">
        <v>97595</v>
      </c>
      <c r="B2806" s="201" t="s">
        <v>4714</v>
      </c>
      <c r="C2806" s="201" t="s">
        <v>153</v>
      </c>
      <c r="D2806" s="285" t="s">
        <v>22683</v>
      </c>
      <c r="E2806" s="285" t="s">
        <v>7631</v>
      </c>
    </row>
    <row r="2807" spans="1:5" ht="13.8">
      <c r="A2807" s="201">
        <v>97596</v>
      </c>
      <c r="B2807" s="201" t="s">
        <v>4716</v>
      </c>
      <c r="C2807" s="201" t="s">
        <v>153</v>
      </c>
      <c r="D2807" s="285" t="s">
        <v>6793</v>
      </c>
      <c r="E2807" s="285" t="s">
        <v>9053</v>
      </c>
    </row>
    <row r="2808" spans="1:5" ht="13.8">
      <c r="A2808" s="201">
        <v>97597</v>
      </c>
      <c r="B2808" s="201" t="s">
        <v>4719</v>
      </c>
      <c r="C2808" s="201" t="s">
        <v>153</v>
      </c>
      <c r="D2808" s="285" t="s">
        <v>5301</v>
      </c>
      <c r="E2808" s="285" t="s">
        <v>20163</v>
      </c>
    </row>
    <row r="2809" spans="1:5" ht="13.8">
      <c r="A2809" s="201">
        <v>97598</v>
      </c>
      <c r="B2809" s="201" t="s">
        <v>4722</v>
      </c>
      <c r="C2809" s="201" t="s">
        <v>153</v>
      </c>
      <c r="D2809" s="285" t="s">
        <v>22684</v>
      </c>
      <c r="E2809" s="285" t="s">
        <v>17576</v>
      </c>
    </row>
    <row r="2810" spans="1:5" ht="13.8">
      <c r="A2810" s="201">
        <v>97599</v>
      </c>
      <c r="B2810" s="201" t="s">
        <v>4725</v>
      </c>
      <c r="C2810" s="201" t="s">
        <v>153</v>
      </c>
      <c r="D2810" s="285" t="s">
        <v>22685</v>
      </c>
      <c r="E2810" s="285" t="s">
        <v>6453</v>
      </c>
    </row>
    <row r="2811" spans="1:5" ht="13.8">
      <c r="A2811" s="201">
        <v>97609</v>
      </c>
      <c r="B2811" s="201" t="s">
        <v>4727</v>
      </c>
      <c r="C2811" s="201" t="s">
        <v>153</v>
      </c>
      <c r="D2811" s="285" t="s">
        <v>2644</v>
      </c>
      <c r="E2811" s="285" t="s">
        <v>6037</v>
      </c>
    </row>
    <row r="2812" spans="1:5" ht="13.8">
      <c r="A2812" s="201">
        <v>97610</v>
      </c>
      <c r="B2812" s="201" t="s">
        <v>4729</v>
      </c>
      <c r="C2812" s="201" t="s">
        <v>153</v>
      </c>
      <c r="D2812" s="285" t="s">
        <v>4545</v>
      </c>
      <c r="E2812" s="285" t="s">
        <v>2074</v>
      </c>
    </row>
    <row r="2813" spans="1:5" ht="13.8">
      <c r="A2813" s="201">
        <v>97611</v>
      </c>
      <c r="B2813" s="201" t="s">
        <v>4732</v>
      </c>
      <c r="C2813" s="201" t="s">
        <v>153</v>
      </c>
      <c r="D2813" s="285" t="s">
        <v>8835</v>
      </c>
      <c r="E2813" s="285" t="s">
        <v>10286</v>
      </c>
    </row>
    <row r="2814" spans="1:5" ht="13.8">
      <c r="A2814" s="201">
        <v>97612</v>
      </c>
      <c r="B2814" s="201" t="s">
        <v>4733</v>
      </c>
      <c r="C2814" s="201" t="s">
        <v>153</v>
      </c>
      <c r="D2814" s="285" t="s">
        <v>22</v>
      </c>
      <c r="E2814" s="285" t="s">
        <v>1344</v>
      </c>
    </row>
    <row r="2815" spans="1:5" ht="13.8">
      <c r="A2815" s="201">
        <v>97613</v>
      </c>
      <c r="B2815" s="201" t="s">
        <v>4735</v>
      </c>
      <c r="C2815" s="201" t="s">
        <v>153</v>
      </c>
      <c r="D2815" s="285" t="s">
        <v>9869</v>
      </c>
      <c r="E2815" s="285" t="s">
        <v>6371</v>
      </c>
    </row>
    <row r="2816" spans="1:5" ht="13.8">
      <c r="A2816" s="201">
        <v>97614</v>
      </c>
      <c r="B2816" s="201" t="s">
        <v>4738</v>
      </c>
      <c r="C2816" s="201" t="s">
        <v>153</v>
      </c>
      <c r="D2816" s="285" t="s">
        <v>6807</v>
      </c>
      <c r="E2816" s="285" t="s">
        <v>20164</v>
      </c>
    </row>
    <row r="2817" spans="1:5" ht="13.8">
      <c r="A2817" s="201">
        <v>97615</v>
      </c>
      <c r="B2817" s="201" t="s">
        <v>4740</v>
      </c>
      <c r="C2817" s="201" t="s">
        <v>153</v>
      </c>
      <c r="D2817" s="285" t="s">
        <v>4003</v>
      </c>
      <c r="E2817" s="285" t="s">
        <v>20165</v>
      </c>
    </row>
    <row r="2818" spans="1:5" ht="13.8">
      <c r="A2818" s="201">
        <v>97616</v>
      </c>
      <c r="B2818" s="201" t="s">
        <v>4743</v>
      </c>
      <c r="C2818" s="201" t="s">
        <v>153</v>
      </c>
      <c r="D2818" s="285" t="s">
        <v>13867</v>
      </c>
      <c r="E2818" s="285" t="s">
        <v>11715</v>
      </c>
    </row>
    <row r="2819" spans="1:5" ht="13.8">
      <c r="A2819" s="201">
        <v>97617</v>
      </c>
      <c r="B2819" s="201" t="s">
        <v>4746</v>
      </c>
      <c r="C2819" s="201" t="s">
        <v>153</v>
      </c>
      <c r="D2819" s="285" t="s">
        <v>6407</v>
      </c>
      <c r="E2819" s="285" t="s">
        <v>345</v>
      </c>
    </row>
    <row r="2820" spans="1:5" ht="13.8">
      <c r="A2820" s="201">
        <v>97618</v>
      </c>
      <c r="B2820" s="201" t="s">
        <v>4747</v>
      </c>
      <c r="C2820" s="201" t="s">
        <v>153</v>
      </c>
      <c r="D2820" s="285" t="s">
        <v>13658</v>
      </c>
      <c r="E2820" s="285" t="s">
        <v>6417</v>
      </c>
    </row>
    <row r="2821" spans="1:5" ht="13.8">
      <c r="A2821" s="201">
        <v>100902</v>
      </c>
      <c r="B2821" s="201" t="s">
        <v>4748</v>
      </c>
      <c r="C2821" s="201" t="s">
        <v>153</v>
      </c>
      <c r="D2821" s="285" t="s">
        <v>22686</v>
      </c>
      <c r="E2821" s="285" t="s">
        <v>5919</v>
      </c>
    </row>
    <row r="2822" spans="1:5" ht="13.8">
      <c r="A2822" s="201">
        <v>100903</v>
      </c>
      <c r="B2822" s="201" t="s">
        <v>4751</v>
      </c>
      <c r="C2822" s="201" t="s">
        <v>153</v>
      </c>
      <c r="D2822" s="285" t="s">
        <v>15582</v>
      </c>
      <c r="E2822" s="285" t="s">
        <v>5195</v>
      </c>
    </row>
    <row r="2823" spans="1:5" ht="13.8">
      <c r="A2823" s="201">
        <v>100904</v>
      </c>
      <c r="B2823" s="201" t="s">
        <v>4752</v>
      </c>
      <c r="C2823" s="201" t="s">
        <v>153</v>
      </c>
      <c r="D2823" s="285" t="s">
        <v>22687</v>
      </c>
      <c r="E2823" s="285" t="s">
        <v>20159</v>
      </c>
    </row>
    <row r="2824" spans="1:5" ht="13.8">
      <c r="A2824" s="201">
        <v>100905</v>
      </c>
      <c r="B2824" s="201" t="s">
        <v>4753</v>
      </c>
      <c r="C2824" s="201" t="s">
        <v>153</v>
      </c>
      <c r="D2824" s="285" t="s">
        <v>5896</v>
      </c>
      <c r="E2824" s="285" t="s">
        <v>20166</v>
      </c>
    </row>
    <row r="2825" spans="1:5" ht="13.8">
      <c r="A2825" s="201">
        <v>100906</v>
      </c>
      <c r="B2825" s="201" t="s">
        <v>4754</v>
      </c>
      <c r="C2825" s="201" t="s">
        <v>153</v>
      </c>
      <c r="D2825" s="285" t="s">
        <v>7320</v>
      </c>
      <c r="E2825" s="285" t="s">
        <v>20167</v>
      </c>
    </row>
    <row r="2826" spans="1:5" ht="13.8">
      <c r="A2826" s="201">
        <v>100909</v>
      </c>
      <c r="B2826" s="201" t="s">
        <v>23914</v>
      </c>
      <c r="C2826" s="201" t="s">
        <v>153</v>
      </c>
      <c r="D2826" s="285" t="s">
        <v>22688</v>
      </c>
      <c r="E2826" s="285" t="s">
        <v>20168</v>
      </c>
    </row>
    <row r="2827" spans="1:5" ht="13.8">
      <c r="A2827" s="201">
        <v>100912</v>
      </c>
      <c r="B2827" s="201" t="s">
        <v>23915</v>
      </c>
      <c r="C2827" s="201" t="s">
        <v>153</v>
      </c>
      <c r="D2827" s="285" t="s">
        <v>4497</v>
      </c>
      <c r="E2827" s="285" t="s">
        <v>20169</v>
      </c>
    </row>
    <row r="2828" spans="1:5" ht="13.8">
      <c r="A2828" s="201">
        <v>100919</v>
      </c>
      <c r="B2828" s="201" t="s">
        <v>4755</v>
      </c>
      <c r="C2828" s="201" t="s">
        <v>153</v>
      </c>
      <c r="D2828" s="285" t="s">
        <v>8243</v>
      </c>
      <c r="E2828" s="285" t="s">
        <v>1865</v>
      </c>
    </row>
    <row r="2829" spans="1:5" ht="13.8">
      <c r="A2829" s="201">
        <v>100920</v>
      </c>
      <c r="B2829" s="201" t="s">
        <v>4757</v>
      </c>
      <c r="C2829" s="201" t="s">
        <v>153</v>
      </c>
      <c r="D2829" s="285" t="s">
        <v>10120</v>
      </c>
      <c r="E2829" s="285" t="s">
        <v>20170</v>
      </c>
    </row>
    <row r="2830" spans="1:5" ht="13.8">
      <c r="A2830" s="201">
        <v>100921</v>
      </c>
      <c r="B2830" s="201" t="s">
        <v>4759</v>
      </c>
      <c r="C2830" s="201" t="s">
        <v>153</v>
      </c>
      <c r="D2830" s="285" t="s">
        <v>7332</v>
      </c>
      <c r="E2830" s="285" t="s">
        <v>8360</v>
      </c>
    </row>
    <row r="2831" spans="1:5" ht="13.8">
      <c r="A2831" s="201">
        <v>100922</v>
      </c>
      <c r="B2831" s="201" t="s">
        <v>4762</v>
      </c>
      <c r="C2831" s="201" t="s">
        <v>153</v>
      </c>
      <c r="D2831" s="285" t="s">
        <v>7284</v>
      </c>
      <c r="E2831" s="285" t="s">
        <v>3837</v>
      </c>
    </row>
    <row r="2832" spans="1:5" ht="13.8">
      <c r="A2832" s="201">
        <v>100923</v>
      </c>
      <c r="B2832" s="201" t="s">
        <v>4765</v>
      </c>
      <c r="C2832" s="201" t="s">
        <v>153</v>
      </c>
      <c r="D2832" s="285" t="s">
        <v>22689</v>
      </c>
      <c r="E2832" s="285" t="s">
        <v>20171</v>
      </c>
    </row>
    <row r="2833" spans="1:5" ht="13.8">
      <c r="A2833" s="201">
        <v>101489</v>
      </c>
      <c r="B2833" s="201" t="s">
        <v>4766</v>
      </c>
      <c r="C2833" s="201" t="s">
        <v>153</v>
      </c>
      <c r="D2833" s="285" t="s">
        <v>22690</v>
      </c>
      <c r="E2833" s="285" t="s">
        <v>20172</v>
      </c>
    </row>
    <row r="2834" spans="1:5" ht="13.8">
      <c r="A2834" s="201">
        <v>101490</v>
      </c>
      <c r="B2834" s="201" t="s">
        <v>4767</v>
      </c>
      <c r="C2834" s="201" t="s">
        <v>153</v>
      </c>
      <c r="D2834" s="285" t="s">
        <v>22691</v>
      </c>
      <c r="E2834" s="285" t="s">
        <v>20173</v>
      </c>
    </row>
    <row r="2835" spans="1:5" ht="13.8">
      <c r="A2835" s="201">
        <v>101491</v>
      </c>
      <c r="B2835" s="201" t="s">
        <v>4768</v>
      </c>
      <c r="C2835" s="201" t="s">
        <v>153</v>
      </c>
      <c r="D2835" s="285" t="s">
        <v>22692</v>
      </c>
      <c r="E2835" s="285" t="s">
        <v>20174</v>
      </c>
    </row>
    <row r="2836" spans="1:5" ht="13.8">
      <c r="A2836" s="201">
        <v>101492</v>
      </c>
      <c r="B2836" s="201" t="s">
        <v>4769</v>
      </c>
      <c r="C2836" s="201" t="s">
        <v>153</v>
      </c>
      <c r="D2836" s="285" t="s">
        <v>22693</v>
      </c>
      <c r="E2836" s="285" t="s">
        <v>20175</v>
      </c>
    </row>
    <row r="2837" spans="1:5" ht="13.8">
      <c r="A2837" s="201">
        <v>101493</v>
      </c>
      <c r="B2837" s="201" t="s">
        <v>4770</v>
      </c>
      <c r="C2837" s="201" t="s">
        <v>153</v>
      </c>
      <c r="D2837" s="285" t="s">
        <v>22694</v>
      </c>
      <c r="E2837" s="285" t="s">
        <v>20176</v>
      </c>
    </row>
    <row r="2838" spans="1:5" ht="13.8">
      <c r="A2838" s="201">
        <v>101494</v>
      </c>
      <c r="B2838" s="201" t="s">
        <v>4771</v>
      </c>
      <c r="C2838" s="201" t="s">
        <v>153</v>
      </c>
      <c r="D2838" s="285" t="s">
        <v>22695</v>
      </c>
      <c r="E2838" s="285" t="s">
        <v>20177</v>
      </c>
    </row>
    <row r="2839" spans="1:5" ht="13.8">
      <c r="A2839" s="201">
        <v>101495</v>
      </c>
      <c r="B2839" s="201" t="s">
        <v>4772</v>
      </c>
      <c r="C2839" s="201" t="s">
        <v>153</v>
      </c>
      <c r="D2839" s="285" t="s">
        <v>22696</v>
      </c>
      <c r="E2839" s="285" t="s">
        <v>20178</v>
      </c>
    </row>
    <row r="2840" spans="1:5" ht="13.8">
      <c r="A2840" s="201">
        <v>101496</v>
      </c>
      <c r="B2840" s="201" t="s">
        <v>4773</v>
      </c>
      <c r="C2840" s="201" t="s">
        <v>153</v>
      </c>
      <c r="D2840" s="285" t="s">
        <v>22697</v>
      </c>
      <c r="E2840" s="285" t="s">
        <v>20179</v>
      </c>
    </row>
    <row r="2841" spans="1:5" ht="13.8">
      <c r="A2841" s="201">
        <v>101497</v>
      </c>
      <c r="B2841" s="201" t="s">
        <v>4774</v>
      </c>
      <c r="C2841" s="201" t="s">
        <v>153</v>
      </c>
      <c r="D2841" s="285" t="s">
        <v>22698</v>
      </c>
      <c r="E2841" s="285" t="s">
        <v>20180</v>
      </c>
    </row>
    <row r="2842" spans="1:5" ht="13.8">
      <c r="A2842" s="201">
        <v>101498</v>
      </c>
      <c r="B2842" s="201" t="s">
        <v>4775</v>
      </c>
      <c r="C2842" s="201" t="s">
        <v>153</v>
      </c>
      <c r="D2842" s="285" t="s">
        <v>22699</v>
      </c>
      <c r="E2842" s="285" t="s">
        <v>20181</v>
      </c>
    </row>
    <row r="2843" spans="1:5" ht="13.8">
      <c r="A2843" s="201">
        <v>101499</v>
      </c>
      <c r="B2843" s="201" t="s">
        <v>4776</v>
      </c>
      <c r="C2843" s="201" t="s">
        <v>153</v>
      </c>
      <c r="D2843" s="285" t="s">
        <v>22700</v>
      </c>
      <c r="E2843" s="285" t="s">
        <v>20182</v>
      </c>
    </row>
    <row r="2844" spans="1:5" ht="13.8">
      <c r="A2844" s="201">
        <v>101500</v>
      </c>
      <c r="B2844" s="201" t="s">
        <v>4777</v>
      </c>
      <c r="C2844" s="201" t="s">
        <v>153</v>
      </c>
      <c r="D2844" s="285" t="s">
        <v>22701</v>
      </c>
      <c r="E2844" s="285" t="s">
        <v>20183</v>
      </c>
    </row>
    <row r="2845" spans="1:5" ht="13.8">
      <c r="A2845" s="201">
        <v>101501</v>
      </c>
      <c r="B2845" s="201" t="s">
        <v>4778</v>
      </c>
      <c r="C2845" s="201" t="s">
        <v>153</v>
      </c>
      <c r="D2845" s="285" t="s">
        <v>22702</v>
      </c>
      <c r="E2845" s="285" t="s">
        <v>20184</v>
      </c>
    </row>
    <row r="2846" spans="1:5" ht="13.8">
      <c r="A2846" s="201">
        <v>101502</v>
      </c>
      <c r="B2846" s="201" t="s">
        <v>4779</v>
      </c>
      <c r="C2846" s="201" t="s">
        <v>153</v>
      </c>
      <c r="D2846" s="285" t="s">
        <v>22703</v>
      </c>
      <c r="E2846" s="285" t="s">
        <v>20185</v>
      </c>
    </row>
    <row r="2847" spans="1:5" ht="13.8">
      <c r="A2847" s="201">
        <v>101503</v>
      </c>
      <c r="B2847" s="201" t="s">
        <v>4780</v>
      </c>
      <c r="C2847" s="201" t="s">
        <v>153</v>
      </c>
      <c r="D2847" s="285" t="s">
        <v>22704</v>
      </c>
      <c r="E2847" s="285" t="s">
        <v>20186</v>
      </c>
    </row>
    <row r="2848" spans="1:5" ht="13.8">
      <c r="A2848" s="201">
        <v>101504</v>
      </c>
      <c r="B2848" s="201" t="s">
        <v>4781</v>
      </c>
      <c r="C2848" s="201" t="s">
        <v>153</v>
      </c>
      <c r="D2848" s="285" t="s">
        <v>22705</v>
      </c>
      <c r="E2848" s="285" t="s">
        <v>20187</v>
      </c>
    </row>
    <row r="2849" spans="1:5" ht="13.8">
      <c r="A2849" s="201">
        <v>101505</v>
      </c>
      <c r="B2849" s="201" t="s">
        <v>4782</v>
      </c>
      <c r="C2849" s="201" t="s">
        <v>153</v>
      </c>
      <c r="D2849" s="285" t="s">
        <v>22706</v>
      </c>
      <c r="E2849" s="285" t="s">
        <v>20188</v>
      </c>
    </row>
    <row r="2850" spans="1:5" ht="13.8">
      <c r="A2850" s="201">
        <v>101506</v>
      </c>
      <c r="B2850" s="201" t="s">
        <v>4783</v>
      </c>
      <c r="C2850" s="201" t="s">
        <v>153</v>
      </c>
      <c r="D2850" s="285" t="s">
        <v>22707</v>
      </c>
      <c r="E2850" s="285" t="s">
        <v>20189</v>
      </c>
    </row>
    <row r="2851" spans="1:5" ht="13.8">
      <c r="A2851" s="201">
        <v>101507</v>
      </c>
      <c r="B2851" s="201" t="s">
        <v>4784</v>
      </c>
      <c r="C2851" s="201" t="s">
        <v>153</v>
      </c>
      <c r="D2851" s="285" t="s">
        <v>22708</v>
      </c>
      <c r="E2851" s="285" t="s">
        <v>20190</v>
      </c>
    </row>
    <row r="2852" spans="1:5" ht="13.8">
      <c r="A2852" s="201">
        <v>101508</v>
      </c>
      <c r="B2852" s="201" t="s">
        <v>4785</v>
      </c>
      <c r="C2852" s="201" t="s">
        <v>153</v>
      </c>
      <c r="D2852" s="285" t="s">
        <v>22709</v>
      </c>
      <c r="E2852" s="285" t="s">
        <v>20191</v>
      </c>
    </row>
    <row r="2853" spans="1:5" ht="13.8">
      <c r="A2853" s="201">
        <v>101509</v>
      </c>
      <c r="B2853" s="201" t="s">
        <v>4786</v>
      </c>
      <c r="C2853" s="201" t="s">
        <v>153</v>
      </c>
      <c r="D2853" s="285" t="s">
        <v>22710</v>
      </c>
      <c r="E2853" s="285" t="s">
        <v>20192</v>
      </c>
    </row>
    <row r="2854" spans="1:5" ht="13.8">
      <c r="A2854" s="201">
        <v>101510</v>
      </c>
      <c r="B2854" s="201" t="s">
        <v>4787</v>
      </c>
      <c r="C2854" s="201" t="s">
        <v>153</v>
      </c>
      <c r="D2854" s="285" t="s">
        <v>22711</v>
      </c>
      <c r="E2854" s="285" t="s">
        <v>20193</v>
      </c>
    </row>
    <row r="2855" spans="1:5" ht="13.8">
      <c r="A2855" s="201">
        <v>101511</v>
      </c>
      <c r="B2855" s="201" t="s">
        <v>4788</v>
      </c>
      <c r="C2855" s="201" t="s">
        <v>153</v>
      </c>
      <c r="D2855" s="285" t="s">
        <v>22712</v>
      </c>
      <c r="E2855" s="285" t="s">
        <v>20194</v>
      </c>
    </row>
    <row r="2856" spans="1:5" ht="13.8">
      <c r="A2856" s="201">
        <v>101512</v>
      </c>
      <c r="B2856" s="201" t="s">
        <v>4789</v>
      </c>
      <c r="C2856" s="201" t="s">
        <v>153</v>
      </c>
      <c r="D2856" s="285" t="s">
        <v>22713</v>
      </c>
      <c r="E2856" s="285" t="s">
        <v>20195</v>
      </c>
    </row>
    <row r="2857" spans="1:5" ht="13.8">
      <c r="A2857" s="201">
        <v>101513</v>
      </c>
      <c r="B2857" s="201" t="s">
        <v>4790</v>
      </c>
      <c r="C2857" s="201" t="s">
        <v>153</v>
      </c>
      <c r="D2857" s="285" t="s">
        <v>22714</v>
      </c>
      <c r="E2857" s="285" t="s">
        <v>20196</v>
      </c>
    </row>
    <row r="2858" spans="1:5" ht="13.8">
      <c r="A2858" s="201">
        <v>101514</v>
      </c>
      <c r="B2858" s="201" t="s">
        <v>4791</v>
      </c>
      <c r="C2858" s="201" t="s">
        <v>153</v>
      </c>
      <c r="D2858" s="285" t="s">
        <v>22715</v>
      </c>
      <c r="E2858" s="285" t="s">
        <v>20197</v>
      </c>
    </row>
    <row r="2859" spans="1:5" ht="13.8">
      <c r="A2859" s="201">
        <v>101515</v>
      </c>
      <c r="B2859" s="201" t="s">
        <v>4792</v>
      </c>
      <c r="C2859" s="201" t="s">
        <v>153</v>
      </c>
      <c r="D2859" s="285" t="s">
        <v>22716</v>
      </c>
      <c r="E2859" s="285" t="s">
        <v>20198</v>
      </c>
    </row>
    <row r="2860" spans="1:5" ht="13.8">
      <c r="A2860" s="201">
        <v>101516</v>
      </c>
      <c r="B2860" s="201" t="s">
        <v>4793</v>
      </c>
      <c r="C2860" s="201" t="s">
        <v>153</v>
      </c>
      <c r="D2860" s="285" t="s">
        <v>22717</v>
      </c>
      <c r="E2860" s="285" t="s">
        <v>20199</v>
      </c>
    </row>
    <row r="2861" spans="1:5" ht="13.8">
      <c r="A2861" s="201">
        <v>101517</v>
      </c>
      <c r="B2861" s="201" t="s">
        <v>4794</v>
      </c>
      <c r="C2861" s="201" t="s">
        <v>153</v>
      </c>
      <c r="D2861" s="285" t="s">
        <v>22718</v>
      </c>
      <c r="E2861" s="285" t="s">
        <v>20200</v>
      </c>
    </row>
    <row r="2862" spans="1:5" ht="13.8">
      <c r="A2862" s="201">
        <v>101518</v>
      </c>
      <c r="B2862" s="201" t="s">
        <v>4795</v>
      </c>
      <c r="C2862" s="201" t="s">
        <v>153</v>
      </c>
      <c r="D2862" s="285" t="s">
        <v>22719</v>
      </c>
      <c r="E2862" s="285" t="s">
        <v>20201</v>
      </c>
    </row>
    <row r="2863" spans="1:5" ht="13.8">
      <c r="A2863" s="201">
        <v>101519</v>
      </c>
      <c r="B2863" s="201" t="s">
        <v>4796</v>
      </c>
      <c r="C2863" s="201" t="s">
        <v>153</v>
      </c>
      <c r="D2863" s="285" t="s">
        <v>22720</v>
      </c>
      <c r="E2863" s="285" t="s">
        <v>20202</v>
      </c>
    </row>
    <row r="2864" spans="1:5" ht="13.8">
      <c r="A2864" s="201">
        <v>101520</v>
      </c>
      <c r="B2864" s="201" t="s">
        <v>4797</v>
      </c>
      <c r="C2864" s="201" t="s">
        <v>153</v>
      </c>
      <c r="D2864" s="285" t="s">
        <v>22721</v>
      </c>
      <c r="E2864" s="285" t="s">
        <v>20203</v>
      </c>
    </row>
    <row r="2865" spans="1:5" ht="13.8">
      <c r="A2865" s="201">
        <v>101521</v>
      </c>
      <c r="B2865" s="201" t="s">
        <v>4798</v>
      </c>
      <c r="C2865" s="201" t="s">
        <v>153</v>
      </c>
      <c r="D2865" s="285" t="s">
        <v>22722</v>
      </c>
      <c r="E2865" s="285" t="s">
        <v>20204</v>
      </c>
    </row>
    <row r="2866" spans="1:5" ht="13.8">
      <c r="A2866" s="201">
        <v>101522</v>
      </c>
      <c r="B2866" s="201" t="s">
        <v>4799</v>
      </c>
      <c r="C2866" s="201" t="s">
        <v>153</v>
      </c>
      <c r="D2866" s="285" t="s">
        <v>22723</v>
      </c>
      <c r="E2866" s="285" t="s">
        <v>20205</v>
      </c>
    </row>
    <row r="2867" spans="1:5" ht="13.8">
      <c r="A2867" s="201">
        <v>101523</v>
      </c>
      <c r="B2867" s="201" t="s">
        <v>4800</v>
      </c>
      <c r="C2867" s="201" t="s">
        <v>153</v>
      </c>
      <c r="D2867" s="285" t="s">
        <v>22724</v>
      </c>
      <c r="E2867" s="285" t="s">
        <v>20206</v>
      </c>
    </row>
    <row r="2868" spans="1:5" ht="13.8">
      <c r="A2868" s="201">
        <v>101524</v>
      </c>
      <c r="B2868" s="201" t="s">
        <v>4801</v>
      </c>
      <c r="C2868" s="201" t="s">
        <v>153</v>
      </c>
      <c r="D2868" s="285" t="s">
        <v>22725</v>
      </c>
      <c r="E2868" s="285" t="s">
        <v>20207</v>
      </c>
    </row>
    <row r="2869" spans="1:5" ht="13.8">
      <c r="A2869" s="201">
        <v>101525</v>
      </c>
      <c r="B2869" s="201" t="s">
        <v>4802</v>
      </c>
      <c r="C2869" s="201" t="s">
        <v>153</v>
      </c>
      <c r="D2869" s="285" t="s">
        <v>22726</v>
      </c>
      <c r="E2869" s="285" t="s">
        <v>2721</v>
      </c>
    </row>
    <row r="2870" spans="1:5" ht="13.8">
      <c r="A2870" s="201">
        <v>101526</v>
      </c>
      <c r="B2870" s="201" t="s">
        <v>4803</v>
      </c>
      <c r="C2870" s="201" t="s">
        <v>153</v>
      </c>
      <c r="D2870" s="285" t="s">
        <v>22727</v>
      </c>
      <c r="E2870" s="285" t="s">
        <v>20208</v>
      </c>
    </row>
    <row r="2871" spans="1:5" ht="13.8">
      <c r="A2871" s="201">
        <v>101527</v>
      </c>
      <c r="B2871" s="201" t="s">
        <v>4804</v>
      </c>
      <c r="C2871" s="201" t="s">
        <v>153</v>
      </c>
      <c r="D2871" s="285" t="s">
        <v>22728</v>
      </c>
      <c r="E2871" s="285" t="s">
        <v>20209</v>
      </c>
    </row>
    <row r="2872" spans="1:5" ht="13.8">
      <c r="A2872" s="201">
        <v>101528</v>
      </c>
      <c r="B2872" s="201" t="s">
        <v>4805</v>
      </c>
      <c r="C2872" s="201" t="s">
        <v>153</v>
      </c>
      <c r="D2872" s="285" t="s">
        <v>22729</v>
      </c>
      <c r="E2872" s="285" t="s">
        <v>20210</v>
      </c>
    </row>
    <row r="2873" spans="1:5" ht="13.8">
      <c r="A2873" s="201">
        <v>101529</v>
      </c>
      <c r="B2873" s="201" t="s">
        <v>4806</v>
      </c>
      <c r="C2873" s="201" t="s">
        <v>153</v>
      </c>
      <c r="D2873" s="285" t="s">
        <v>22730</v>
      </c>
      <c r="E2873" s="285" t="s">
        <v>20211</v>
      </c>
    </row>
    <row r="2874" spans="1:5" ht="13.8">
      <c r="A2874" s="201">
        <v>101530</v>
      </c>
      <c r="B2874" s="201" t="s">
        <v>4807</v>
      </c>
      <c r="C2874" s="201" t="s">
        <v>153</v>
      </c>
      <c r="D2874" s="285" t="s">
        <v>22731</v>
      </c>
      <c r="E2874" s="285" t="s">
        <v>20212</v>
      </c>
    </row>
    <row r="2875" spans="1:5" ht="13.8">
      <c r="A2875" s="201">
        <v>101531</v>
      </c>
      <c r="B2875" s="201" t="s">
        <v>4808</v>
      </c>
      <c r="C2875" s="201" t="s">
        <v>153</v>
      </c>
      <c r="D2875" s="285" t="s">
        <v>22732</v>
      </c>
      <c r="E2875" s="285" t="s">
        <v>20213</v>
      </c>
    </row>
    <row r="2876" spans="1:5" ht="13.8">
      <c r="A2876" s="201">
        <v>101532</v>
      </c>
      <c r="B2876" s="201" t="s">
        <v>4809</v>
      </c>
      <c r="C2876" s="201" t="s">
        <v>153</v>
      </c>
      <c r="D2876" s="285" t="s">
        <v>22733</v>
      </c>
      <c r="E2876" s="285" t="s">
        <v>20214</v>
      </c>
    </row>
    <row r="2877" spans="1:5" ht="13.8">
      <c r="A2877" s="201">
        <v>101533</v>
      </c>
      <c r="B2877" s="201" t="s">
        <v>4810</v>
      </c>
      <c r="C2877" s="201" t="s">
        <v>153</v>
      </c>
      <c r="D2877" s="285" t="s">
        <v>22734</v>
      </c>
      <c r="E2877" s="285" t="s">
        <v>20215</v>
      </c>
    </row>
    <row r="2878" spans="1:5" ht="13.8">
      <c r="A2878" s="201">
        <v>101534</v>
      </c>
      <c r="B2878" s="201" t="s">
        <v>4811</v>
      </c>
      <c r="C2878" s="201" t="s">
        <v>153</v>
      </c>
      <c r="D2878" s="285" t="s">
        <v>22735</v>
      </c>
      <c r="E2878" s="285" t="s">
        <v>20216</v>
      </c>
    </row>
    <row r="2879" spans="1:5" ht="13.8">
      <c r="A2879" s="201">
        <v>101535</v>
      </c>
      <c r="B2879" s="201" t="s">
        <v>4812</v>
      </c>
      <c r="C2879" s="201" t="s">
        <v>153</v>
      </c>
      <c r="D2879" s="285" t="s">
        <v>22736</v>
      </c>
      <c r="E2879" s="285" t="s">
        <v>20217</v>
      </c>
    </row>
    <row r="2880" spans="1:5" ht="13.8">
      <c r="A2880" s="201">
        <v>101536</v>
      </c>
      <c r="B2880" s="201" t="s">
        <v>4813</v>
      </c>
      <c r="C2880" s="201" t="s">
        <v>153</v>
      </c>
      <c r="D2880" s="285" t="s">
        <v>22737</v>
      </c>
      <c r="E2880" s="285" t="s">
        <v>20218</v>
      </c>
    </row>
    <row r="2881" spans="1:5" ht="13.8">
      <c r="A2881" s="201">
        <v>101537</v>
      </c>
      <c r="B2881" s="201" t="s">
        <v>4814</v>
      </c>
      <c r="C2881" s="201" t="s">
        <v>153</v>
      </c>
      <c r="D2881" s="285" t="s">
        <v>10137</v>
      </c>
      <c r="E2881" s="285" t="s">
        <v>18513</v>
      </c>
    </row>
    <row r="2882" spans="1:5" ht="13.8">
      <c r="A2882" s="201">
        <v>101538</v>
      </c>
      <c r="B2882" s="201" t="s">
        <v>4815</v>
      </c>
      <c r="C2882" s="201" t="s">
        <v>153</v>
      </c>
      <c r="D2882" s="285" t="s">
        <v>21097</v>
      </c>
      <c r="E2882" s="285" t="s">
        <v>5191</v>
      </c>
    </row>
    <row r="2883" spans="1:5" ht="13.8">
      <c r="A2883" s="201">
        <v>101539</v>
      </c>
      <c r="B2883" s="201" t="s">
        <v>4816</v>
      </c>
      <c r="C2883" s="201" t="s">
        <v>153</v>
      </c>
      <c r="D2883" s="285" t="s">
        <v>22738</v>
      </c>
      <c r="E2883" s="285" t="s">
        <v>20219</v>
      </c>
    </row>
    <row r="2884" spans="1:5" ht="13.8">
      <c r="A2884" s="201">
        <v>101540</v>
      </c>
      <c r="B2884" s="201" t="s">
        <v>4817</v>
      </c>
      <c r="C2884" s="201" t="s">
        <v>153</v>
      </c>
      <c r="D2884" s="285" t="s">
        <v>22739</v>
      </c>
      <c r="E2884" s="285" t="s">
        <v>20220</v>
      </c>
    </row>
    <row r="2885" spans="1:5" ht="13.8">
      <c r="A2885" s="201">
        <v>101541</v>
      </c>
      <c r="B2885" s="201" t="s">
        <v>4818</v>
      </c>
      <c r="C2885" s="201" t="s">
        <v>153</v>
      </c>
      <c r="D2885" s="285" t="s">
        <v>8962</v>
      </c>
      <c r="E2885" s="285" t="s">
        <v>20221</v>
      </c>
    </row>
    <row r="2886" spans="1:5" ht="13.8">
      <c r="A2886" s="201">
        <v>101542</v>
      </c>
      <c r="B2886" s="201" t="s">
        <v>4819</v>
      </c>
      <c r="C2886" s="201" t="s">
        <v>153</v>
      </c>
      <c r="D2886" s="285" t="s">
        <v>22740</v>
      </c>
      <c r="E2886" s="285" t="s">
        <v>20222</v>
      </c>
    </row>
    <row r="2887" spans="1:5" ht="13.8">
      <c r="A2887" s="201">
        <v>101543</v>
      </c>
      <c r="B2887" s="201" t="s">
        <v>4821</v>
      </c>
      <c r="C2887" s="201" t="s">
        <v>153</v>
      </c>
      <c r="D2887" s="285" t="s">
        <v>9350</v>
      </c>
      <c r="E2887" s="285" t="s">
        <v>20223</v>
      </c>
    </row>
    <row r="2888" spans="1:5" ht="13.8">
      <c r="A2888" s="201">
        <v>101544</v>
      </c>
      <c r="B2888" s="201" t="s">
        <v>4822</v>
      </c>
      <c r="C2888" s="201" t="s">
        <v>153</v>
      </c>
      <c r="D2888" s="285" t="s">
        <v>22741</v>
      </c>
      <c r="E2888" s="285" t="s">
        <v>19039</v>
      </c>
    </row>
    <row r="2889" spans="1:5" ht="13.8">
      <c r="A2889" s="201">
        <v>101545</v>
      </c>
      <c r="B2889" s="201" t="s">
        <v>4823</v>
      </c>
      <c r="C2889" s="201" t="s">
        <v>153</v>
      </c>
      <c r="D2889" s="285" t="s">
        <v>22742</v>
      </c>
      <c r="E2889" s="285" t="s">
        <v>20224</v>
      </c>
    </row>
    <row r="2890" spans="1:5" ht="13.8">
      <c r="A2890" s="201">
        <v>101546</v>
      </c>
      <c r="B2890" s="201" t="s">
        <v>4825</v>
      </c>
      <c r="C2890" s="201" t="s">
        <v>153</v>
      </c>
      <c r="D2890" s="285" t="s">
        <v>20018</v>
      </c>
      <c r="E2890" s="285" t="s">
        <v>6232</v>
      </c>
    </row>
    <row r="2891" spans="1:5" ht="13.8">
      <c r="A2891" s="201">
        <v>101547</v>
      </c>
      <c r="B2891" s="201" t="s">
        <v>4826</v>
      </c>
      <c r="C2891" s="201" t="s">
        <v>153</v>
      </c>
      <c r="D2891" s="285" t="s">
        <v>10011</v>
      </c>
      <c r="E2891" s="285" t="s">
        <v>2590</v>
      </c>
    </row>
    <row r="2892" spans="1:5" ht="13.8">
      <c r="A2892" s="201">
        <v>101548</v>
      </c>
      <c r="B2892" s="201" t="s">
        <v>4827</v>
      </c>
      <c r="C2892" s="201" t="s">
        <v>153</v>
      </c>
      <c r="D2892" s="285" t="s">
        <v>5670</v>
      </c>
      <c r="E2892" s="285" t="s">
        <v>554</v>
      </c>
    </row>
    <row r="2893" spans="1:5" ht="13.8">
      <c r="A2893" s="201">
        <v>101549</v>
      </c>
      <c r="B2893" s="201" t="s">
        <v>4829</v>
      </c>
      <c r="C2893" s="201" t="s">
        <v>153</v>
      </c>
      <c r="D2893" s="285" t="s">
        <v>6196</v>
      </c>
      <c r="E2893" s="285" t="s">
        <v>1139</v>
      </c>
    </row>
    <row r="2894" spans="1:5" ht="13.8">
      <c r="A2894" s="201">
        <v>101553</v>
      </c>
      <c r="B2894" s="201" t="s">
        <v>4831</v>
      </c>
      <c r="C2894" s="201" t="s">
        <v>153</v>
      </c>
      <c r="D2894" s="285" t="s">
        <v>274</v>
      </c>
      <c r="E2894" s="285" t="s">
        <v>6599</v>
      </c>
    </row>
    <row r="2895" spans="1:5" ht="13.8">
      <c r="A2895" s="201">
        <v>101554</v>
      </c>
      <c r="B2895" s="201" t="s">
        <v>4833</v>
      </c>
      <c r="C2895" s="201" t="s">
        <v>153</v>
      </c>
      <c r="D2895" s="285" t="s">
        <v>8102</v>
      </c>
      <c r="E2895" s="285" t="s">
        <v>2119</v>
      </c>
    </row>
    <row r="2896" spans="1:5" ht="13.8">
      <c r="A2896" s="201">
        <v>101555</v>
      </c>
      <c r="B2896" s="201" t="s">
        <v>4835</v>
      </c>
      <c r="C2896" s="201" t="s">
        <v>153</v>
      </c>
      <c r="D2896" s="285" t="s">
        <v>10020</v>
      </c>
      <c r="E2896" s="285" t="s">
        <v>5558</v>
      </c>
    </row>
    <row r="2897" spans="1:5" ht="13.8">
      <c r="A2897" s="201">
        <v>101556</v>
      </c>
      <c r="B2897" s="201" t="s">
        <v>4837</v>
      </c>
      <c r="C2897" s="201" t="s">
        <v>153</v>
      </c>
      <c r="D2897" s="285" t="s">
        <v>3006</v>
      </c>
      <c r="E2897" s="285" t="s">
        <v>2610</v>
      </c>
    </row>
    <row r="2898" spans="1:5" ht="13.8">
      <c r="A2898" s="201">
        <v>101560</v>
      </c>
      <c r="B2898" s="201" t="s">
        <v>4838</v>
      </c>
      <c r="C2898" s="201" t="s">
        <v>7</v>
      </c>
      <c r="D2898" s="285" t="s">
        <v>17633</v>
      </c>
      <c r="E2898" s="285" t="s">
        <v>3491</v>
      </c>
    </row>
    <row r="2899" spans="1:5" ht="13.8">
      <c r="A2899" s="201">
        <v>101561</v>
      </c>
      <c r="B2899" s="201" t="s">
        <v>4839</v>
      </c>
      <c r="C2899" s="201" t="s">
        <v>7</v>
      </c>
      <c r="D2899" s="285" t="s">
        <v>5108</v>
      </c>
      <c r="E2899" s="285" t="s">
        <v>5633</v>
      </c>
    </row>
    <row r="2900" spans="1:5" ht="13.8">
      <c r="A2900" s="201">
        <v>101562</v>
      </c>
      <c r="B2900" s="201" t="s">
        <v>4840</v>
      </c>
      <c r="C2900" s="201" t="s">
        <v>7</v>
      </c>
      <c r="D2900" s="285" t="s">
        <v>3962</v>
      </c>
      <c r="E2900" s="285" t="s">
        <v>20082</v>
      </c>
    </row>
    <row r="2901" spans="1:5" ht="13.8">
      <c r="A2901" s="201">
        <v>101563</v>
      </c>
      <c r="B2901" s="201" t="s">
        <v>4843</v>
      </c>
      <c r="C2901" s="201" t="s">
        <v>7</v>
      </c>
      <c r="D2901" s="285" t="s">
        <v>1877</v>
      </c>
      <c r="E2901" s="285" t="s">
        <v>16797</v>
      </c>
    </row>
    <row r="2902" spans="1:5" ht="13.8">
      <c r="A2902" s="201">
        <v>101564</v>
      </c>
      <c r="B2902" s="201" t="s">
        <v>4845</v>
      </c>
      <c r="C2902" s="201" t="s">
        <v>7</v>
      </c>
      <c r="D2902" s="285" t="s">
        <v>3044</v>
      </c>
      <c r="E2902" s="285" t="s">
        <v>9309</v>
      </c>
    </row>
    <row r="2903" spans="1:5" ht="13.8">
      <c r="A2903" s="201">
        <v>101565</v>
      </c>
      <c r="B2903" s="201" t="s">
        <v>4847</v>
      </c>
      <c r="C2903" s="201" t="s">
        <v>7</v>
      </c>
      <c r="D2903" s="285" t="s">
        <v>22672</v>
      </c>
      <c r="E2903" s="285" t="s">
        <v>19185</v>
      </c>
    </row>
    <row r="2904" spans="1:5" ht="13.8">
      <c r="A2904" s="201">
        <v>101567</v>
      </c>
      <c r="B2904" s="201" t="s">
        <v>4849</v>
      </c>
      <c r="C2904" s="201" t="s">
        <v>7</v>
      </c>
      <c r="D2904" s="285" t="s">
        <v>2285</v>
      </c>
      <c r="E2904" s="285" t="s">
        <v>20225</v>
      </c>
    </row>
    <row r="2905" spans="1:5" ht="13.8">
      <c r="A2905" s="201">
        <v>101568</v>
      </c>
      <c r="B2905" s="201" t="s">
        <v>4850</v>
      </c>
      <c r="C2905" s="201" t="s">
        <v>7</v>
      </c>
      <c r="D2905" s="285" t="s">
        <v>22743</v>
      </c>
      <c r="E2905" s="285" t="s">
        <v>20226</v>
      </c>
    </row>
    <row r="2906" spans="1:5" ht="13.8">
      <c r="A2906" s="201">
        <v>101626</v>
      </c>
      <c r="B2906" s="201" t="s">
        <v>4851</v>
      </c>
      <c r="C2906" s="201" t="s">
        <v>153</v>
      </c>
      <c r="D2906" s="285" t="s">
        <v>22744</v>
      </c>
      <c r="E2906" s="285" t="s">
        <v>20227</v>
      </c>
    </row>
    <row r="2907" spans="1:5" ht="13.8">
      <c r="A2907" s="201">
        <v>101627</v>
      </c>
      <c r="B2907" s="201" t="s">
        <v>4852</v>
      </c>
      <c r="C2907" s="201" t="s">
        <v>153</v>
      </c>
      <c r="D2907" s="285" t="s">
        <v>8233</v>
      </c>
      <c r="E2907" s="285" t="s">
        <v>20228</v>
      </c>
    </row>
    <row r="2908" spans="1:5" ht="13.8">
      <c r="A2908" s="201">
        <v>101628</v>
      </c>
      <c r="B2908" s="201" t="s">
        <v>4853</v>
      </c>
      <c r="C2908" s="201" t="s">
        <v>153</v>
      </c>
      <c r="D2908" s="285" t="s">
        <v>22745</v>
      </c>
      <c r="E2908" s="285" t="s">
        <v>20229</v>
      </c>
    </row>
    <row r="2909" spans="1:5" ht="13.8">
      <c r="A2909" s="201">
        <v>101629</v>
      </c>
      <c r="B2909" s="201" t="s">
        <v>4854</v>
      </c>
      <c r="C2909" s="201" t="s">
        <v>153</v>
      </c>
      <c r="D2909" s="285" t="s">
        <v>14901</v>
      </c>
      <c r="E2909" s="285" t="s">
        <v>6248</v>
      </c>
    </row>
    <row r="2910" spans="1:5" ht="13.8">
      <c r="A2910" s="201">
        <v>101630</v>
      </c>
      <c r="B2910" s="201" t="s">
        <v>4855</v>
      </c>
      <c r="C2910" s="201" t="s">
        <v>153</v>
      </c>
      <c r="D2910" s="285" t="s">
        <v>640</v>
      </c>
      <c r="E2910" s="285" t="s">
        <v>866</v>
      </c>
    </row>
    <row r="2911" spans="1:5" ht="13.8">
      <c r="A2911" s="201">
        <v>101631</v>
      </c>
      <c r="B2911" s="201" t="s">
        <v>4857</v>
      </c>
      <c r="C2911" s="201" t="s">
        <v>153</v>
      </c>
      <c r="D2911" s="285" t="s">
        <v>4382</v>
      </c>
      <c r="E2911" s="285" t="s">
        <v>11879</v>
      </c>
    </row>
    <row r="2912" spans="1:5" ht="13.8">
      <c r="A2912" s="201">
        <v>101632</v>
      </c>
      <c r="B2912" s="201" t="s">
        <v>4859</v>
      </c>
      <c r="C2912" s="201" t="s">
        <v>153</v>
      </c>
      <c r="D2912" s="285" t="s">
        <v>22746</v>
      </c>
      <c r="E2912" s="285" t="s">
        <v>1110</v>
      </c>
    </row>
    <row r="2913" spans="1:5" ht="13.8">
      <c r="A2913" s="201">
        <v>101633</v>
      </c>
      <c r="B2913" s="201" t="s">
        <v>4862</v>
      </c>
      <c r="C2913" s="201" t="s">
        <v>153</v>
      </c>
      <c r="D2913" s="285" t="s">
        <v>22747</v>
      </c>
      <c r="E2913" s="285" t="s">
        <v>3230</v>
      </c>
    </row>
    <row r="2914" spans="1:5" ht="13.8">
      <c r="A2914" s="201">
        <v>101636</v>
      </c>
      <c r="B2914" s="201" t="s">
        <v>4864</v>
      </c>
      <c r="C2914" s="201" t="s">
        <v>153</v>
      </c>
      <c r="D2914" s="285" t="s">
        <v>22748</v>
      </c>
      <c r="E2914" s="285" t="s">
        <v>20230</v>
      </c>
    </row>
    <row r="2915" spans="1:5" ht="13.8">
      <c r="A2915" s="201">
        <v>101637</v>
      </c>
      <c r="B2915" s="201" t="s">
        <v>4866</v>
      </c>
      <c r="C2915" s="201" t="s">
        <v>153</v>
      </c>
      <c r="D2915" s="285" t="s">
        <v>993</v>
      </c>
      <c r="E2915" s="285" t="s">
        <v>5114</v>
      </c>
    </row>
    <row r="2916" spans="1:5" ht="13.8">
      <c r="A2916" s="201">
        <v>101640</v>
      </c>
      <c r="B2916" s="201" t="s">
        <v>4868</v>
      </c>
      <c r="C2916" s="201" t="s">
        <v>153</v>
      </c>
      <c r="D2916" s="285" t="s">
        <v>22749</v>
      </c>
      <c r="E2916" s="285" t="s">
        <v>4869</v>
      </c>
    </row>
    <row r="2917" spans="1:5" ht="13.8">
      <c r="A2917" s="201">
        <v>101641</v>
      </c>
      <c r="B2917" s="201" t="s">
        <v>4870</v>
      </c>
      <c r="C2917" s="201" t="s">
        <v>153</v>
      </c>
      <c r="D2917" s="285" t="s">
        <v>282</v>
      </c>
      <c r="E2917" s="285" t="s">
        <v>4871</v>
      </c>
    </row>
    <row r="2918" spans="1:5" ht="13.8">
      <c r="A2918" s="201">
        <v>101642</v>
      </c>
      <c r="B2918" s="201" t="s">
        <v>4872</v>
      </c>
      <c r="C2918" s="201" t="s">
        <v>153</v>
      </c>
      <c r="D2918" s="285" t="s">
        <v>17427</v>
      </c>
      <c r="E2918" s="285" t="s">
        <v>4874</v>
      </c>
    </row>
    <row r="2919" spans="1:5" ht="13.8">
      <c r="A2919" s="201">
        <v>101643</v>
      </c>
      <c r="B2919" s="201" t="s">
        <v>4875</v>
      </c>
      <c r="C2919" s="201" t="s">
        <v>153</v>
      </c>
      <c r="D2919" s="285" t="s">
        <v>22666</v>
      </c>
      <c r="E2919" s="285" t="s">
        <v>1122</v>
      </c>
    </row>
    <row r="2920" spans="1:5" ht="13.8">
      <c r="A2920" s="201">
        <v>101644</v>
      </c>
      <c r="B2920" s="201" t="s">
        <v>4876</v>
      </c>
      <c r="C2920" s="201" t="s">
        <v>153</v>
      </c>
      <c r="D2920" s="285" t="s">
        <v>8837</v>
      </c>
      <c r="E2920" s="285" t="s">
        <v>783</v>
      </c>
    </row>
    <row r="2921" spans="1:5" ht="13.8">
      <c r="A2921" s="201">
        <v>101645</v>
      </c>
      <c r="B2921" s="201" t="s">
        <v>4878</v>
      </c>
      <c r="C2921" s="201" t="s">
        <v>153</v>
      </c>
      <c r="D2921" s="285" t="s">
        <v>9118</v>
      </c>
      <c r="E2921" s="285" t="s">
        <v>4879</v>
      </c>
    </row>
    <row r="2922" spans="1:5" ht="13.8">
      <c r="A2922" s="201">
        <v>101646</v>
      </c>
      <c r="B2922" s="201" t="s">
        <v>4880</v>
      </c>
      <c r="C2922" s="201" t="s">
        <v>153</v>
      </c>
      <c r="D2922" s="285" t="s">
        <v>925</v>
      </c>
      <c r="E2922" s="285" t="s">
        <v>4881</v>
      </c>
    </row>
    <row r="2923" spans="1:5" ht="13.8">
      <c r="A2923" s="201">
        <v>101647</v>
      </c>
      <c r="B2923" s="201" t="s">
        <v>4882</v>
      </c>
      <c r="C2923" s="201" t="s">
        <v>153</v>
      </c>
      <c r="D2923" s="285" t="s">
        <v>22665</v>
      </c>
      <c r="E2923" s="285" t="s">
        <v>764</v>
      </c>
    </row>
    <row r="2924" spans="1:5" ht="13.8">
      <c r="A2924" s="201">
        <v>101648</v>
      </c>
      <c r="B2924" s="201" t="s">
        <v>4884</v>
      </c>
      <c r="C2924" s="201" t="s">
        <v>153</v>
      </c>
      <c r="D2924" s="285" t="s">
        <v>2666</v>
      </c>
      <c r="E2924" s="285" t="s">
        <v>4885</v>
      </c>
    </row>
    <row r="2925" spans="1:5" ht="13.8">
      <c r="A2925" s="201">
        <v>101649</v>
      </c>
      <c r="B2925" s="201" t="s">
        <v>4886</v>
      </c>
      <c r="C2925" s="201" t="s">
        <v>153</v>
      </c>
      <c r="D2925" s="285" t="s">
        <v>8651</v>
      </c>
      <c r="E2925" s="285" t="s">
        <v>4887</v>
      </c>
    </row>
    <row r="2926" spans="1:5" ht="13.8">
      <c r="A2926" s="201">
        <v>101650</v>
      </c>
      <c r="B2926" s="201" t="s">
        <v>4888</v>
      </c>
      <c r="C2926" s="201" t="s">
        <v>153</v>
      </c>
      <c r="D2926" s="285" t="s">
        <v>13658</v>
      </c>
      <c r="E2926" s="285" t="s">
        <v>4889</v>
      </c>
    </row>
    <row r="2927" spans="1:5" ht="13.8">
      <c r="A2927" s="201">
        <v>101651</v>
      </c>
      <c r="B2927" s="201" t="s">
        <v>4890</v>
      </c>
      <c r="C2927" s="201" t="s">
        <v>153</v>
      </c>
      <c r="D2927" s="285" t="s">
        <v>22750</v>
      </c>
      <c r="E2927" s="285" t="s">
        <v>20231</v>
      </c>
    </row>
    <row r="2928" spans="1:5" ht="13.8">
      <c r="A2928" s="201">
        <v>101652</v>
      </c>
      <c r="B2928" s="201" t="s">
        <v>4892</v>
      </c>
      <c r="C2928" s="201" t="s">
        <v>153</v>
      </c>
      <c r="D2928" s="285" t="s">
        <v>22751</v>
      </c>
      <c r="E2928" s="285" t="s">
        <v>20232</v>
      </c>
    </row>
    <row r="2929" spans="1:5" ht="13.8">
      <c r="A2929" s="201">
        <v>101653</v>
      </c>
      <c r="B2929" s="201" t="s">
        <v>4894</v>
      </c>
      <c r="C2929" s="201" t="s">
        <v>153</v>
      </c>
      <c r="D2929" s="285" t="s">
        <v>22752</v>
      </c>
      <c r="E2929" s="285" t="s">
        <v>20233</v>
      </c>
    </row>
    <row r="2930" spans="1:5" ht="13.8">
      <c r="A2930" s="201">
        <v>101654</v>
      </c>
      <c r="B2930" s="201" t="s">
        <v>4895</v>
      </c>
      <c r="C2930" s="201" t="s">
        <v>153</v>
      </c>
      <c r="D2930" s="285" t="s">
        <v>22753</v>
      </c>
      <c r="E2930" s="285" t="s">
        <v>20234</v>
      </c>
    </row>
    <row r="2931" spans="1:5" ht="13.8">
      <c r="A2931" s="201">
        <v>101655</v>
      </c>
      <c r="B2931" s="201" t="s">
        <v>4896</v>
      </c>
      <c r="C2931" s="201" t="s">
        <v>153</v>
      </c>
      <c r="D2931" s="285" t="s">
        <v>22754</v>
      </c>
      <c r="E2931" s="285" t="s">
        <v>20235</v>
      </c>
    </row>
    <row r="2932" spans="1:5" ht="13.8">
      <c r="A2932" s="201">
        <v>101656</v>
      </c>
      <c r="B2932" s="201" t="s">
        <v>4897</v>
      </c>
      <c r="C2932" s="201" t="s">
        <v>153</v>
      </c>
      <c r="D2932" s="285" t="s">
        <v>22755</v>
      </c>
      <c r="E2932" s="285" t="s">
        <v>20236</v>
      </c>
    </row>
    <row r="2933" spans="1:5" ht="13.8">
      <c r="A2933" s="201">
        <v>101657</v>
      </c>
      <c r="B2933" s="201" t="s">
        <v>4898</v>
      </c>
      <c r="C2933" s="201" t="s">
        <v>153</v>
      </c>
      <c r="D2933" s="285" t="s">
        <v>22756</v>
      </c>
      <c r="E2933" s="285" t="s">
        <v>20237</v>
      </c>
    </row>
    <row r="2934" spans="1:5" ht="13.8">
      <c r="A2934" s="201">
        <v>101658</v>
      </c>
      <c r="B2934" s="201" t="s">
        <v>4900</v>
      </c>
      <c r="C2934" s="201" t="s">
        <v>153</v>
      </c>
      <c r="D2934" s="285" t="s">
        <v>22757</v>
      </c>
      <c r="E2934" s="285" t="s">
        <v>20238</v>
      </c>
    </row>
    <row r="2935" spans="1:5" ht="13.8">
      <c r="A2935" s="201">
        <v>101659</v>
      </c>
      <c r="B2935" s="201" t="s">
        <v>4901</v>
      </c>
      <c r="C2935" s="201" t="s">
        <v>153</v>
      </c>
      <c r="D2935" s="285" t="s">
        <v>22758</v>
      </c>
      <c r="E2935" s="285" t="s">
        <v>20239</v>
      </c>
    </row>
    <row r="2936" spans="1:5" ht="13.8">
      <c r="A2936" s="201">
        <v>101660</v>
      </c>
      <c r="B2936" s="201" t="s">
        <v>4902</v>
      </c>
      <c r="C2936" s="201" t="s">
        <v>153</v>
      </c>
      <c r="D2936" s="285" t="s">
        <v>22759</v>
      </c>
      <c r="E2936" s="285" t="s">
        <v>20240</v>
      </c>
    </row>
    <row r="2937" spans="1:5" ht="13.8">
      <c r="A2937" s="201">
        <v>101661</v>
      </c>
      <c r="B2937" s="201" t="s">
        <v>4903</v>
      </c>
      <c r="C2937" s="201" t="s">
        <v>153</v>
      </c>
      <c r="D2937" s="285" t="s">
        <v>22760</v>
      </c>
      <c r="E2937" s="285" t="s">
        <v>20241</v>
      </c>
    </row>
    <row r="2938" spans="1:5" ht="13.8">
      <c r="A2938" s="201">
        <v>101662</v>
      </c>
      <c r="B2938" s="201" t="s">
        <v>4905</v>
      </c>
      <c r="C2938" s="201" t="s">
        <v>153</v>
      </c>
      <c r="D2938" s="285" t="s">
        <v>1279</v>
      </c>
      <c r="E2938" s="285" t="s">
        <v>20242</v>
      </c>
    </row>
    <row r="2939" spans="1:5" ht="13.8">
      <c r="A2939" s="201">
        <v>101663</v>
      </c>
      <c r="B2939" s="201" t="s">
        <v>4906</v>
      </c>
      <c r="C2939" s="201" t="s">
        <v>153</v>
      </c>
      <c r="D2939" s="285" t="s">
        <v>8528</v>
      </c>
      <c r="E2939" s="285" t="s">
        <v>10240</v>
      </c>
    </row>
    <row r="2940" spans="1:5" ht="13.8">
      <c r="A2940" s="201">
        <v>101664</v>
      </c>
      <c r="B2940" s="201" t="s">
        <v>4908</v>
      </c>
      <c r="C2940" s="201" t="s">
        <v>153</v>
      </c>
      <c r="D2940" s="285" t="s">
        <v>6509</v>
      </c>
      <c r="E2940" s="285" t="s">
        <v>6265</v>
      </c>
    </row>
    <row r="2941" spans="1:5" ht="13.8">
      <c r="A2941" s="201">
        <v>101665</v>
      </c>
      <c r="B2941" s="201" t="s">
        <v>4911</v>
      </c>
      <c r="C2941" s="201" t="s">
        <v>153</v>
      </c>
      <c r="D2941" s="285" t="s">
        <v>22761</v>
      </c>
      <c r="E2941" s="285" t="s">
        <v>794</v>
      </c>
    </row>
    <row r="2942" spans="1:5" ht="13.8">
      <c r="A2942" s="201">
        <v>101666</v>
      </c>
      <c r="B2942" s="201" t="s">
        <v>4912</v>
      </c>
      <c r="C2942" s="201" t="s">
        <v>153</v>
      </c>
      <c r="D2942" s="285" t="s">
        <v>13240</v>
      </c>
      <c r="E2942" s="285" t="s">
        <v>20243</v>
      </c>
    </row>
    <row r="2943" spans="1:5" ht="13.8">
      <c r="A2943" s="201">
        <v>102085</v>
      </c>
      <c r="B2943" s="201" t="s">
        <v>4913</v>
      </c>
      <c r="C2943" s="201" t="s">
        <v>153</v>
      </c>
      <c r="D2943" s="285" t="s">
        <v>22762</v>
      </c>
      <c r="E2943" s="285" t="s">
        <v>457</v>
      </c>
    </row>
    <row r="2944" spans="1:5" ht="13.8">
      <c r="A2944" s="201">
        <v>100578</v>
      </c>
      <c r="B2944" s="201" t="s">
        <v>4914</v>
      </c>
      <c r="C2944" s="201" t="s">
        <v>153</v>
      </c>
      <c r="D2944" s="285" t="s">
        <v>22763</v>
      </c>
      <c r="E2944" s="285" t="s">
        <v>20244</v>
      </c>
    </row>
    <row r="2945" spans="1:5" ht="13.8">
      <c r="A2945" s="201">
        <v>100579</v>
      </c>
      <c r="B2945" s="201" t="s">
        <v>4915</v>
      </c>
      <c r="C2945" s="201" t="s">
        <v>153</v>
      </c>
      <c r="D2945" s="285" t="s">
        <v>22764</v>
      </c>
      <c r="E2945" s="285" t="s">
        <v>20245</v>
      </c>
    </row>
    <row r="2946" spans="1:5" ht="13.8">
      <c r="A2946" s="201">
        <v>100580</v>
      </c>
      <c r="B2946" s="201" t="s">
        <v>4916</v>
      </c>
      <c r="C2946" s="201" t="s">
        <v>153</v>
      </c>
      <c r="D2946" s="285" t="s">
        <v>22765</v>
      </c>
      <c r="E2946" s="285" t="s">
        <v>20246</v>
      </c>
    </row>
    <row r="2947" spans="1:5" ht="13.8">
      <c r="A2947" s="201">
        <v>100581</v>
      </c>
      <c r="B2947" s="201" t="s">
        <v>4917</v>
      </c>
      <c r="C2947" s="201" t="s">
        <v>153</v>
      </c>
      <c r="D2947" s="285" t="s">
        <v>21408</v>
      </c>
      <c r="E2947" s="285" t="s">
        <v>20247</v>
      </c>
    </row>
    <row r="2948" spans="1:5" ht="13.8">
      <c r="A2948" s="201">
        <v>100582</v>
      </c>
      <c r="B2948" s="201" t="s">
        <v>4918</v>
      </c>
      <c r="C2948" s="201" t="s">
        <v>153</v>
      </c>
      <c r="D2948" s="285" t="s">
        <v>22766</v>
      </c>
      <c r="E2948" s="285" t="s">
        <v>20248</v>
      </c>
    </row>
    <row r="2949" spans="1:5" ht="13.8">
      <c r="A2949" s="201">
        <v>100583</v>
      </c>
      <c r="B2949" s="201" t="s">
        <v>4920</v>
      </c>
      <c r="C2949" s="201" t="s">
        <v>153</v>
      </c>
      <c r="D2949" s="285" t="s">
        <v>22767</v>
      </c>
      <c r="E2949" s="285" t="s">
        <v>20249</v>
      </c>
    </row>
    <row r="2950" spans="1:5" ht="13.8">
      <c r="A2950" s="201">
        <v>100584</v>
      </c>
      <c r="B2950" s="201" t="s">
        <v>4921</v>
      </c>
      <c r="C2950" s="201" t="s">
        <v>153</v>
      </c>
      <c r="D2950" s="285" t="s">
        <v>22768</v>
      </c>
      <c r="E2950" s="285" t="s">
        <v>20250</v>
      </c>
    </row>
    <row r="2951" spans="1:5" ht="13.8">
      <c r="A2951" s="201">
        <v>100585</v>
      </c>
      <c r="B2951" s="201" t="s">
        <v>4922</v>
      </c>
      <c r="C2951" s="201" t="s">
        <v>153</v>
      </c>
      <c r="D2951" s="285" t="s">
        <v>22769</v>
      </c>
      <c r="E2951" s="285" t="s">
        <v>20251</v>
      </c>
    </row>
    <row r="2952" spans="1:5" ht="13.8">
      <c r="A2952" s="201">
        <v>100586</v>
      </c>
      <c r="B2952" s="201" t="s">
        <v>4923</v>
      </c>
      <c r="C2952" s="201" t="s">
        <v>153</v>
      </c>
      <c r="D2952" s="285" t="s">
        <v>22770</v>
      </c>
      <c r="E2952" s="285" t="s">
        <v>20252</v>
      </c>
    </row>
    <row r="2953" spans="1:5" ht="13.8">
      <c r="A2953" s="201">
        <v>100587</v>
      </c>
      <c r="B2953" s="201" t="s">
        <v>4925</v>
      </c>
      <c r="C2953" s="201" t="s">
        <v>153</v>
      </c>
      <c r="D2953" s="285" t="s">
        <v>22771</v>
      </c>
      <c r="E2953" s="285" t="s">
        <v>20253</v>
      </c>
    </row>
    <row r="2954" spans="1:5" ht="13.8">
      <c r="A2954" s="201">
        <v>100588</v>
      </c>
      <c r="B2954" s="201" t="s">
        <v>4926</v>
      </c>
      <c r="C2954" s="201" t="s">
        <v>153</v>
      </c>
      <c r="D2954" s="285" t="s">
        <v>22772</v>
      </c>
      <c r="E2954" s="285" t="s">
        <v>20254</v>
      </c>
    </row>
    <row r="2955" spans="1:5" ht="13.8">
      <c r="A2955" s="201">
        <v>100589</v>
      </c>
      <c r="B2955" s="201" t="s">
        <v>4927</v>
      </c>
      <c r="C2955" s="201" t="s">
        <v>153</v>
      </c>
      <c r="D2955" s="285" t="s">
        <v>22773</v>
      </c>
      <c r="E2955" s="285" t="s">
        <v>20255</v>
      </c>
    </row>
    <row r="2956" spans="1:5" ht="13.8">
      <c r="A2956" s="201">
        <v>100590</v>
      </c>
      <c r="B2956" s="201" t="s">
        <v>4928</v>
      </c>
      <c r="C2956" s="201" t="s">
        <v>153</v>
      </c>
      <c r="D2956" s="285" t="s">
        <v>22774</v>
      </c>
      <c r="E2956" s="285" t="s">
        <v>20256</v>
      </c>
    </row>
    <row r="2957" spans="1:5" ht="13.8">
      <c r="A2957" s="201">
        <v>100591</v>
      </c>
      <c r="B2957" s="201" t="s">
        <v>4929</v>
      </c>
      <c r="C2957" s="201" t="s">
        <v>153</v>
      </c>
      <c r="D2957" s="285" t="s">
        <v>22775</v>
      </c>
      <c r="E2957" s="285" t="s">
        <v>20257</v>
      </c>
    </row>
    <row r="2958" spans="1:5" ht="13.8">
      <c r="A2958" s="201">
        <v>100592</v>
      </c>
      <c r="B2958" s="201" t="s">
        <v>4931</v>
      </c>
      <c r="C2958" s="201" t="s">
        <v>153</v>
      </c>
      <c r="D2958" s="285" t="s">
        <v>22776</v>
      </c>
      <c r="E2958" s="285" t="s">
        <v>20258</v>
      </c>
    </row>
    <row r="2959" spans="1:5" ht="13.8">
      <c r="A2959" s="201">
        <v>100593</v>
      </c>
      <c r="B2959" s="201" t="s">
        <v>4932</v>
      </c>
      <c r="C2959" s="201" t="s">
        <v>153</v>
      </c>
      <c r="D2959" s="285" t="s">
        <v>22777</v>
      </c>
      <c r="E2959" s="285" t="s">
        <v>20259</v>
      </c>
    </row>
    <row r="2960" spans="1:5" ht="13.8">
      <c r="A2960" s="201">
        <v>100594</v>
      </c>
      <c r="B2960" s="201" t="s">
        <v>4933</v>
      </c>
      <c r="C2960" s="201" t="s">
        <v>153</v>
      </c>
      <c r="D2960" s="285" t="s">
        <v>22778</v>
      </c>
      <c r="E2960" s="285" t="s">
        <v>20260</v>
      </c>
    </row>
    <row r="2961" spans="1:5" ht="13.8">
      <c r="A2961" s="201">
        <v>100595</v>
      </c>
      <c r="B2961" s="201" t="s">
        <v>4934</v>
      </c>
      <c r="C2961" s="201" t="s">
        <v>153</v>
      </c>
      <c r="D2961" s="285" t="s">
        <v>22779</v>
      </c>
      <c r="E2961" s="285" t="s">
        <v>20261</v>
      </c>
    </row>
    <row r="2962" spans="1:5" ht="13.8">
      <c r="A2962" s="201">
        <v>100596</v>
      </c>
      <c r="B2962" s="201" t="s">
        <v>4935</v>
      </c>
      <c r="C2962" s="201" t="s">
        <v>153</v>
      </c>
      <c r="D2962" s="285" t="s">
        <v>22780</v>
      </c>
      <c r="E2962" s="285" t="s">
        <v>20262</v>
      </c>
    </row>
    <row r="2963" spans="1:5" ht="13.8">
      <c r="A2963" s="201">
        <v>100597</v>
      </c>
      <c r="B2963" s="201" t="s">
        <v>4936</v>
      </c>
      <c r="C2963" s="201" t="s">
        <v>153</v>
      </c>
      <c r="D2963" s="285" t="s">
        <v>22781</v>
      </c>
      <c r="E2963" s="285" t="s">
        <v>20263</v>
      </c>
    </row>
    <row r="2964" spans="1:5" ht="13.8">
      <c r="A2964" s="201">
        <v>100598</v>
      </c>
      <c r="B2964" s="201" t="s">
        <v>4937</v>
      </c>
      <c r="C2964" s="201" t="s">
        <v>153</v>
      </c>
      <c r="D2964" s="285" t="s">
        <v>22782</v>
      </c>
      <c r="E2964" s="285" t="s">
        <v>20264</v>
      </c>
    </row>
    <row r="2965" spans="1:5" ht="13.8">
      <c r="A2965" s="201">
        <v>100599</v>
      </c>
      <c r="B2965" s="201" t="s">
        <v>4938</v>
      </c>
      <c r="C2965" s="201" t="s">
        <v>153</v>
      </c>
      <c r="D2965" s="285" t="s">
        <v>22783</v>
      </c>
      <c r="E2965" s="285" t="s">
        <v>20265</v>
      </c>
    </row>
    <row r="2966" spans="1:5" ht="13.8">
      <c r="A2966" s="201">
        <v>100600</v>
      </c>
      <c r="B2966" s="201" t="s">
        <v>4939</v>
      </c>
      <c r="C2966" s="201" t="s">
        <v>153</v>
      </c>
      <c r="D2966" s="285" t="s">
        <v>22784</v>
      </c>
      <c r="E2966" s="285" t="s">
        <v>20266</v>
      </c>
    </row>
    <row r="2967" spans="1:5" ht="13.8">
      <c r="A2967" s="201">
        <v>100601</v>
      </c>
      <c r="B2967" s="201" t="s">
        <v>4940</v>
      </c>
      <c r="C2967" s="201" t="s">
        <v>153</v>
      </c>
      <c r="D2967" s="285" t="s">
        <v>22785</v>
      </c>
      <c r="E2967" s="285" t="s">
        <v>20267</v>
      </c>
    </row>
    <row r="2968" spans="1:5" ht="13.8">
      <c r="A2968" s="201">
        <v>100602</v>
      </c>
      <c r="B2968" s="201" t="s">
        <v>4941</v>
      </c>
      <c r="C2968" s="201" t="s">
        <v>153</v>
      </c>
      <c r="D2968" s="285" t="s">
        <v>22786</v>
      </c>
      <c r="E2968" s="285" t="s">
        <v>20268</v>
      </c>
    </row>
    <row r="2969" spans="1:5" ht="13.8">
      <c r="A2969" s="201">
        <v>100603</v>
      </c>
      <c r="B2969" s="201" t="s">
        <v>4942</v>
      </c>
      <c r="C2969" s="201" t="s">
        <v>153</v>
      </c>
      <c r="D2969" s="285" t="s">
        <v>22787</v>
      </c>
      <c r="E2969" s="285" t="s">
        <v>20269</v>
      </c>
    </row>
    <row r="2970" spans="1:5" ht="13.8">
      <c r="A2970" s="201">
        <v>100604</v>
      </c>
      <c r="B2970" s="201" t="s">
        <v>4943</v>
      </c>
      <c r="C2970" s="201" t="s">
        <v>153</v>
      </c>
      <c r="D2970" s="285" t="s">
        <v>22788</v>
      </c>
      <c r="E2970" s="285" t="s">
        <v>20270</v>
      </c>
    </row>
    <row r="2971" spans="1:5" ht="13.8">
      <c r="A2971" s="201">
        <v>100605</v>
      </c>
      <c r="B2971" s="201" t="s">
        <v>4944</v>
      </c>
      <c r="C2971" s="201" t="s">
        <v>153</v>
      </c>
      <c r="D2971" s="285" t="s">
        <v>22789</v>
      </c>
      <c r="E2971" s="285" t="s">
        <v>20271</v>
      </c>
    </row>
    <row r="2972" spans="1:5" ht="13.8">
      <c r="A2972" s="201">
        <v>100606</v>
      </c>
      <c r="B2972" s="201" t="s">
        <v>4945</v>
      </c>
      <c r="C2972" s="201" t="s">
        <v>153</v>
      </c>
      <c r="D2972" s="285" t="s">
        <v>22790</v>
      </c>
      <c r="E2972" s="285" t="s">
        <v>20272</v>
      </c>
    </row>
    <row r="2973" spans="1:5" ht="13.8">
      <c r="A2973" s="201">
        <v>100607</v>
      </c>
      <c r="B2973" s="201" t="s">
        <v>4946</v>
      </c>
      <c r="C2973" s="201" t="s">
        <v>153</v>
      </c>
      <c r="D2973" s="285" t="s">
        <v>22791</v>
      </c>
      <c r="E2973" s="285" t="s">
        <v>20273</v>
      </c>
    </row>
    <row r="2974" spans="1:5" ht="13.8">
      <c r="A2974" s="201">
        <v>100608</v>
      </c>
      <c r="B2974" s="201" t="s">
        <v>4947</v>
      </c>
      <c r="C2974" s="201" t="s">
        <v>153</v>
      </c>
      <c r="D2974" s="285" t="s">
        <v>22792</v>
      </c>
      <c r="E2974" s="285" t="s">
        <v>20274</v>
      </c>
    </row>
    <row r="2975" spans="1:5" ht="13.8">
      <c r="A2975" s="201">
        <v>100609</v>
      </c>
      <c r="B2975" s="201" t="s">
        <v>4948</v>
      </c>
      <c r="C2975" s="201" t="s">
        <v>153</v>
      </c>
      <c r="D2975" s="285" t="s">
        <v>22793</v>
      </c>
      <c r="E2975" s="285" t="s">
        <v>20275</v>
      </c>
    </row>
    <row r="2976" spans="1:5" ht="13.8">
      <c r="A2976" s="201">
        <v>100610</v>
      </c>
      <c r="B2976" s="201" t="s">
        <v>4949</v>
      </c>
      <c r="C2976" s="201" t="s">
        <v>153</v>
      </c>
      <c r="D2976" s="285" t="s">
        <v>22794</v>
      </c>
      <c r="E2976" s="285" t="s">
        <v>20276</v>
      </c>
    </row>
    <row r="2977" spans="1:5" ht="13.8">
      <c r="A2977" s="201">
        <v>100611</v>
      </c>
      <c r="B2977" s="201" t="s">
        <v>4950</v>
      </c>
      <c r="C2977" s="201" t="s">
        <v>153</v>
      </c>
      <c r="D2977" s="285" t="s">
        <v>22795</v>
      </c>
      <c r="E2977" s="285" t="s">
        <v>20277</v>
      </c>
    </row>
    <row r="2978" spans="1:5" ht="13.8">
      <c r="A2978" s="201">
        <v>100612</v>
      </c>
      <c r="B2978" s="201" t="s">
        <v>4951</v>
      </c>
      <c r="C2978" s="201" t="s">
        <v>153</v>
      </c>
      <c r="D2978" s="285" t="s">
        <v>22796</v>
      </c>
      <c r="E2978" s="285" t="s">
        <v>20278</v>
      </c>
    </row>
    <row r="2979" spans="1:5" ht="13.8">
      <c r="A2979" s="201">
        <v>100613</v>
      </c>
      <c r="B2979" s="201" t="s">
        <v>4952</v>
      </c>
      <c r="C2979" s="201" t="s">
        <v>153</v>
      </c>
      <c r="D2979" s="285" t="s">
        <v>22797</v>
      </c>
      <c r="E2979" s="285" t="s">
        <v>20279</v>
      </c>
    </row>
    <row r="2980" spans="1:5" ht="13.8">
      <c r="A2980" s="201">
        <v>100614</v>
      </c>
      <c r="B2980" s="201" t="s">
        <v>4953</v>
      </c>
      <c r="C2980" s="201" t="s">
        <v>153</v>
      </c>
      <c r="D2980" s="285" t="s">
        <v>22798</v>
      </c>
      <c r="E2980" s="285" t="s">
        <v>20280</v>
      </c>
    </row>
    <row r="2981" spans="1:5" ht="13.8">
      <c r="A2981" s="201">
        <v>100615</v>
      </c>
      <c r="B2981" s="201" t="s">
        <v>4954</v>
      </c>
      <c r="C2981" s="201" t="s">
        <v>153</v>
      </c>
      <c r="D2981" s="285" t="s">
        <v>22799</v>
      </c>
      <c r="E2981" s="285" t="s">
        <v>20281</v>
      </c>
    </row>
    <row r="2982" spans="1:5" ht="13.8">
      <c r="A2982" s="201">
        <v>100616</v>
      </c>
      <c r="B2982" s="201" t="s">
        <v>4955</v>
      </c>
      <c r="C2982" s="201" t="s">
        <v>153</v>
      </c>
      <c r="D2982" s="285" t="s">
        <v>22800</v>
      </c>
      <c r="E2982" s="285" t="s">
        <v>20282</v>
      </c>
    </row>
    <row r="2983" spans="1:5" ht="13.8">
      <c r="A2983" s="201">
        <v>100617</v>
      </c>
      <c r="B2983" s="201" t="s">
        <v>4956</v>
      </c>
      <c r="C2983" s="201" t="s">
        <v>153</v>
      </c>
      <c r="D2983" s="285" t="s">
        <v>22801</v>
      </c>
      <c r="E2983" s="285" t="s">
        <v>20283</v>
      </c>
    </row>
    <row r="2984" spans="1:5" ht="13.8">
      <c r="A2984" s="201">
        <v>100618</v>
      </c>
      <c r="B2984" s="201" t="s">
        <v>4957</v>
      </c>
      <c r="C2984" s="201" t="s">
        <v>153</v>
      </c>
      <c r="D2984" s="285" t="s">
        <v>22802</v>
      </c>
      <c r="E2984" s="285" t="s">
        <v>20284</v>
      </c>
    </row>
    <row r="2985" spans="1:5" ht="13.8">
      <c r="A2985" s="201">
        <v>100619</v>
      </c>
      <c r="B2985" s="201" t="s">
        <v>4958</v>
      </c>
      <c r="C2985" s="201" t="s">
        <v>153</v>
      </c>
      <c r="D2985" s="285" t="s">
        <v>22803</v>
      </c>
      <c r="E2985" s="285" t="s">
        <v>20285</v>
      </c>
    </row>
    <row r="2986" spans="1:5" ht="13.8">
      <c r="A2986" s="201">
        <v>100620</v>
      </c>
      <c r="B2986" s="201" t="s">
        <v>4959</v>
      </c>
      <c r="C2986" s="201" t="s">
        <v>153</v>
      </c>
      <c r="D2986" s="285" t="s">
        <v>22804</v>
      </c>
      <c r="E2986" s="285" t="s">
        <v>20286</v>
      </c>
    </row>
    <row r="2987" spans="1:5" ht="13.8">
      <c r="A2987" s="201">
        <v>100621</v>
      </c>
      <c r="B2987" s="201" t="s">
        <v>4960</v>
      </c>
      <c r="C2987" s="201" t="s">
        <v>153</v>
      </c>
      <c r="D2987" s="285" t="s">
        <v>22805</v>
      </c>
      <c r="E2987" s="285" t="s">
        <v>20287</v>
      </c>
    </row>
    <row r="2988" spans="1:5" ht="13.8">
      <c r="A2988" s="201">
        <v>100622</v>
      </c>
      <c r="B2988" s="201" t="s">
        <v>4961</v>
      </c>
      <c r="C2988" s="201" t="s">
        <v>153</v>
      </c>
      <c r="D2988" s="285" t="s">
        <v>22806</v>
      </c>
      <c r="E2988" s="285" t="s">
        <v>20288</v>
      </c>
    </row>
    <row r="2989" spans="1:5" ht="13.8">
      <c r="A2989" s="201">
        <v>100623</v>
      </c>
      <c r="B2989" s="201" t="s">
        <v>4962</v>
      </c>
      <c r="C2989" s="201" t="s">
        <v>153</v>
      </c>
      <c r="D2989" s="285" t="s">
        <v>22807</v>
      </c>
      <c r="E2989" s="285" t="s">
        <v>20289</v>
      </c>
    </row>
    <row r="2990" spans="1:5" ht="13.8">
      <c r="A2990" s="201">
        <v>97600</v>
      </c>
      <c r="B2990" s="201" t="s">
        <v>4963</v>
      </c>
      <c r="C2990" s="201" t="s">
        <v>153</v>
      </c>
      <c r="D2990" s="285" t="s">
        <v>22808</v>
      </c>
      <c r="E2990" s="285" t="s">
        <v>20290</v>
      </c>
    </row>
    <row r="2991" spans="1:5" ht="13.8">
      <c r="A2991" s="201">
        <v>97601</v>
      </c>
      <c r="B2991" s="201" t="s">
        <v>4964</v>
      </c>
      <c r="C2991" s="201" t="s">
        <v>153</v>
      </c>
      <c r="D2991" s="285" t="s">
        <v>2751</v>
      </c>
      <c r="E2991" s="285" t="s">
        <v>20291</v>
      </c>
    </row>
    <row r="2992" spans="1:5" ht="13.8">
      <c r="A2992" s="201">
        <v>97605</v>
      </c>
      <c r="B2992" s="201" t="s">
        <v>4965</v>
      </c>
      <c r="C2992" s="201" t="s">
        <v>153</v>
      </c>
      <c r="D2992" s="285" t="s">
        <v>20848</v>
      </c>
      <c r="E2992" s="285" t="s">
        <v>20292</v>
      </c>
    </row>
    <row r="2993" spans="1:5" ht="13.8">
      <c r="A2993" s="201">
        <v>97606</v>
      </c>
      <c r="B2993" s="201" t="s">
        <v>4966</v>
      </c>
      <c r="C2993" s="201" t="s">
        <v>153</v>
      </c>
      <c r="D2993" s="285" t="s">
        <v>19259</v>
      </c>
      <c r="E2993" s="285" t="s">
        <v>20293</v>
      </c>
    </row>
    <row r="2994" spans="1:5" ht="13.8">
      <c r="A2994" s="201">
        <v>97607</v>
      </c>
      <c r="B2994" s="201" t="s">
        <v>4967</v>
      </c>
      <c r="C2994" s="201" t="s">
        <v>153</v>
      </c>
      <c r="D2994" s="285" t="s">
        <v>22809</v>
      </c>
      <c r="E2994" s="285" t="s">
        <v>20294</v>
      </c>
    </row>
    <row r="2995" spans="1:5" ht="13.8">
      <c r="A2995" s="201">
        <v>97608</v>
      </c>
      <c r="B2995" s="201" t="s">
        <v>4969</v>
      </c>
      <c r="C2995" s="201" t="s">
        <v>153</v>
      </c>
      <c r="D2995" s="285" t="s">
        <v>22810</v>
      </c>
      <c r="E2995" s="285" t="s">
        <v>20295</v>
      </c>
    </row>
    <row r="2996" spans="1:5" ht="13.8">
      <c r="A2996" s="201">
        <v>102102</v>
      </c>
      <c r="B2996" s="201" t="s">
        <v>4972</v>
      </c>
      <c r="C2996" s="201" t="s">
        <v>153</v>
      </c>
      <c r="D2996" s="285" t="s">
        <v>22811</v>
      </c>
      <c r="E2996" s="285" t="s">
        <v>20296</v>
      </c>
    </row>
    <row r="2997" spans="1:5" ht="13.8">
      <c r="A2997" s="201">
        <v>102103</v>
      </c>
      <c r="B2997" s="201" t="s">
        <v>4973</v>
      </c>
      <c r="C2997" s="201" t="s">
        <v>153</v>
      </c>
      <c r="D2997" s="285" t="s">
        <v>22812</v>
      </c>
      <c r="E2997" s="285" t="s">
        <v>20297</v>
      </c>
    </row>
    <row r="2998" spans="1:5" ht="13.8">
      <c r="A2998" s="201">
        <v>102104</v>
      </c>
      <c r="B2998" s="201" t="s">
        <v>4974</v>
      </c>
      <c r="C2998" s="201" t="s">
        <v>153</v>
      </c>
      <c r="D2998" s="285" t="s">
        <v>22813</v>
      </c>
      <c r="E2998" s="285" t="s">
        <v>20298</v>
      </c>
    </row>
    <row r="2999" spans="1:5" ht="13.8">
      <c r="A2999" s="201">
        <v>102105</v>
      </c>
      <c r="B2999" s="201" t="s">
        <v>4975</v>
      </c>
      <c r="C2999" s="201" t="s">
        <v>153</v>
      </c>
      <c r="D2999" s="285" t="s">
        <v>22814</v>
      </c>
      <c r="E2999" s="285" t="s">
        <v>20299</v>
      </c>
    </row>
    <row r="3000" spans="1:5" ht="13.8">
      <c r="A3000" s="201">
        <v>102106</v>
      </c>
      <c r="B3000" s="201" t="s">
        <v>4976</v>
      </c>
      <c r="C3000" s="201" t="s">
        <v>153</v>
      </c>
      <c r="D3000" s="285" t="s">
        <v>22815</v>
      </c>
      <c r="E3000" s="285" t="s">
        <v>20300</v>
      </c>
    </row>
    <row r="3001" spans="1:5" ht="13.8">
      <c r="A3001" s="201">
        <v>102107</v>
      </c>
      <c r="B3001" s="201" t="s">
        <v>4977</v>
      </c>
      <c r="C3001" s="201" t="s">
        <v>153</v>
      </c>
      <c r="D3001" s="285" t="s">
        <v>22816</v>
      </c>
      <c r="E3001" s="285" t="s">
        <v>20301</v>
      </c>
    </row>
    <row r="3002" spans="1:5" ht="13.8">
      <c r="A3002" s="201">
        <v>102108</v>
      </c>
      <c r="B3002" s="201" t="s">
        <v>4978</v>
      </c>
      <c r="C3002" s="201" t="s">
        <v>153</v>
      </c>
      <c r="D3002" s="285" t="s">
        <v>22817</v>
      </c>
      <c r="E3002" s="285" t="s">
        <v>20302</v>
      </c>
    </row>
    <row r="3003" spans="1:5" ht="13.8">
      <c r="A3003" s="201">
        <v>102109</v>
      </c>
      <c r="B3003" s="201" t="s">
        <v>4979</v>
      </c>
      <c r="C3003" s="201" t="s">
        <v>153</v>
      </c>
      <c r="D3003" s="285" t="s">
        <v>22818</v>
      </c>
      <c r="E3003" s="285" t="s">
        <v>20303</v>
      </c>
    </row>
    <row r="3004" spans="1:5" ht="13.8">
      <c r="A3004" s="201">
        <v>102110</v>
      </c>
      <c r="B3004" s="201" t="s">
        <v>4981</v>
      </c>
      <c r="C3004" s="201" t="s">
        <v>153</v>
      </c>
      <c r="D3004" s="285" t="s">
        <v>22819</v>
      </c>
      <c r="E3004" s="285" t="s">
        <v>20304</v>
      </c>
    </row>
    <row r="3005" spans="1:5" ht="13.8">
      <c r="A3005" s="201">
        <v>93128</v>
      </c>
      <c r="B3005" s="201" t="s">
        <v>4982</v>
      </c>
      <c r="C3005" s="201" t="s">
        <v>153</v>
      </c>
      <c r="D3005" s="285" t="s">
        <v>22820</v>
      </c>
      <c r="E3005" s="285" t="s">
        <v>20305</v>
      </c>
    </row>
    <row r="3006" spans="1:5" ht="13.8">
      <c r="A3006" s="201">
        <v>93137</v>
      </c>
      <c r="B3006" s="201" t="s">
        <v>4983</v>
      </c>
      <c r="C3006" s="201" t="s">
        <v>153</v>
      </c>
      <c r="D3006" s="285" t="s">
        <v>7030</v>
      </c>
      <c r="E3006" s="285" t="s">
        <v>20306</v>
      </c>
    </row>
    <row r="3007" spans="1:5" ht="13.8">
      <c r="A3007" s="201">
        <v>93138</v>
      </c>
      <c r="B3007" s="201" t="s">
        <v>4984</v>
      </c>
      <c r="C3007" s="201" t="s">
        <v>153</v>
      </c>
      <c r="D3007" s="285" t="s">
        <v>22821</v>
      </c>
      <c r="E3007" s="285" t="s">
        <v>20307</v>
      </c>
    </row>
    <row r="3008" spans="1:5" ht="13.8">
      <c r="A3008" s="201">
        <v>93139</v>
      </c>
      <c r="B3008" s="201" t="s">
        <v>4986</v>
      </c>
      <c r="C3008" s="201" t="s">
        <v>153</v>
      </c>
      <c r="D3008" s="285" t="s">
        <v>21377</v>
      </c>
      <c r="E3008" s="285" t="s">
        <v>20308</v>
      </c>
    </row>
    <row r="3009" spans="1:5" ht="13.8">
      <c r="A3009" s="201">
        <v>93140</v>
      </c>
      <c r="B3009" s="201" t="s">
        <v>4987</v>
      </c>
      <c r="C3009" s="201" t="s">
        <v>153</v>
      </c>
      <c r="D3009" s="285" t="s">
        <v>21727</v>
      </c>
      <c r="E3009" s="285" t="s">
        <v>20309</v>
      </c>
    </row>
    <row r="3010" spans="1:5" ht="13.8">
      <c r="A3010" s="201">
        <v>93141</v>
      </c>
      <c r="B3010" s="201" t="s">
        <v>4988</v>
      </c>
      <c r="C3010" s="201" t="s">
        <v>153</v>
      </c>
      <c r="D3010" s="285" t="s">
        <v>22822</v>
      </c>
      <c r="E3010" s="285" t="s">
        <v>20310</v>
      </c>
    </row>
    <row r="3011" spans="1:5" ht="13.8">
      <c r="A3011" s="201">
        <v>93142</v>
      </c>
      <c r="B3011" s="201" t="s">
        <v>4989</v>
      </c>
      <c r="C3011" s="201" t="s">
        <v>153</v>
      </c>
      <c r="D3011" s="285" t="s">
        <v>22823</v>
      </c>
      <c r="E3011" s="285" t="s">
        <v>696</v>
      </c>
    </row>
    <row r="3012" spans="1:5" ht="13.8">
      <c r="A3012" s="201">
        <v>93143</v>
      </c>
      <c r="B3012" s="201" t="s">
        <v>4990</v>
      </c>
      <c r="C3012" s="201" t="s">
        <v>153</v>
      </c>
      <c r="D3012" s="285" t="s">
        <v>22824</v>
      </c>
      <c r="E3012" s="285" t="s">
        <v>20311</v>
      </c>
    </row>
    <row r="3013" spans="1:5" ht="13.8">
      <c r="A3013" s="201">
        <v>93144</v>
      </c>
      <c r="B3013" s="201" t="s">
        <v>4991</v>
      </c>
      <c r="C3013" s="201" t="s">
        <v>153</v>
      </c>
      <c r="D3013" s="285" t="s">
        <v>4995</v>
      </c>
      <c r="E3013" s="285" t="s">
        <v>20312</v>
      </c>
    </row>
    <row r="3014" spans="1:5" ht="13.8">
      <c r="A3014" s="201">
        <v>93145</v>
      </c>
      <c r="B3014" s="201" t="s">
        <v>4993</v>
      </c>
      <c r="C3014" s="201" t="s">
        <v>153</v>
      </c>
      <c r="D3014" s="285" t="s">
        <v>22825</v>
      </c>
      <c r="E3014" s="285" t="s">
        <v>20313</v>
      </c>
    </row>
    <row r="3015" spans="1:5" ht="13.8">
      <c r="A3015" s="201">
        <v>93146</v>
      </c>
      <c r="B3015" s="201" t="s">
        <v>4994</v>
      </c>
      <c r="C3015" s="201" t="s">
        <v>153</v>
      </c>
      <c r="D3015" s="285" t="s">
        <v>22826</v>
      </c>
      <c r="E3015" s="285" t="s">
        <v>20314</v>
      </c>
    </row>
    <row r="3016" spans="1:5" ht="13.8">
      <c r="A3016" s="201">
        <v>93147</v>
      </c>
      <c r="B3016" s="201" t="s">
        <v>4996</v>
      </c>
      <c r="C3016" s="201" t="s">
        <v>153</v>
      </c>
      <c r="D3016" s="285" t="s">
        <v>9238</v>
      </c>
      <c r="E3016" s="285" t="s">
        <v>20315</v>
      </c>
    </row>
    <row r="3017" spans="1:5" ht="13.8">
      <c r="A3017" s="201">
        <v>96971</v>
      </c>
      <c r="B3017" s="201" t="s">
        <v>4997</v>
      </c>
      <c r="C3017" s="201" t="s">
        <v>7</v>
      </c>
      <c r="D3017" s="285" t="s">
        <v>8553</v>
      </c>
      <c r="E3017" s="285" t="s">
        <v>20316</v>
      </c>
    </row>
    <row r="3018" spans="1:5" ht="13.8">
      <c r="A3018" s="201">
        <v>96972</v>
      </c>
      <c r="B3018" s="201" t="s">
        <v>4999</v>
      </c>
      <c r="C3018" s="201" t="s">
        <v>7</v>
      </c>
      <c r="D3018" s="285" t="s">
        <v>1160</v>
      </c>
      <c r="E3018" s="285" t="s">
        <v>320</v>
      </c>
    </row>
    <row r="3019" spans="1:5" ht="13.8">
      <c r="A3019" s="201">
        <v>96973</v>
      </c>
      <c r="B3019" s="201" t="s">
        <v>5001</v>
      </c>
      <c r="C3019" s="201" t="s">
        <v>7</v>
      </c>
      <c r="D3019" s="285" t="s">
        <v>22827</v>
      </c>
      <c r="E3019" s="285" t="s">
        <v>3867</v>
      </c>
    </row>
    <row r="3020" spans="1:5" ht="13.8">
      <c r="A3020" s="201">
        <v>96974</v>
      </c>
      <c r="B3020" s="201" t="s">
        <v>5002</v>
      </c>
      <c r="C3020" s="201" t="s">
        <v>7</v>
      </c>
      <c r="D3020" s="285" t="s">
        <v>2751</v>
      </c>
      <c r="E3020" s="285" t="s">
        <v>4687</v>
      </c>
    </row>
    <row r="3021" spans="1:5" ht="13.8">
      <c r="A3021" s="201">
        <v>96975</v>
      </c>
      <c r="B3021" s="201" t="s">
        <v>5003</v>
      </c>
      <c r="C3021" s="201" t="s">
        <v>7</v>
      </c>
      <c r="D3021" s="285" t="s">
        <v>22828</v>
      </c>
      <c r="E3021" s="285" t="s">
        <v>20317</v>
      </c>
    </row>
    <row r="3022" spans="1:5" ht="13.8">
      <c r="A3022" s="201">
        <v>96976</v>
      </c>
      <c r="B3022" s="201" t="s">
        <v>5004</v>
      </c>
      <c r="C3022" s="201" t="s">
        <v>7</v>
      </c>
      <c r="D3022" s="285" t="s">
        <v>39</v>
      </c>
      <c r="E3022" s="285" t="s">
        <v>18162</v>
      </c>
    </row>
    <row r="3023" spans="1:5" ht="13.8">
      <c r="A3023" s="201">
        <v>96977</v>
      </c>
      <c r="B3023" s="201" t="s">
        <v>5006</v>
      </c>
      <c r="C3023" s="201" t="s">
        <v>7</v>
      </c>
      <c r="D3023" s="285" t="s">
        <v>20850</v>
      </c>
      <c r="E3023" s="285" t="s">
        <v>6545</v>
      </c>
    </row>
    <row r="3024" spans="1:5" ht="13.8">
      <c r="A3024" s="201">
        <v>96978</v>
      </c>
      <c r="B3024" s="201" t="s">
        <v>5007</v>
      </c>
      <c r="C3024" s="201" t="s">
        <v>7</v>
      </c>
      <c r="D3024" s="285" t="s">
        <v>22829</v>
      </c>
      <c r="E3024" s="285" t="s">
        <v>20318</v>
      </c>
    </row>
    <row r="3025" spans="1:5" ht="13.8">
      <c r="A3025" s="201">
        <v>96979</v>
      </c>
      <c r="B3025" s="201" t="s">
        <v>5009</v>
      </c>
      <c r="C3025" s="201" t="s">
        <v>7</v>
      </c>
      <c r="D3025" s="285" t="s">
        <v>22830</v>
      </c>
      <c r="E3025" s="285" t="s">
        <v>20319</v>
      </c>
    </row>
    <row r="3026" spans="1:5" ht="13.8">
      <c r="A3026" s="201">
        <v>96984</v>
      </c>
      <c r="B3026" s="201" t="s">
        <v>5011</v>
      </c>
      <c r="C3026" s="201" t="s">
        <v>153</v>
      </c>
      <c r="D3026" s="285" t="s">
        <v>8383</v>
      </c>
      <c r="E3026" s="285" t="s">
        <v>20320</v>
      </c>
    </row>
    <row r="3027" spans="1:5" ht="13.8">
      <c r="A3027" s="201">
        <v>96985</v>
      </c>
      <c r="B3027" s="201" t="s">
        <v>5012</v>
      </c>
      <c r="C3027" s="201" t="s">
        <v>153</v>
      </c>
      <c r="D3027" s="285" t="s">
        <v>22831</v>
      </c>
      <c r="E3027" s="285" t="s">
        <v>20321</v>
      </c>
    </row>
    <row r="3028" spans="1:5" ht="13.8">
      <c r="A3028" s="201">
        <v>96986</v>
      </c>
      <c r="B3028" s="201" t="s">
        <v>5013</v>
      </c>
      <c r="C3028" s="201" t="s">
        <v>153</v>
      </c>
      <c r="D3028" s="285" t="s">
        <v>22832</v>
      </c>
      <c r="E3028" s="285" t="s">
        <v>8340</v>
      </c>
    </row>
    <row r="3029" spans="1:5" ht="13.8">
      <c r="A3029" s="201">
        <v>96987</v>
      </c>
      <c r="B3029" s="201" t="s">
        <v>5015</v>
      </c>
      <c r="C3029" s="201" t="s">
        <v>153</v>
      </c>
      <c r="D3029" s="285" t="s">
        <v>22833</v>
      </c>
      <c r="E3029" s="285" t="s">
        <v>14796</v>
      </c>
    </row>
    <row r="3030" spans="1:5" ht="13.8">
      <c r="A3030" s="201">
        <v>96988</v>
      </c>
      <c r="B3030" s="201" t="s">
        <v>5017</v>
      </c>
      <c r="C3030" s="201" t="s">
        <v>153</v>
      </c>
      <c r="D3030" s="285" t="s">
        <v>3288</v>
      </c>
      <c r="E3030" s="285" t="s">
        <v>545</v>
      </c>
    </row>
    <row r="3031" spans="1:5" ht="13.8">
      <c r="A3031" s="201">
        <v>96989</v>
      </c>
      <c r="B3031" s="201" t="s">
        <v>5018</v>
      </c>
      <c r="C3031" s="201" t="s">
        <v>153</v>
      </c>
      <c r="D3031" s="285" t="s">
        <v>7559</v>
      </c>
      <c r="E3031" s="285" t="s">
        <v>20322</v>
      </c>
    </row>
    <row r="3032" spans="1:5" ht="13.8">
      <c r="A3032" s="201">
        <v>98463</v>
      </c>
      <c r="B3032" s="201" t="s">
        <v>5019</v>
      </c>
      <c r="C3032" s="201" t="s">
        <v>153</v>
      </c>
      <c r="D3032" s="285" t="s">
        <v>22834</v>
      </c>
      <c r="E3032" s="285" t="s">
        <v>8121</v>
      </c>
    </row>
    <row r="3033" spans="1:5" ht="13.8">
      <c r="A3033" s="201">
        <v>96765</v>
      </c>
      <c r="B3033" s="201" t="s">
        <v>5021</v>
      </c>
      <c r="C3033" s="201" t="s">
        <v>153</v>
      </c>
      <c r="D3033" s="285" t="s">
        <v>22835</v>
      </c>
      <c r="E3033" s="285" t="s">
        <v>20323</v>
      </c>
    </row>
    <row r="3034" spans="1:5" ht="13.8">
      <c r="A3034" s="201">
        <v>101905</v>
      </c>
      <c r="B3034" s="201" t="s">
        <v>5022</v>
      </c>
      <c r="C3034" s="201" t="s">
        <v>153</v>
      </c>
      <c r="D3034" s="285" t="s">
        <v>22836</v>
      </c>
      <c r="E3034" s="285" t="s">
        <v>20324</v>
      </c>
    </row>
    <row r="3035" spans="1:5" ht="13.8">
      <c r="A3035" s="201">
        <v>101906</v>
      </c>
      <c r="B3035" s="201" t="s">
        <v>5023</v>
      </c>
      <c r="C3035" s="201" t="s">
        <v>153</v>
      </c>
      <c r="D3035" s="285" t="s">
        <v>22837</v>
      </c>
      <c r="E3035" s="285" t="s">
        <v>20325</v>
      </c>
    </row>
    <row r="3036" spans="1:5" ht="13.8">
      <c r="A3036" s="201">
        <v>101907</v>
      </c>
      <c r="B3036" s="201" t="s">
        <v>5024</v>
      </c>
      <c r="C3036" s="201" t="s">
        <v>153</v>
      </c>
      <c r="D3036" s="285" t="s">
        <v>22838</v>
      </c>
      <c r="E3036" s="285" t="s">
        <v>20326</v>
      </c>
    </row>
    <row r="3037" spans="1:5" ht="13.8">
      <c r="A3037" s="201">
        <v>101908</v>
      </c>
      <c r="B3037" s="201" t="s">
        <v>5025</v>
      </c>
      <c r="C3037" s="201" t="s">
        <v>153</v>
      </c>
      <c r="D3037" s="285" t="s">
        <v>22839</v>
      </c>
      <c r="E3037" s="285" t="s">
        <v>20327</v>
      </c>
    </row>
    <row r="3038" spans="1:5" ht="13.8">
      <c r="A3038" s="201">
        <v>101909</v>
      </c>
      <c r="B3038" s="201" t="s">
        <v>5026</v>
      </c>
      <c r="C3038" s="201" t="s">
        <v>153</v>
      </c>
      <c r="D3038" s="285" t="s">
        <v>22840</v>
      </c>
      <c r="E3038" s="285" t="s">
        <v>297</v>
      </c>
    </row>
    <row r="3039" spans="1:5" ht="13.8">
      <c r="A3039" s="201">
        <v>101910</v>
      </c>
      <c r="B3039" s="201" t="s">
        <v>5027</v>
      </c>
      <c r="C3039" s="201" t="s">
        <v>153</v>
      </c>
      <c r="D3039" s="285" t="s">
        <v>22841</v>
      </c>
      <c r="E3039" s="285" t="s">
        <v>20328</v>
      </c>
    </row>
    <row r="3040" spans="1:5" ht="13.8">
      <c r="A3040" s="201">
        <v>101911</v>
      </c>
      <c r="B3040" s="201" t="s">
        <v>5028</v>
      </c>
      <c r="C3040" s="201" t="s">
        <v>153</v>
      </c>
      <c r="D3040" s="285" t="s">
        <v>22842</v>
      </c>
      <c r="E3040" s="285" t="s">
        <v>20329</v>
      </c>
    </row>
    <row r="3041" spans="1:5" ht="13.8">
      <c r="A3041" s="201">
        <v>101912</v>
      </c>
      <c r="B3041" s="201" t="s">
        <v>5029</v>
      </c>
      <c r="C3041" s="201" t="s">
        <v>153</v>
      </c>
      <c r="D3041" s="285" t="s">
        <v>22843</v>
      </c>
      <c r="E3041" s="285" t="s">
        <v>20330</v>
      </c>
    </row>
    <row r="3042" spans="1:5" ht="13.8">
      <c r="A3042" s="201">
        <v>101913</v>
      </c>
      <c r="B3042" s="201" t="s">
        <v>5030</v>
      </c>
      <c r="C3042" s="201" t="s">
        <v>153</v>
      </c>
      <c r="D3042" s="285" t="s">
        <v>14820</v>
      </c>
      <c r="E3042" s="285" t="s">
        <v>20331</v>
      </c>
    </row>
    <row r="3043" spans="1:5" ht="13.8">
      <c r="A3043" s="201">
        <v>101914</v>
      </c>
      <c r="B3043" s="201" t="s">
        <v>5031</v>
      </c>
      <c r="C3043" s="201" t="s">
        <v>153</v>
      </c>
      <c r="D3043" s="285" t="s">
        <v>22844</v>
      </c>
      <c r="E3043" s="285" t="s">
        <v>20332</v>
      </c>
    </row>
    <row r="3044" spans="1:5" ht="13.8">
      <c r="A3044" s="201">
        <v>101915</v>
      </c>
      <c r="B3044" s="201" t="s">
        <v>5032</v>
      </c>
      <c r="C3044" s="201" t="s">
        <v>153</v>
      </c>
      <c r="D3044" s="285" t="s">
        <v>22845</v>
      </c>
      <c r="E3044" s="285" t="s">
        <v>20333</v>
      </c>
    </row>
    <row r="3045" spans="1:5" ht="13.8">
      <c r="A3045" s="201">
        <v>101916</v>
      </c>
      <c r="B3045" s="201" t="s">
        <v>5033</v>
      </c>
      <c r="C3045" s="201" t="s">
        <v>153</v>
      </c>
      <c r="D3045" s="285" t="s">
        <v>22846</v>
      </c>
      <c r="E3045" s="285" t="s">
        <v>20334</v>
      </c>
    </row>
    <row r="3046" spans="1:5" ht="13.8">
      <c r="A3046" s="201">
        <v>101917</v>
      </c>
      <c r="B3046" s="201" t="s">
        <v>5034</v>
      </c>
      <c r="C3046" s="201" t="s">
        <v>153</v>
      </c>
      <c r="D3046" s="285" t="s">
        <v>4269</v>
      </c>
      <c r="E3046" s="285" t="s">
        <v>13600</v>
      </c>
    </row>
    <row r="3047" spans="1:5" ht="13.8">
      <c r="A3047" s="201">
        <v>98261</v>
      </c>
      <c r="B3047" s="201" t="s">
        <v>5036</v>
      </c>
      <c r="C3047" s="201" t="s">
        <v>7</v>
      </c>
      <c r="D3047" s="285" t="s">
        <v>1463</v>
      </c>
      <c r="E3047" s="285" t="s">
        <v>8760</v>
      </c>
    </row>
    <row r="3048" spans="1:5" ht="13.8">
      <c r="A3048" s="201">
        <v>98262</v>
      </c>
      <c r="B3048" s="201" t="s">
        <v>5037</v>
      </c>
      <c r="C3048" s="201" t="s">
        <v>7</v>
      </c>
      <c r="D3048" s="285" t="s">
        <v>1741</v>
      </c>
      <c r="E3048" s="285" t="s">
        <v>4148</v>
      </c>
    </row>
    <row r="3049" spans="1:5" ht="13.8">
      <c r="A3049" s="201">
        <v>98263</v>
      </c>
      <c r="B3049" s="201" t="s">
        <v>5039</v>
      </c>
      <c r="C3049" s="201" t="s">
        <v>7</v>
      </c>
      <c r="D3049" s="285" t="s">
        <v>55</v>
      </c>
      <c r="E3049" s="285" t="s">
        <v>6106</v>
      </c>
    </row>
    <row r="3050" spans="1:5" ht="13.8">
      <c r="A3050" s="201">
        <v>98264</v>
      </c>
      <c r="B3050" s="201" t="s">
        <v>5041</v>
      </c>
      <c r="C3050" s="201" t="s">
        <v>7</v>
      </c>
      <c r="D3050" s="285" t="s">
        <v>1407</v>
      </c>
      <c r="E3050" s="285" t="s">
        <v>3860</v>
      </c>
    </row>
    <row r="3051" spans="1:5" ht="13.8">
      <c r="A3051" s="201">
        <v>98265</v>
      </c>
      <c r="B3051" s="201" t="s">
        <v>5042</v>
      </c>
      <c r="C3051" s="201" t="s">
        <v>7</v>
      </c>
      <c r="D3051" s="285" t="s">
        <v>420</v>
      </c>
      <c r="E3051" s="285" t="s">
        <v>6350</v>
      </c>
    </row>
    <row r="3052" spans="1:5" ht="13.8">
      <c r="A3052" s="201">
        <v>98266</v>
      </c>
      <c r="B3052" s="201" t="s">
        <v>5044</v>
      </c>
      <c r="C3052" s="201" t="s">
        <v>7</v>
      </c>
      <c r="D3052" s="285" t="s">
        <v>5569</v>
      </c>
      <c r="E3052" s="285" t="s">
        <v>501</v>
      </c>
    </row>
    <row r="3053" spans="1:5" ht="13.8">
      <c r="A3053" s="201">
        <v>98267</v>
      </c>
      <c r="B3053" s="201" t="s">
        <v>5045</v>
      </c>
      <c r="C3053" s="201" t="s">
        <v>7</v>
      </c>
      <c r="D3053" s="285" t="s">
        <v>4841</v>
      </c>
      <c r="E3053" s="285" t="s">
        <v>3514</v>
      </c>
    </row>
    <row r="3054" spans="1:5" ht="13.8">
      <c r="A3054" s="201">
        <v>98268</v>
      </c>
      <c r="B3054" s="201" t="s">
        <v>5047</v>
      </c>
      <c r="C3054" s="201" t="s">
        <v>7</v>
      </c>
      <c r="D3054" s="285" t="s">
        <v>8577</v>
      </c>
      <c r="E3054" s="285" t="s">
        <v>20335</v>
      </c>
    </row>
    <row r="3055" spans="1:5" ht="13.8">
      <c r="A3055" s="201">
        <v>98269</v>
      </c>
      <c r="B3055" s="201" t="s">
        <v>5049</v>
      </c>
      <c r="C3055" s="201" t="s">
        <v>7</v>
      </c>
      <c r="D3055" s="285" t="s">
        <v>19586</v>
      </c>
      <c r="E3055" s="285" t="s">
        <v>6500</v>
      </c>
    </row>
    <row r="3056" spans="1:5" ht="13.8">
      <c r="A3056" s="201">
        <v>98270</v>
      </c>
      <c r="B3056" s="201" t="s">
        <v>5052</v>
      </c>
      <c r="C3056" s="201" t="s">
        <v>7</v>
      </c>
      <c r="D3056" s="285" t="s">
        <v>22847</v>
      </c>
      <c r="E3056" s="285" t="s">
        <v>20336</v>
      </c>
    </row>
    <row r="3057" spans="1:5" ht="13.8">
      <c r="A3057" s="201">
        <v>98271</v>
      </c>
      <c r="B3057" s="201" t="s">
        <v>5054</v>
      </c>
      <c r="C3057" s="201" t="s">
        <v>7</v>
      </c>
      <c r="D3057" s="285" t="s">
        <v>22848</v>
      </c>
      <c r="E3057" s="285" t="s">
        <v>6024</v>
      </c>
    </row>
    <row r="3058" spans="1:5" ht="13.8">
      <c r="A3058" s="201">
        <v>98272</v>
      </c>
      <c r="B3058" s="201" t="s">
        <v>5056</v>
      </c>
      <c r="C3058" s="201" t="s">
        <v>7</v>
      </c>
      <c r="D3058" s="285" t="s">
        <v>9761</v>
      </c>
      <c r="E3058" s="285" t="s">
        <v>7656</v>
      </c>
    </row>
    <row r="3059" spans="1:5" ht="13.8">
      <c r="A3059" s="201">
        <v>98273</v>
      </c>
      <c r="B3059" s="201" t="s">
        <v>5058</v>
      </c>
      <c r="C3059" s="201" t="s">
        <v>7</v>
      </c>
      <c r="D3059" s="285" t="s">
        <v>1726</v>
      </c>
      <c r="E3059" s="285" t="s">
        <v>1574</v>
      </c>
    </row>
    <row r="3060" spans="1:5" ht="13.8">
      <c r="A3060" s="201">
        <v>98274</v>
      </c>
      <c r="B3060" s="201" t="s">
        <v>5059</v>
      </c>
      <c r="C3060" s="201" t="s">
        <v>7</v>
      </c>
      <c r="D3060" s="285" t="s">
        <v>12126</v>
      </c>
      <c r="E3060" s="285" t="s">
        <v>16816</v>
      </c>
    </row>
    <row r="3061" spans="1:5" ht="13.8">
      <c r="A3061" s="201">
        <v>98275</v>
      </c>
      <c r="B3061" s="201" t="s">
        <v>5061</v>
      </c>
      <c r="C3061" s="201" t="s">
        <v>7</v>
      </c>
      <c r="D3061" s="285" t="s">
        <v>1729</v>
      </c>
      <c r="E3061" s="285" t="s">
        <v>10035</v>
      </c>
    </row>
    <row r="3062" spans="1:5" ht="13.8">
      <c r="A3062" s="201">
        <v>98276</v>
      </c>
      <c r="B3062" s="201" t="s">
        <v>5063</v>
      </c>
      <c r="C3062" s="201" t="s">
        <v>7</v>
      </c>
      <c r="D3062" s="285" t="s">
        <v>14707</v>
      </c>
      <c r="E3062" s="285" t="s">
        <v>5082</v>
      </c>
    </row>
    <row r="3063" spans="1:5" ht="13.8">
      <c r="A3063" s="201">
        <v>98277</v>
      </c>
      <c r="B3063" s="201" t="s">
        <v>5066</v>
      </c>
      <c r="C3063" s="201" t="s">
        <v>7</v>
      </c>
      <c r="D3063" s="285" t="s">
        <v>4433</v>
      </c>
      <c r="E3063" s="285" t="s">
        <v>282</v>
      </c>
    </row>
    <row r="3064" spans="1:5" ht="13.8">
      <c r="A3064" s="201">
        <v>98278</v>
      </c>
      <c r="B3064" s="201" t="s">
        <v>5068</v>
      </c>
      <c r="C3064" s="201" t="s">
        <v>7</v>
      </c>
      <c r="D3064" s="285" t="s">
        <v>21617</v>
      </c>
      <c r="E3064" s="285" t="s">
        <v>13483</v>
      </c>
    </row>
    <row r="3065" spans="1:5" ht="13.8">
      <c r="A3065" s="201">
        <v>98279</v>
      </c>
      <c r="B3065" s="201" t="s">
        <v>5071</v>
      </c>
      <c r="C3065" s="201" t="s">
        <v>7</v>
      </c>
      <c r="D3065" s="285" t="s">
        <v>4076</v>
      </c>
      <c r="E3065" s="285" t="s">
        <v>3845</v>
      </c>
    </row>
    <row r="3066" spans="1:5" ht="13.8">
      <c r="A3066" s="201">
        <v>98280</v>
      </c>
      <c r="B3066" s="201" t="s">
        <v>5074</v>
      </c>
      <c r="C3066" s="201" t="s">
        <v>7</v>
      </c>
      <c r="D3066" s="285" t="s">
        <v>5716</v>
      </c>
      <c r="E3066" s="285" t="s">
        <v>4048</v>
      </c>
    </row>
    <row r="3067" spans="1:5" ht="13.8">
      <c r="A3067" s="201">
        <v>98281</v>
      </c>
      <c r="B3067" s="201" t="s">
        <v>5076</v>
      </c>
      <c r="C3067" s="201" t="s">
        <v>7</v>
      </c>
      <c r="D3067" s="285" t="s">
        <v>423</v>
      </c>
      <c r="E3067" s="285" t="s">
        <v>17142</v>
      </c>
    </row>
    <row r="3068" spans="1:5" ht="13.8">
      <c r="A3068" s="201">
        <v>98282</v>
      </c>
      <c r="B3068" s="201" t="s">
        <v>5079</v>
      </c>
      <c r="C3068" s="201" t="s">
        <v>7</v>
      </c>
      <c r="D3068" s="285" t="s">
        <v>4293</v>
      </c>
      <c r="E3068" s="285" t="s">
        <v>6110</v>
      </c>
    </row>
    <row r="3069" spans="1:5" ht="13.8">
      <c r="A3069" s="201">
        <v>98283</v>
      </c>
      <c r="B3069" s="201" t="s">
        <v>5081</v>
      </c>
      <c r="C3069" s="201" t="s">
        <v>7</v>
      </c>
      <c r="D3069" s="285" t="s">
        <v>579</v>
      </c>
      <c r="E3069" s="285" t="s">
        <v>5446</v>
      </c>
    </row>
    <row r="3070" spans="1:5" ht="13.8">
      <c r="A3070" s="201">
        <v>98284</v>
      </c>
      <c r="B3070" s="201" t="s">
        <v>5083</v>
      </c>
      <c r="C3070" s="201" t="s">
        <v>7</v>
      </c>
      <c r="D3070" s="285" t="s">
        <v>4345</v>
      </c>
      <c r="E3070" s="285" t="s">
        <v>65</v>
      </c>
    </row>
    <row r="3071" spans="1:5" ht="13.8">
      <c r="A3071" s="201">
        <v>98285</v>
      </c>
      <c r="B3071" s="201" t="s">
        <v>5085</v>
      </c>
      <c r="C3071" s="201" t="s">
        <v>7</v>
      </c>
      <c r="D3071" s="285" t="s">
        <v>16189</v>
      </c>
      <c r="E3071" s="285" t="s">
        <v>3489</v>
      </c>
    </row>
    <row r="3072" spans="1:5" ht="13.8">
      <c r="A3072" s="201">
        <v>98286</v>
      </c>
      <c r="B3072" s="201" t="s">
        <v>5087</v>
      </c>
      <c r="C3072" s="201" t="s">
        <v>7</v>
      </c>
      <c r="D3072" s="285" t="s">
        <v>248</v>
      </c>
      <c r="E3072" s="285" t="s">
        <v>2618</v>
      </c>
    </row>
    <row r="3073" spans="1:5" ht="13.8">
      <c r="A3073" s="201">
        <v>98287</v>
      </c>
      <c r="B3073" s="201" t="s">
        <v>5089</v>
      </c>
      <c r="C3073" s="201" t="s">
        <v>7</v>
      </c>
      <c r="D3073" s="285" t="s">
        <v>584</v>
      </c>
      <c r="E3073" s="285" t="s">
        <v>716</v>
      </c>
    </row>
    <row r="3074" spans="1:5" ht="13.8">
      <c r="A3074" s="201">
        <v>98288</v>
      </c>
      <c r="B3074" s="201" t="s">
        <v>5091</v>
      </c>
      <c r="C3074" s="201" t="s">
        <v>7</v>
      </c>
      <c r="D3074" s="285" t="s">
        <v>7844</v>
      </c>
      <c r="E3074" s="285" t="s">
        <v>9930</v>
      </c>
    </row>
    <row r="3075" spans="1:5" ht="13.8">
      <c r="A3075" s="201">
        <v>98289</v>
      </c>
      <c r="B3075" s="201" t="s">
        <v>5094</v>
      </c>
      <c r="C3075" s="201" t="s">
        <v>7</v>
      </c>
      <c r="D3075" s="285" t="s">
        <v>8759</v>
      </c>
      <c r="E3075" s="285" t="s">
        <v>1574</v>
      </c>
    </row>
    <row r="3076" spans="1:5" ht="13.8">
      <c r="A3076" s="201">
        <v>98290</v>
      </c>
      <c r="B3076" s="201" t="s">
        <v>5097</v>
      </c>
      <c r="C3076" s="201" t="s">
        <v>7</v>
      </c>
      <c r="D3076" s="285" t="s">
        <v>5100</v>
      </c>
      <c r="E3076" s="285" t="s">
        <v>13801</v>
      </c>
    </row>
    <row r="3077" spans="1:5" ht="13.8">
      <c r="A3077" s="201">
        <v>98291</v>
      </c>
      <c r="B3077" s="201" t="s">
        <v>5098</v>
      </c>
      <c r="C3077" s="201" t="s">
        <v>7</v>
      </c>
      <c r="D3077" s="285" t="s">
        <v>5103</v>
      </c>
      <c r="E3077" s="285" t="s">
        <v>20337</v>
      </c>
    </row>
    <row r="3078" spans="1:5" ht="13.8">
      <c r="A3078" s="201">
        <v>98292</v>
      </c>
      <c r="B3078" s="201" t="s">
        <v>5101</v>
      </c>
      <c r="C3078" s="201" t="s">
        <v>7</v>
      </c>
      <c r="D3078" s="285" t="s">
        <v>5747</v>
      </c>
      <c r="E3078" s="285" t="s">
        <v>6106</v>
      </c>
    </row>
    <row r="3079" spans="1:5" ht="13.8">
      <c r="A3079" s="201">
        <v>98293</v>
      </c>
      <c r="B3079" s="201" t="s">
        <v>5104</v>
      </c>
      <c r="C3079" s="201" t="s">
        <v>7</v>
      </c>
      <c r="D3079" s="285" t="s">
        <v>6182</v>
      </c>
      <c r="E3079" s="285" t="s">
        <v>3449</v>
      </c>
    </row>
    <row r="3080" spans="1:5" ht="13.8">
      <c r="A3080" s="201">
        <v>98400</v>
      </c>
      <c r="B3080" s="201" t="s">
        <v>5105</v>
      </c>
      <c r="C3080" s="201" t="s">
        <v>7</v>
      </c>
      <c r="D3080" s="285" t="s">
        <v>6649</v>
      </c>
      <c r="E3080" s="285" t="s">
        <v>215</v>
      </c>
    </row>
    <row r="3081" spans="1:5" ht="13.8">
      <c r="A3081" s="201">
        <v>98401</v>
      </c>
      <c r="B3081" s="201" t="s">
        <v>5106</v>
      </c>
      <c r="C3081" s="201" t="s">
        <v>7</v>
      </c>
      <c r="D3081" s="285" t="s">
        <v>4302</v>
      </c>
      <c r="E3081" s="285" t="s">
        <v>6311</v>
      </c>
    </row>
    <row r="3082" spans="1:5" ht="13.8">
      <c r="A3082" s="201">
        <v>98402</v>
      </c>
      <c r="B3082" s="201" t="s">
        <v>5107</v>
      </c>
      <c r="C3082" s="201" t="s">
        <v>7</v>
      </c>
      <c r="D3082" s="285" t="s">
        <v>22849</v>
      </c>
      <c r="E3082" s="285" t="s">
        <v>8108</v>
      </c>
    </row>
    <row r="3083" spans="1:5" ht="13.8">
      <c r="A3083" s="201">
        <v>100556</v>
      </c>
      <c r="B3083" s="201" t="s">
        <v>5109</v>
      </c>
      <c r="C3083" s="201" t="s">
        <v>153</v>
      </c>
      <c r="D3083" s="285" t="s">
        <v>2241</v>
      </c>
      <c r="E3083" s="285" t="s">
        <v>18104</v>
      </c>
    </row>
    <row r="3084" spans="1:5" ht="13.8">
      <c r="A3084" s="201">
        <v>100557</v>
      </c>
      <c r="B3084" s="201" t="s">
        <v>5112</v>
      </c>
      <c r="C3084" s="201" t="s">
        <v>153</v>
      </c>
      <c r="D3084" s="285" t="s">
        <v>17271</v>
      </c>
      <c r="E3084" s="285" t="s">
        <v>20338</v>
      </c>
    </row>
    <row r="3085" spans="1:5" ht="13.8">
      <c r="A3085" s="201">
        <v>100560</v>
      </c>
      <c r="B3085" s="201" t="s">
        <v>5113</v>
      </c>
      <c r="C3085" s="201" t="s">
        <v>153</v>
      </c>
      <c r="D3085" s="285" t="s">
        <v>22850</v>
      </c>
      <c r="E3085" s="285" t="s">
        <v>20339</v>
      </c>
    </row>
    <row r="3086" spans="1:5" ht="13.8">
      <c r="A3086" s="201">
        <v>100561</v>
      </c>
      <c r="B3086" s="201" t="s">
        <v>5115</v>
      </c>
      <c r="C3086" s="201" t="s">
        <v>153</v>
      </c>
      <c r="D3086" s="285" t="s">
        <v>22851</v>
      </c>
      <c r="E3086" s="285" t="s">
        <v>20340</v>
      </c>
    </row>
    <row r="3087" spans="1:5" ht="13.8">
      <c r="A3087" s="201">
        <v>100562</v>
      </c>
      <c r="B3087" s="201" t="s">
        <v>5116</v>
      </c>
      <c r="C3087" s="201" t="s">
        <v>153</v>
      </c>
      <c r="D3087" s="285" t="s">
        <v>22852</v>
      </c>
      <c r="E3087" s="285" t="s">
        <v>20341</v>
      </c>
    </row>
    <row r="3088" spans="1:5" ht="13.8">
      <c r="A3088" s="201">
        <v>100563</v>
      </c>
      <c r="B3088" s="201" t="s">
        <v>5117</v>
      </c>
      <c r="C3088" s="201" t="s">
        <v>153</v>
      </c>
      <c r="D3088" s="285" t="s">
        <v>22853</v>
      </c>
      <c r="E3088" s="285" t="s">
        <v>20342</v>
      </c>
    </row>
    <row r="3089" spans="1:5" ht="13.8">
      <c r="A3089" s="201">
        <v>101795</v>
      </c>
      <c r="B3089" s="201" t="s">
        <v>5118</v>
      </c>
      <c r="C3089" s="201" t="s">
        <v>153</v>
      </c>
      <c r="D3089" s="285" t="s">
        <v>22854</v>
      </c>
      <c r="E3089" s="285" t="s">
        <v>2947</v>
      </c>
    </row>
    <row r="3090" spans="1:5" ht="13.8">
      <c r="A3090" s="201">
        <v>101798</v>
      </c>
      <c r="B3090" s="201" t="s">
        <v>5119</v>
      </c>
      <c r="C3090" s="201" t="s">
        <v>153</v>
      </c>
      <c r="D3090" s="285" t="s">
        <v>22855</v>
      </c>
      <c r="E3090" s="285" t="s">
        <v>20343</v>
      </c>
    </row>
    <row r="3091" spans="1:5" ht="13.8">
      <c r="A3091" s="201">
        <v>101799</v>
      </c>
      <c r="B3091" s="201" t="s">
        <v>5120</v>
      </c>
      <c r="C3091" s="201" t="s">
        <v>153</v>
      </c>
      <c r="D3091" s="285" t="s">
        <v>3449</v>
      </c>
      <c r="E3091" s="285" t="s">
        <v>20344</v>
      </c>
    </row>
    <row r="3092" spans="1:5" ht="13.8">
      <c r="A3092" s="201">
        <v>98397</v>
      </c>
      <c r="B3092" s="201" t="s">
        <v>5121</v>
      </c>
      <c r="C3092" s="201" t="s">
        <v>432</v>
      </c>
      <c r="D3092" s="285" t="s">
        <v>22856</v>
      </c>
      <c r="E3092" s="285" t="s">
        <v>3508</v>
      </c>
    </row>
    <row r="3093" spans="1:5" ht="13.8">
      <c r="A3093" s="201">
        <v>101936</v>
      </c>
      <c r="B3093" s="201" t="s">
        <v>5123</v>
      </c>
      <c r="C3093" s="201" t="s">
        <v>153</v>
      </c>
      <c r="D3093" s="285" t="s">
        <v>22857</v>
      </c>
      <c r="E3093" s="285" t="s">
        <v>20345</v>
      </c>
    </row>
    <row r="3094" spans="1:5" ht="13.8">
      <c r="A3094" s="201">
        <v>101937</v>
      </c>
      <c r="B3094" s="201" t="s">
        <v>5124</v>
      </c>
      <c r="C3094" s="201" t="s">
        <v>153</v>
      </c>
      <c r="D3094" s="285" t="s">
        <v>8198</v>
      </c>
      <c r="E3094" s="285" t="s">
        <v>20346</v>
      </c>
    </row>
    <row r="3095" spans="1:5" ht="13.8">
      <c r="A3095" s="201">
        <v>98294</v>
      </c>
      <c r="B3095" s="201" t="s">
        <v>5125</v>
      </c>
      <c r="C3095" s="201" t="s">
        <v>7</v>
      </c>
      <c r="D3095" s="285" t="s">
        <v>1180</v>
      </c>
      <c r="E3095" s="285" t="s">
        <v>1447</v>
      </c>
    </row>
    <row r="3096" spans="1:5" ht="13.8">
      <c r="A3096" s="201">
        <v>98295</v>
      </c>
      <c r="B3096" s="201" t="s">
        <v>5127</v>
      </c>
      <c r="C3096" s="201" t="s">
        <v>7</v>
      </c>
      <c r="D3096" s="285" t="s">
        <v>177</v>
      </c>
      <c r="E3096" s="285" t="s">
        <v>1785</v>
      </c>
    </row>
    <row r="3097" spans="1:5" ht="13.8">
      <c r="A3097" s="201">
        <v>98296</v>
      </c>
      <c r="B3097" s="201" t="s">
        <v>5130</v>
      </c>
      <c r="C3097" s="201" t="s">
        <v>7</v>
      </c>
      <c r="D3097" s="285" t="s">
        <v>9957</v>
      </c>
      <c r="E3097" s="285" t="s">
        <v>9922</v>
      </c>
    </row>
    <row r="3098" spans="1:5" ht="13.8">
      <c r="A3098" s="201">
        <v>98297</v>
      </c>
      <c r="B3098" s="201" t="s">
        <v>5131</v>
      </c>
      <c r="C3098" s="201" t="s">
        <v>7</v>
      </c>
      <c r="D3098" s="285" t="s">
        <v>9609</v>
      </c>
      <c r="E3098" s="285" t="s">
        <v>240</v>
      </c>
    </row>
    <row r="3099" spans="1:5" ht="13.8">
      <c r="A3099" s="201">
        <v>98301</v>
      </c>
      <c r="B3099" s="201" t="s">
        <v>5132</v>
      </c>
      <c r="C3099" s="201" t="s">
        <v>153</v>
      </c>
      <c r="D3099" s="285" t="s">
        <v>22858</v>
      </c>
      <c r="E3099" s="285" t="s">
        <v>20347</v>
      </c>
    </row>
    <row r="3100" spans="1:5" ht="13.8">
      <c r="A3100" s="201">
        <v>98302</v>
      </c>
      <c r="B3100" s="201" t="s">
        <v>5133</v>
      </c>
      <c r="C3100" s="201" t="s">
        <v>153</v>
      </c>
      <c r="D3100" s="285" t="s">
        <v>22859</v>
      </c>
      <c r="E3100" s="285" t="s">
        <v>20348</v>
      </c>
    </row>
    <row r="3101" spans="1:5" ht="13.8">
      <c r="A3101" s="201">
        <v>98304</v>
      </c>
      <c r="B3101" s="201" t="s">
        <v>5135</v>
      </c>
      <c r="C3101" s="201" t="s">
        <v>153</v>
      </c>
      <c r="D3101" s="285" t="s">
        <v>22860</v>
      </c>
      <c r="E3101" s="285" t="s">
        <v>20349</v>
      </c>
    </row>
    <row r="3102" spans="1:5" ht="13.8">
      <c r="A3102" s="201">
        <v>98307</v>
      </c>
      <c r="B3102" s="201" t="s">
        <v>5136</v>
      </c>
      <c r="C3102" s="201" t="s">
        <v>153</v>
      </c>
      <c r="D3102" s="285" t="s">
        <v>7694</v>
      </c>
      <c r="E3102" s="285" t="s">
        <v>11906</v>
      </c>
    </row>
    <row r="3103" spans="1:5" ht="13.8">
      <c r="A3103" s="201">
        <v>98308</v>
      </c>
      <c r="B3103" s="201" t="s">
        <v>5138</v>
      </c>
      <c r="C3103" s="201" t="s">
        <v>153</v>
      </c>
      <c r="D3103" s="285" t="s">
        <v>22861</v>
      </c>
      <c r="E3103" s="285" t="s">
        <v>159</v>
      </c>
    </row>
    <row r="3104" spans="1:5" ht="13.8">
      <c r="A3104" s="201">
        <v>98593</v>
      </c>
      <c r="B3104" s="201" t="s">
        <v>5141</v>
      </c>
      <c r="C3104" s="201" t="s">
        <v>153</v>
      </c>
      <c r="D3104" s="285" t="s">
        <v>3615</v>
      </c>
      <c r="E3104" s="285" t="s">
        <v>20350</v>
      </c>
    </row>
    <row r="3105" spans="1:5" ht="13.8">
      <c r="A3105" s="201">
        <v>89355</v>
      </c>
      <c r="B3105" s="201" t="s">
        <v>5142</v>
      </c>
      <c r="C3105" s="201" t="s">
        <v>7</v>
      </c>
      <c r="D3105" s="285" t="s">
        <v>5949</v>
      </c>
      <c r="E3105" s="285" t="s">
        <v>4200</v>
      </c>
    </row>
    <row r="3106" spans="1:5" ht="13.8">
      <c r="A3106" s="201">
        <v>89356</v>
      </c>
      <c r="B3106" s="201" t="s">
        <v>5144</v>
      </c>
      <c r="C3106" s="201" t="s">
        <v>7</v>
      </c>
      <c r="D3106" s="285" t="s">
        <v>6205</v>
      </c>
      <c r="E3106" s="285" t="s">
        <v>25</v>
      </c>
    </row>
    <row r="3107" spans="1:5" ht="13.8">
      <c r="A3107" s="201">
        <v>89357</v>
      </c>
      <c r="B3107" s="201" t="s">
        <v>5146</v>
      </c>
      <c r="C3107" s="201" t="s">
        <v>7</v>
      </c>
      <c r="D3107" s="285" t="s">
        <v>4247</v>
      </c>
      <c r="E3107" s="285" t="s">
        <v>10277</v>
      </c>
    </row>
    <row r="3108" spans="1:5" ht="13.8">
      <c r="A3108" s="201">
        <v>89401</v>
      </c>
      <c r="B3108" s="201" t="s">
        <v>5148</v>
      </c>
      <c r="C3108" s="201" t="s">
        <v>7</v>
      </c>
      <c r="D3108" s="285" t="s">
        <v>5721</v>
      </c>
      <c r="E3108" s="285" t="s">
        <v>10027</v>
      </c>
    </row>
    <row r="3109" spans="1:5" ht="13.8">
      <c r="A3109" s="201">
        <v>89402</v>
      </c>
      <c r="B3109" s="201" t="s">
        <v>5150</v>
      </c>
      <c r="C3109" s="201" t="s">
        <v>7</v>
      </c>
      <c r="D3109" s="285" t="s">
        <v>1139</v>
      </c>
      <c r="E3109" s="285" t="s">
        <v>6353</v>
      </c>
    </row>
    <row r="3110" spans="1:5" ht="13.8">
      <c r="A3110" s="201">
        <v>89403</v>
      </c>
      <c r="B3110" s="201" t="s">
        <v>5152</v>
      </c>
      <c r="C3110" s="201" t="s">
        <v>7</v>
      </c>
      <c r="D3110" s="285" t="s">
        <v>7003</v>
      </c>
      <c r="E3110" s="285" t="s">
        <v>4356</v>
      </c>
    </row>
    <row r="3111" spans="1:5" ht="13.8">
      <c r="A3111" s="201">
        <v>89446</v>
      </c>
      <c r="B3111" s="201" t="s">
        <v>5155</v>
      </c>
      <c r="C3111" s="201" t="s">
        <v>7</v>
      </c>
      <c r="D3111" s="285" t="s">
        <v>6697</v>
      </c>
      <c r="E3111" s="285" t="s">
        <v>5579</v>
      </c>
    </row>
    <row r="3112" spans="1:5" ht="13.8">
      <c r="A3112" s="201">
        <v>89447</v>
      </c>
      <c r="B3112" s="201" t="s">
        <v>5156</v>
      </c>
      <c r="C3112" s="201" t="s">
        <v>7</v>
      </c>
      <c r="D3112" s="285" t="s">
        <v>6607</v>
      </c>
      <c r="E3112" s="285" t="s">
        <v>3567</v>
      </c>
    </row>
    <row r="3113" spans="1:5" ht="13.8">
      <c r="A3113" s="201">
        <v>89448</v>
      </c>
      <c r="B3113" s="201" t="s">
        <v>5158</v>
      </c>
      <c r="C3113" s="201" t="s">
        <v>7</v>
      </c>
      <c r="D3113" s="285" t="s">
        <v>2044</v>
      </c>
      <c r="E3113" s="285" t="s">
        <v>6901</v>
      </c>
    </row>
    <row r="3114" spans="1:5" ht="13.8">
      <c r="A3114" s="201">
        <v>89449</v>
      </c>
      <c r="B3114" s="201" t="s">
        <v>5160</v>
      </c>
      <c r="C3114" s="201" t="s">
        <v>7</v>
      </c>
      <c r="D3114" s="285" t="s">
        <v>2629</v>
      </c>
      <c r="E3114" s="285" t="s">
        <v>2024</v>
      </c>
    </row>
    <row r="3115" spans="1:5" ht="13.8">
      <c r="A3115" s="201">
        <v>89450</v>
      </c>
      <c r="B3115" s="201" t="s">
        <v>5162</v>
      </c>
      <c r="C3115" s="201" t="s">
        <v>7</v>
      </c>
      <c r="D3115" s="285" t="s">
        <v>18953</v>
      </c>
      <c r="E3115" s="285" t="s">
        <v>20351</v>
      </c>
    </row>
    <row r="3116" spans="1:5" ht="13.8">
      <c r="A3116" s="201">
        <v>89451</v>
      </c>
      <c r="B3116" s="201" t="s">
        <v>5163</v>
      </c>
      <c r="C3116" s="201" t="s">
        <v>7</v>
      </c>
      <c r="D3116" s="285" t="s">
        <v>5237</v>
      </c>
      <c r="E3116" s="285" t="s">
        <v>9756</v>
      </c>
    </row>
    <row r="3117" spans="1:5" ht="13.8">
      <c r="A3117" s="201">
        <v>89452</v>
      </c>
      <c r="B3117" s="201" t="s">
        <v>5165</v>
      </c>
      <c r="C3117" s="201" t="s">
        <v>7</v>
      </c>
      <c r="D3117" s="285" t="s">
        <v>6161</v>
      </c>
      <c r="E3117" s="285" t="s">
        <v>10590</v>
      </c>
    </row>
    <row r="3118" spans="1:5" ht="13.8">
      <c r="A3118" s="201">
        <v>89508</v>
      </c>
      <c r="B3118" s="201" t="s">
        <v>5166</v>
      </c>
      <c r="C3118" s="201" t="s">
        <v>7</v>
      </c>
      <c r="D3118" s="285" t="s">
        <v>5693</v>
      </c>
      <c r="E3118" s="285" t="s">
        <v>4734</v>
      </c>
    </row>
    <row r="3119" spans="1:5" ht="13.8">
      <c r="A3119" s="201">
        <v>89509</v>
      </c>
      <c r="B3119" s="201" t="s">
        <v>5167</v>
      </c>
      <c r="C3119" s="201" t="s">
        <v>7</v>
      </c>
      <c r="D3119" s="285" t="s">
        <v>2892</v>
      </c>
      <c r="E3119" s="285" t="s">
        <v>14524</v>
      </c>
    </row>
    <row r="3120" spans="1:5" ht="13.8">
      <c r="A3120" s="201">
        <v>89511</v>
      </c>
      <c r="B3120" s="201" t="s">
        <v>5169</v>
      </c>
      <c r="C3120" s="201" t="s">
        <v>7</v>
      </c>
      <c r="D3120" s="285" t="s">
        <v>22862</v>
      </c>
      <c r="E3120" s="285" t="s">
        <v>20352</v>
      </c>
    </row>
    <row r="3121" spans="1:5" ht="13.8">
      <c r="A3121" s="201">
        <v>89512</v>
      </c>
      <c r="B3121" s="201" t="s">
        <v>5171</v>
      </c>
      <c r="C3121" s="201" t="s">
        <v>7</v>
      </c>
      <c r="D3121" s="285" t="s">
        <v>4464</v>
      </c>
      <c r="E3121" s="285" t="s">
        <v>3256</v>
      </c>
    </row>
    <row r="3122" spans="1:5" ht="13.8">
      <c r="A3122" s="201">
        <v>89576</v>
      </c>
      <c r="B3122" s="201" t="s">
        <v>5173</v>
      </c>
      <c r="C3122" s="201" t="s">
        <v>7</v>
      </c>
      <c r="D3122" s="285" t="s">
        <v>4403</v>
      </c>
      <c r="E3122" s="285" t="s">
        <v>6807</v>
      </c>
    </row>
    <row r="3123" spans="1:5" ht="13.8">
      <c r="A3123" s="201">
        <v>89578</v>
      </c>
      <c r="B3123" s="201" t="s">
        <v>5174</v>
      </c>
      <c r="C3123" s="201" t="s">
        <v>7</v>
      </c>
      <c r="D3123" s="285" t="s">
        <v>6792</v>
      </c>
      <c r="E3123" s="285" t="s">
        <v>19143</v>
      </c>
    </row>
    <row r="3124" spans="1:5" ht="13.8">
      <c r="A3124" s="201">
        <v>89580</v>
      </c>
      <c r="B3124" s="201" t="s">
        <v>5176</v>
      </c>
      <c r="C3124" s="201" t="s">
        <v>7</v>
      </c>
      <c r="D3124" s="285" t="s">
        <v>5689</v>
      </c>
      <c r="E3124" s="285" t="s">
        <v>20353</v>
      </c>
    </row>
    <row r="3125" spans="1:5" ht="13.8">
      <c r="A3125" s="201">
        <v>89633</v>
      </c>
      <c r="B3125" s="201" t="s">
        <v>5177</v>
      </c>
      <c r="C3125" s="201" t="s">
        <v>7</v>
      </c>
      <c r="D3125" s="285" t="s">
        <v>12967</v>
      </c>
      <c r="E3125" s="285" t="s">
        <v>20354</v>
      </c>
    </row>
    <row r="3126" spans="1:5" ht="13.8">
      <c r="A3126" s="201">
        <v>89634</v>
      </c>
      <c r="B3126" s="201" t="s">
        <v>5178</v>
      </c>
      <c r="C3126" s="201" t="s">
        <v>7</v>
      </c>
      <c r="D3126" s="285" t="s">
        <v>22863</v>
      </c>
      <c r="E3126" s="285" t="s">
        <v>20355</v>
      </c>
    </row>
    <row r="3127" spans="1:5" ht="13.8">
      <c r="A3127" s="201">
        <v>89635</v>
      </c>
      <c r="B3127" s="201" t="s">
        <v>5180</v>
      </c>
      <c r="C3127" s="201" t="s">
        <v>7</v>
      </c>
      <c r="D3127" s="285" t="s">
        <v>2139</v>
      </c>
      <c r="E3127" s="285" t="s">
        <v>5400</v>
      </c>
    </row>
    <row r="3128" spans="1:5" ht="13.8">
      <c r="A3128" s="201">
        <v>89636</v>
      </c>
      <c r="B3128" s="201" t="s">
        <v>5182</v>
      </c>
      <c r="C3128" s="201" t="s">
        <v>7</v>
      </c>
      <c r="D3128" s="285" t="s">
        <v>2124</v>
      </c>
      <c r="E3128" s="285" t="s">
        <v>20356</v>
      </c>
    </row>
    <row r="3129" spans="1:5" ht="13.8">
      <c r="A3129" s="201">
        <v>89711</v>
      </c>
      <c r="B3129" s="201" t="s">
        <v>5184</v>
      </c>
      <c r="C3129" s="201" t="s">
        <v>7</v>
      </c>
      <c r="D3129" s="285" t="s">
        <v>19179</v>
      </c>
      <c r="E3129" s="285" t="s">
        <v>8167</v>
      </c>
    </row>
    <row r="3130" spans="1:5" ht="13.8">
      <c r="A3130" s="201">
        <v>89712</v>
      </c>
      <c r="B3130" s="201" t="s">
        <v>5186</v>
      </c>
      <c r="C3130" s="201" t="s">
        <v>7</v>
      </c>
      <c r="D3130" s="285" t="s">
        <v>20740</v>
      </c>
      <c r="E3130" s="285" t="s">
        <v>3259</v>
      </c>
    </row>
    <row r="3131" spans="1:5" ht="13.8">
      <c r="A3131" s="201">
        <v>89713</v>
      </c>
      <c r="B3131" s="201" t="s">
        <v>5188</v>
      </c>
      <c r="C3131" s="201" t="s">
        <v>7</v>
      </c>
      <c r="D3131" s="285" t="s">
        <v>21896</v>
      </c>
      <c r="E3131" s="285" t="s">
        <v>1521</v>
      </c>
    </row>
    <row r="3132" spans="1:5" ht="13.8">
      <c r="A3132" s="201">
        <v>89714</v>
      </c>
      <c r="B3132" s="201" t="s">
        <v>5190</v>
      </c>
      <c r="C3132" s="201" t="s">
        <v>7</v>
      </c>
      <c r="D3132" s="285" t="s">
        <v>155</v>
      </c>
      <c r="E3132" s="285" t="s">
        <v>1767</v>
      </c>
    </row>
    <row r="3133" spans="1:5" ht="13.8">
      <c r="A3133" s="201">
        <v>89716</v>
      </c>
      <c r="B3133" s="201" t="s">
        <v>5192</v>
      </c>
      <c r="C3133" s="201" t="s">
        <v>7</v>
      </c>
      <c r="D3133" s="285" t="s">
        <v>22864</v>
      </c>
      <c r="E3133" s="285" t="s">
        <v>1808</v>
      </c>
    </row>
    <row r="3134" spans="1:5" ht="13.8">
      <c r="A3134" s="201">
        <v>89717</v>
      </c>
      <c r="B3134" s="201" t="s">
        <v>5193</v>
      </c>
      <c r="C3134" s="201" t="s">
        <v>7</v>
      </c>
      <c r="D3134" s="285" t="s">
        <v>12870</v>
      </c>
      <c r="E3134" s="285" t="s">
        <v>20357</v>
      </c>
    </row>
    <row r="3135" spans="1:5" ht="13.8">
      <c r="A3135" s="201">
        <v>89770</v>
      </c>
      <c r="B3135" s="201" t="s">
        <v>5196</v>
      </c>
      <c r="C3135" s="201" t="s">
        <v>7</v>
      </c>
      <c r="D3135" s="285" t="s">
        <v>10160</v>
      </c>
      <c r="E3135" s="285" t="s">
        <v>20358</v>
      </c>
    </row>
    <row r="3136" spans="1:5" ht="13.8">
      <c r="A3136" s="201">
        <v>89771</v>
      </c>
      <c r="B3136" s="201" t="s">
        <v>5197</v>
      </c>
      <c r="C3136" s="201" t="s">
        <v>7</v>
      </c>
      <c r="D3136" s="285" t="s">
        <v>22865</v>
      </c>
      <c r="E3136" s="285" t="s">
        <v>20359</v>
      </c>
    </row>
    <row r="3137" spans="1:5" ht="13.8">
      <c r="A3137" s="201">
        <v>89773</v>
      </c>
      <c r="B3137" s="201" t="s">
        <v>5200</v>
      </c>
      <c r="C3137" s="201" t="s">
        <v>7</v>
      </c>
      <c r="D3137" s="285" t="s">
        <v>22866</v>
      </c>
      <c r="E3137" s="285" t="s">
        <v>20360</v>
      </c>
    </row>
    <row r="3138" spans="1:5" ht="13.8">
      <c r="A3138" s="201">
        <v>89775</v>
      </c>
      <c r="B3138" s="201" t="s">
        <v>5201</v>
      </c>
      <c r="C3138" s="201" t="s">
        <v>7</v>
      </c>
      <c r="D3138" s="285" t="s">
        <v>3622</v>
      </c>
      <c r="E3138" s="285" t="s">
        <v>20361</v>
      </c>
    </row>
    <row r="3139" spans="1:5" ht="13.8">
      <c r="A3139" s="201">
        <v>89798</v>
      </c>
      <c r="B3139" s="201" t="s">
        <v>5203</v>
      </c>
      <c r="C3139" s="201" t="s">
        <v>7</v>
      </c>
      <c r="D3139" s="285" t="s">
        <v>24</v>
      </c>
      <c r="E3139" s="285" t="s">
        <v>3657</v>
      </c>
    </row>
    <row r="3140" spans="1:5" ht="13.8">
      <c r="A3140" s="201">
        <v>89799</v>
      </c>
      <c r="B3140" s="201" t="s">
        <v>5205</v>
      </c>
      <c r="C3140" s="201" t="s">
        <v>7</v>
      </c>
      <c r="D3140" s="285" t="s">
        <v>21614</v>
      </c>
      <c r="E3140" s="285" t="s">
        <v>8774</v>
      </c>
    </row>
    <row r="3141" spans="1:5" ht="13.8">
      <c r="A3141" s="201">
        <v>89800</v>
      </c>
      <c r="B3141" s="201" t="s">
        <v>5207</v>
      </c>
      <c r="C3141" s="201" t="s">
        <v>7</v>
      </c>
      <c r="D3141" s="285" t="s">
        <v>1032</v>
      </c>
      <c r="E3141" s="285" t="s">
        <v>83</v>
      </c>
    </row>
    <row r="3142" spans="1:5" ht="13.8">
      <c r="A3142" s="201">
        <v>89848</v>
      </c>
      <c r="B3142" s="201" t="s">
        <v>5208</v>
      </c>
      <c r="C3142" s="201" t="s">
        <v>7</v>
      </c>
      <c r="D3142" s="285" t="s">
        <v>14916</v>
      </c>
      <c r="E3142" s="285" t="s">
        <v>5147</v>
      </c>
    </row>
    <row r="3143" spans="1:5" ht="13.8">
      <c r="A3143" s="201">
        <v>89849</v>
      </c>
      <c r="B3143" s="201" t="s">
        <v>5210</v>
      </c>
      <c r="C3143" s="201" t="s">
        <v>7</v>
      </c>
      <c r="D3143" s="285" t="s">
        <v>2345</v>
      </c>
      <c r="E3143" s="285" t="s">
        <v>2142</v>
      </c>
    </row>
    <row r="3144" spans="1:5" ht="13.8">
      <c r="A3144" s="201">
        <v>89865</v>
      </c>
      <c r="B3144" s="201" t="s">
        <v>5212</v>
      </c>
      <c r="C3144" s="201" t="s">
        <v>7</v>
      </c>
      <c r="D3144" s="285" t="s">
        <v>907</v>
      </c>
      <c r="E3144" s="285" t="s">
        <v>3607</v>
      </c>
    </row>
    <row r="3145" spans="1:5" ht="13.8">
      <c r="A3145" s="201">
        <v>91784</v>
      </c>
      <c r="B3145" s="201" t="s">
        <v>5214</v>
      </c>
      <c r="C3145" s="201" t="s">
        <v>7</v>
      </c>
      <c r="D3145" s="285" t="s">
        <v>18583</v>
      </c>
      <c r="E3145" s="285" t="s">
        <v>20362</v>
      </c>
    </row>
    <row r="3146" spans="1:5" ht="13.8">
      <c r="A3146" s="201">
        <v>91785</v>
      </c>
      <c r="B3146" s="201" t="s">
        <v>5216</v>
      </c>
      <c r="C3146" s="201" t="s">
        <v>7</v>
      </c>
      <c r="D3146" s="285" t="s">
        <v>1079</v>
      </c>
      <c r="E3146" s="285" t="s">
        <v>1015</v>
      </c>
    </row>
    <row r="3147" spans="1:5" ht="13.8">
      <c r="A3147" s="201">
        <v>91786</v>
      </c>
      <c r="B3147" s="201" t="s">
        <v>5218</v>
      </c>
      <c r="C3147" s="201" t="s">
        <v>7</v>
      </c>
      <c r="D3147" s="285" t="s">
        <v>21866</v>
      </c>
      <c r="E3147" s="285" t="s">
        <v>5975</v>
      </c>
    </row>
    <row r="3148" spans="1:5" ht="13.8">
      <c r="A3148" s="201">
        <v>91787</v>
      </c>
      <c r="B3148" s="201" t="s">
        <v>5220</v>
      </c>
      <c r="C3148" s="201" t="s">
        <v>7</v>
      </c>
      <c r="D3148" s="285" t="s">
        <v>2175</v>
      </c>
      <c r="E3148" s="285" t="s">
        <v>8979</v>
      </c>
    </row>
    <row r="3149" spans="1:5" ht="13.8">
      <c r="A3149" s="201">
        <v>91788</v>
      </c>
      <c r="B3149" s="201" t="s">
        <v>5222</v>
      </c>
      <c r="C3149" s="201" t="s">
        <v>7</v>
      </c>
      <c r="D3149" s="285" t="s">
        <v>6010</v>
      </c>
      <c r="E3149" s="285" t="s">
        <v>19575</v>
      </c>
    </row>
    <row r="3150" spans="1:5" ht="13.8">
      <c r="A3150" s="201">
        <v>91789</v>
      </c>
      <c r="B3150" s="201" t="s">
        <v>5224</v>
      </c>
      <c r="C3150" s="201" t="s">
        <v>7</v>
      </c>
      <c r="D3150" s="285" t="s">
        <v>22867</v>
      </c>
      <c r="E3150" s="285" t="s">
        <v>5833</v>
      </c>
    </row>
    <row r="3151" spans="1:5" ht="13.8">
      <c r="A3151" s="201">
        <v>91790</v>
      </c>
      <c r="B3151" s="201" t="s">
        <v>5226</v>
      </c>
      <c r="C3151" s="201" t="s">
        <v>7</v>
      </c>
      <c r="D3151" s="285" t="s">
        <v>6381</v>
      </c>
      <c r="E3151" s="285" t="s">
        <v>17185</v>
      </c>
    </row>
    <row r="3152" spans="1:5" ht="13.8">
      <c r="A3152" s="201">
        <v>91791</v>
      </c>
      <c r="B3152" s="201" t="s">
        <v>5227</v>
      </c>
      <c r="C3152" s="201" t="s">
        <v>7</v>
      </c>
      <c r="D3152" s="285" t="s">
        <v>17752</v>
      </c>
      <c r="E3152" s="285" t="s">
        <v>16229</v>
      </c>
    </row>
    <row r="3153" spans="1:5" ht="13.8">
      <c r="A3153" s="201">
        <v>91792</v>
      </c>
      <c r="B3153" s="201" t="s">
        <v>5228</v>
      </c>
      <c r="C3153" s="201" t="s">
        <v>7</v>
      </c>
      <c r="D3153" s="285" t="s">
        <v>22868</v>
      </c>
      <c r="E3153" s="285" t="s">
        <v>12383</v>
      </c>
    </row>
    <row r="3154" spans="1:5" ht="13.8">
      <c r="A3154" s="201">
        <v>91793</v>
      </c>
      <c r="B3154" s="201" t="s">
        <v>5230</v>
      </c>
      <c r="C3154" s="201" t="s">
        <v>7</v>
      </c>
      <c r="D3154" s="285" t="s">
        <v>6244</v>
      </c>
      <c r="E3154" s="285" t="s">
        <v>20363</v>
      </c>
    </row>
    <row r="3155" spans="1:5" ht="13.8">
      <c r="A3155" s="201">
        <v>91794</v>
      </c>
      <c r="B3155" s="201" t="s">
        <v>5232</v>
      </c>
      <c r="C3155" s="201" t="s">
        <v>7</v>
      </c>
      <c r="D3155" s="285" t="s">
        <v>21246</v>
      </c>
      <c r="E3155" s="285" t="s">
        <v>915</v>
      </c>
    </row>
    <row r="3156" spans="1:5" ht="13.8">
      <c r="A3156" s="201">
        <v>91795</v>
      </c>
      <c r="B3156" s="201" t="s">
        <v>5235</v>
      </c>
      <c r="C3156" s="201" t="s">
        <v>7</v>
      </c>
      <c r="D3156" s="285" t="s">
        <v>22869</v>
      </c>
      <c r="E3156" s="285" t="s">
        <v>993</v>
      </c>
    </row>
    <row r="3157" spans="1:5" ht="13.8">
      <c r="A3157" s="201">
        <v>91796</v>
      </c>
      <c r="B3157" s="201" t="s">
        <v>5236</v>
      </c>
      <c r="C3157" s="201" t="s">
        <v>7</v>
      </c>
      <c r="D3157" s="285" t="s">
        <v>22870</v>
      </c>
      <c r="E3157" s="285" t="s">
        <v>20364</v>
      </c>
    </row>
    <row r="3158" spans="1:5" ht="13.8">
      <c r="A3158" s="201">
        <v>92275</v>
      </c>
      <c r="B3158" s="201" t="s">
        <v>5238</v>
      </c>
      <c r="C3158" s="201" t="s">
        <v>7</v>
      </c>
      <c r="D3158" s="285" t="s">
        <v>17469</v>
      </c>
      <c r="E3158" s="285" t="s">
        <v>2598</v>
      </c>
    </row>
    <row r="3159" spans="1:5" ht="13.8">
      <c r="A3159" s="201">
        <v>92276</v>
      </c>
      <c r="B3159" s="201" t="s">
        <v>5240</v>
      </c>
      <c r="C3159" s="201" t="s">
        <v>7</v>
      </c>
      <c r="D3159" s="285" t="s">
        <v>20491</v>
      </c>
      <c r="E3159" s="285" t="s">
        <v>20365</v>
      </c>
    </row>
    <row r="3160" spans="1:5" ht="13.8">
      <c r="A3160" s="201">
        <v>92277</v>
      </c>
      <c r="B3160" s="201" t="s">
        <v>5243</v>
      </c>
      <c r="C3160" s="201" t="s">
        <v>7</v>
      </c>
      <c r="D3160" s="285" t="s">
        <v>22871</v>
      </c>
      <c r="E3160" s="285" t="s">
        <v>20366</v>
      </c>
    </row>
    <row r="3161" spans="1:5" ht="13.8">
      <c r="A3161" s="201">
        <v>92278</v>
      </c>
      <c r="B3161" s="201" t="s">
        <v>5245</v>
      </c>
      <c r="C3161" s="201" t="s">
        <v>7</v>
      </c>
      <c r="D3161" s="285" t="s">
        <v>7295</v>
      </c>
      <c r="E3161" s="285" t="s">
        <v>20367</v>
      </c>
    </row>
    <row r="3162" spans="1:5" ht="13.8">
      <c r="A3162" s="201">
        <v>92279</v>
      </c>
      <c r="B3162" s="201" t="s">
        <v>5246</v>
      </c>
      <c r="C3162" s="201" t="s">
        <v>7</v>
      </c>
      <c r="D3162" s="285" t="s">
        <v>22872</v>
      </c>
      <c r="E3162" s="285" t="s">
        <v>20368</v>
      </c>
    </row>
    <row r="3163" spans="1:5" ht="13.8">
      <c r="A3163" s="201">
        <v>92280</v>
      </c>
      <c r="B3163" s="201" t="s">
        <v>5247</v>
      </c>
      <c r="C3163" s="201" t="s">
        <v>7</v>
      </c>
      <c r="D3163" s="285" t="s">
        <v>4530</v>
      </c>
      <c r="E3163" s="285" t="s">
        <v>20369</v>
      </c>
    </row>
    <row r="3164" spans="1:5" ht="13.8">
      <c r="A3164" s="201">
        <v>92281</v>
      </c>
      <c r="B3164" s="201" t="s">
        <v>5248</v>
      </c>
      <c r="C3164" s="201" t="s">
        <v>7</v>
      </c>
      <c r="D3164" s="285" t="s">
        <v>19824</v>
      </c>
      <c r="E3164" s="285" t="s">
        <v>20370</v>
      </c>
    </row>
    <row r="3165" spans="1:5" ht="13.8">
      <c r="A3165" s="201">
        <v>92282</v>
      </c>
      <c r="B3165" s="201" t="s">
        <v>5249</v>
      </c>
      <c r="C3165" s="201" t="s">
        <v>7</v>
      </c>
      <c r="D3165" s="285" t="s">
        <v>22873</v>
      </c>
      <c r="E3165" s="285" t="s">
        <v>20371</v>
      </c>
    </row>
    <row r="3166" spans="1:5" ht="13.8">
      <c r="A3166" s="201">
        <v>92283</v>
      </c>
      <c r="B3166" s="201" t="s">
        <v>5250</v>
      </c>
      <c r="C3166" s="201" t="s">
        <v>7</v>
      </c>
      <c r="D3166" s="285" t="s">
        <v>18515</v>
      </c>
      <c r="E3166" s="285" t="s">
        <v>20372</v>
      </c>
    </row>
    <row r="3167" spans="1:5" ht="13.8">
      <c r="A3167" s="201">
        <v>92284</v>
      </c>
      <c r="B3167" s="201" t="s">
        <v>5251</v>
      </c>
      <c r="C3167" s="201" t="s">
        <v>7</v>
      </c>
      <c r="D3167" s="285" t="s">
        <v>22874</v>
      </c>
      <c r="E3167" s="285" t="s">
        <v>20373</v>
      </c>
    </row>
    <row r="3168" spans="1:5" ht="13.8">
      <c r="A3168" s="201">
        <v>92285</v>
      </c>
      <c r="B3168" s="201" t="s">
        <v>5252</v>
      </c>
      <c r="C3168" s="201" t="s">
        <v>7</v>
      </c>
      <c r="D3168" s="285" t="s">
        <v>22875</v>
      </c>
      <c r="E3168" s="285" t="s">
        <v>20374</v>
      </c>
    </row>
    <row r="3169" spans="1:5" ht="13.8">
      <c r="A3169" s="201">
        <v>92286</v>
      </c>
      <c r="B3169" s="201" t="s">
        <v>5253</v>
      </c>
      <c r="C3169" s="201" t="s">
        <v>7</v>
      </c>
      <c r="D3169" s="285" t="s">
        <v>2878</v>
      </c>
      <c r="E3169" s="285" t="s">
        <v>20375</v>
      </c>
    </row>
    <row r="3170" spans="1:5" ht="13.8">
      <c r="A3170" s="201">
        <v>92305</v>
      </c>
      <c r="B3170" s="201" t="s">
        <v>5254</v>
      </c>
      <c r="C3170" s="201" t="s">
        <v>7</v>
      </c>
      <c r="D3170" s="285" t="s">
        <v>5480</v>
      </c>
      <c r="E3170" s="285" t="s">
        <v>97</v>
      </c>
    </row>
    <row r="3171" spans="1:5" ht="13.8">
      <c r="A3171" s="201">
        <v>92306</v>
      </c>
      <c r="B3171" s="201" t="s">
        <v>5257</v>
      </c>
      <c r="C3171" s="201" t="s">
        <v>7</v>
      </c>
      <c r="D3171" s="285" t="s">
        <v>2606</v>
      </c>
      <c r="E3171" s="285" t="s">
        <v>3246</v>
      </c>
    </row>
    <row r="3172" spans="1:5" ht="13.8">
      <c r="A3172" s="201">
        <v>92307</v>
      </c>
      <c r="B3172" s="201" t="s">
        <v>5258</v>
      </c>
      <c r="C3172" s="201" t="s">
        <v>7</v>
      </c>
      <c r="D3172" s="285" t="s">
        <v>9439</v>
      </c>
      <c r="E3172" s="285" t="s">
        <v>20376</v>
      </c>
    </row>
    <row r="3173" spans="1:5" ht="13.8">
      <c r="A3173" s="201">
        <v>92308</v>
      </c>
      <c r="B3173" s="201" t="s">
        <v>5260</v>
      </c>
      <c r="C3173" s="201" t="s">
        <v>7</v>
      </c>
      <c r="D3173" s="285" t="s">
        <v>8706</v>
      </c>
      <c r="E3173" s="285" t="s">
        <v>2109</v>
      </c>
    </row>
    <row r="3174" spans="1:5" ht="13.8">
      <c r="A3174" s="201">
        <v>92309</v>
      </c>
      <c r="B3174" s="201" t="s">
        <v>5261</v>
      </c>
      <c r="C3174" s="201" t="s">
        <v>7</v>
      </c>
      <c r="D3174" s="285" t="s">
        <v>22876</v>
      </c>
      <c r="E3174" s="285" t="s">
        <v>20377</v>
      </c>
    </row>
    <row r="3175" spans="1:5" ht="13.8">
      <c r="A3175" s="201">
        <v>92310</v>
      </c>
      <c r="B3175" s="201" t="s">
        <v>5263</v>
      </c>
      <c r="C3175" s="201" t="s">
        <v>7</v>
      </c>
      <c r="D3175" s="285" t="s">
        <v>13474</v>
      </c>
      <c r="E3175" s="285" t="s">
        <v>20378</v>
      </c>
    </row>
    <row r="3176" spans="1:5" ht="13.8">
      <c r="A3176" s="201">
        <v>92320</v>
      </c>
      <c r="B3176" s="201" t="s">
        <v>5264</v>
      </c>
      <c r="C3176" s="201" t="s">
        <v>7</v>
      </c>
      <c r="D3176" s="285" t="s">
        <v>21766</v>
      </c>
      <c r="E3176" s="285" t="s">
        <v>8553</v>
      </c>
    </row>
    <row r="3177" spans="1:5" ht="13.8">
      <c r="A3177" s="201">
        <v>92321</v>
      </c>
      <c r="B3177" s="201" t="s">
        <v>5267</v>
      </c>
      <c r="C3177" s="201" t="s">
        <v>7</v>
      </c>
      <c r="D3177" s="285" t="s">
        <v>22877</v>
      </c>
      <c r="E3177" s="285" t="s">
        <v>8383</v>
      </c>
    </row>
    <row r="3178" spans="1:5" ht="13.8">
      <c r="A3178" s="201">
        <v>92322</v>
      </c>
      <c r="B3178" s="201" t="s">
        <v>5268</v>
      </c>
      <c r="C3178" s="201" t="s">
        <v>7</v>
      </c>
      <c r="D3178" s="285" t="s">
        <v>4651</v>
      </c>
      <c r="E3178" s="285" t="s">
        <v>3138</v>
      </c>
    </row>
    <row r="3179" spans="1:5" ht="13.8">
      <c r="A3179" s="201">
        <v>92323</v>
      </c>
      <c r="B3179" s="201" t="s">
        <v>5270</v>
      </c>
      <c r="C3179" s="201" t="s">
        <v>7</v>
      </c>
      <c r="D3179" s="285" t="s">
        <v>3092</v>
      </c>
      <c r="E3179" s="285" t="s">
        <v>4685</v>
      </c>
    </row>
    <row r="3180" spans="1:5" ht="13.8">
      <c r="A3180" s="201">
        <v>92324</v>
      </c>
      <c r="B3180" s="201" t="s">
        <v>5272</v>
      </c>
      <c r="C3180" s="201" t="s">
        <v>7</v>
      </c>
      <c r="D3180" s="285" t="s">
        <v>22878</v>
      </c>
      <c r="E3180" s="285" t="s">
        <v>20379</v>
      </c>
    </row>
    <row r="3181" spans="1:5" ht="13.8">
      <c r="A3181" s="201">
        <v>92325</v>
      </c>
      <c r="B3181" s="201" t="s">
        <v>5273</v>
      </c>
      <c r="C3181" s="201" t="s">
        <v>7</v>
      </c>
      <c r="D3181" s="285" t="s">
        <v>1802</v>
      </c>
      <c r="E3181" s="285" t="s">
        <v>20380</v>
      </c>
    </row>
    <row r="3182" spans="1:5" ht="13.8">
      <c r="A3182" s="201">
        <v>92335</v>
      </c>
      <c r="B3182" s="201" t="s">
        <v>5275</v>
      </c>
      <c r="C3182" s="201" t="s">
        <v>7</v>
      </c>
      <c r="D3182" s="285" t="s">
        <v>22879</v>
      </c>
      <c r="E3182" s="285" t="s">
        <v>20381</v>
      </c>
    </row>
    <row r="3183" spans="1:5" ht="13.8">
      <c r="A3183" s="201">
        <v>92336</v>
      </c>
      <c r="B3183" s="201" t="s">
        <v>5276</v>
      </c>
      <c r="C3183" s="201" t="s">
        <v>7</v>
      </c>
      <c r="D3183" s="285" t="s">
        <v>22880</v>
      </c>
      <c r="E3183" s="285" t="s">
        <v>699</v>
      </c>
    </row>
    <row r="3184" spans="1:5" ht="13.8">
      <c r="A3184" s="201">
        <v>92337</v>
      </c>
      <c r="B3184" s="201" t="s">
        <v>5278</v>
      </c>
      <c r="C3184" s="201" t="s">
        <v>7</v>
      </c>
      <c r="D3184" s="285" t="s">
        <v>22881</v>
      </c>
      <c r="E3184" s="285" t="s">
        <v>20382</v>
      </c>
    </row>
    <row r="3185" spans="1:5" ht="13.8">
      <c r="A3185" s="201">
        <v>92338</v>
      </c>
      <c r="B3185" s="201" t="s">
        <v>5280</v>
      </c>
      <c r="C3185" s="201" t="s">
        <v>7</v>
      </c>
      <c r="D3185" s="285" t="s">
        <v>22882</v>
      </c>
      <c r="E3185" s="285" t="s">
        <v>20383</v>
      </c>
    </row>
    <row r="3186" spans="1:5" ht="13.8">
      <c r="A3186" s="201">
        <v>92339</v>
      </c>
      <c r="B3186" s="201" t="s">
        <v>5281</v>
      </c>
      <c r="C3186" s="201" t="s">
        <v>7</v>
      </c>
      <c r="D3186" s="285" t="s">
        <v>22883</v>
      </c>
      <c r="E3186" s="285" t="s">
        <v>10158</v>
      </c>
    </row>
    <row r="3187" spans="1:5" ht="13.8">
      <c r="A3187" s="201">
        <v>92341</v>
      </c>
      <c r="B3187" s="201" t="s">
        <v>5282</v>
      </c>
      <c r="C3187" s="201" t="s">
        <v>7</v>
      </c>
      <c r="D3187" s="285" t="s">
        <v>22884</v>
      </c>
      <c r="E3187" s="285" t="s">
        <v>3898</v>
      </c>
    </row>
    <row r="3188" spans="1:5" ht="13.8">
      <c r="A3188" s="201">
        <v>92342</v>
      </c>
      <c r="B3188" s="201" t="s">
        <v>5284</v>
      </c>
      <c r="C3188" s="201" t="s">
        <v>7</v>
      </c>
      <c r="D3188" s="285" t="s">
        <v>22885</v>
      </c>
      <c r="E3188" s="285" t="s">
        <v>20384</v>
      </c>
    </row>
    <row r="3189" spans="1:5" ht="13.8">
      <c r="A3189" s="201">
        <v>92343</v>
      </c>
      <c r="B3189" s="201" t="s">
        <v>5285</v>
      </c>
      <c r="C3189" s="201" t="s">
        <v>7</v>
      </c>
      <c r="D3189" s="285" t="s">
        <v>20356</v>
      </c>
      <c r="E3189" s="285" t="s">
        <v>20385</v>
      </c>
    </row>
    <row r="3190" spans="1:5" ht="13.8">
      <c r="A3190" s="201">
        <v>92359</v>
      </c>
      <c r="B3190" s="201" t="s">
        <v>5286</v>
      </c>
      <c r="C3190" s="201" t="s">
        <v>7</v>
      </c>
      <c r="D3190" s="285" t="s">
        <v>22886</v>
      </c>
      <c r="E3190" s="285" t="s">
        <v>8127</v>
      </c>
    </row>
    <row r="3191" spans="1:5" ht="13.8">
      <c r="A3191" s="201">
        <v>92360</v>
      </c>
      <c r="B3191" s="201" t="s">
        <v>5287</v>
      </c>
      <c r="C3191" s="201" t="s">
        <v>7</v>
      </c>
      <c r="D3191" s="285" t="s">
        <v>22887</v>
      </c>
      <c r="E3191" s="285" t="s">
        <v>3249</v>
      </c>
    </row>
    <row r="3192" spans="1:5" ht="13.8">
      <c r="A3192" s="201">
        <v>92361</v>
      </c>
      <c r="B3192" s="201" t="s">
        <v>5290</v>
      </c>
      <c r="C3192" s="201" t="s">
        <v>7</v>
      </c>
      <c r="D3192" s="285" t="s">
        <v>3414</v>
      </c>
      <c r="E3192" s="285" t="s">
        <v>20386</v>
      </c>
    </row>
    <row r="3193" spans="1:5" ht="13.8">
      <c r="A3193" s="201">
        <v>92362</v>
      </c>
      <c r="B3193" s="201" t="s">
        <v>5292</v>
      </c>
      <c r="C3193" s="201" t="s">
        <v>7</v>
      </c>
      <c r="D3193" s="285" t="s">
        <v>22888</v>
      </c>
      <c r="E3193" s="285" t="s">
        <v>20387</v>
      </c>
    </row>
    <row r="3194" spans="1:5" ht="13.8">
      <c r="A3194" s="201">
        <v>92364</v>
      </c>
      <c r="B3194" s="201" t="s">
        <v>5293</v>
      </c>
      <c r="C3194" s="201" t="s">
        <v>7</v>
      </c>
      <c r="D3194" s="285" t="s">
        <v>22889</v>
      </c>
      <c r="E3194" s="285" t="s">
        <v>4238</v>
      </c>
    </row>
    <row r="3195" spans="1:5" ht="13.8">
      <c r="A3195" s="201">
        <v>92365</v>
      </c>
      <c r="B3195" s="201" t="s">
        <v>5295</v>
      </c>
      <c r="C3195" s="201" t="s">
        <v>7</v>
      </c>
      <c r="D3195" s="285" t="s">
        <v>22890</v>
      </c>
      <c r="E3195" s="285" t="s">
        <v>20388</v>
      </c>
    </row>
    <row r="3196" spans="1:5" ht="13.8">
      <c r="A3196" s="201">
        <v>92366</v>
      </c>
      <c r="B3196" s="201" t="s">
        <v>5296</v>
      </c>
      <c r="C3196" s="201" t="s">
        <v>7</v>
      </c>
      <c r="D3196" s="285" t="s">
        <v>22891</v>
      </c>
      <c r="E3196" s="285" t="s">
        <v>20389</v>
      </c>
    </row>
    <row r="3197" spans="1:5" ht="13.8">
      <c r="A3197" s="201">
        <v>92367</v>
      </c>
      <c r="B3197" s="201" t="s">
        <v>5297</v>
      </c>
      <c r="C3197" s="201" t="s">
        <v>7</v>
      </c>
      <c r="D3197" s="285" t="s">
        <v>22892</v>
      </c>
      <c r="E3197" s="285" t="s">
        <v>20390</v>
      </c>
    </row>
    <row r="3198" spans="1:5" ht="13.8">
      <c r="A3198" s="201">
        <v>92368</v>
      </c>
      <c r="B3198" s="201" t="s">
        <v>5298</v>
      </c>
      <c r="C3198" s="201" t="s">
        <v>7</v>
      </c>
      <c r="D3198" s="285" t="s">
        <v>8663</v>
      </c>
      <c r="E3198" s="285" t="s">
        <v>20391</v>
      </c>
    </row>
    <row r="3199" spans="1:5" ht="13.8">
      <c r="A3199" s="201">
        <v>92645</v>
      </c>
      <c r="B3199" s="201" t="s">
        <v>5299</v>
      </c>
      <c r="C3199" s="201" t="s">
        <v>7</v>
      </c>
      <c r="D3199" s="285" t="s">
        <v>20539</v>
      </c>
      <c r="E3199" s="285" t="s">
        <v>20099</v>
      </c>
    </row>
    <row r="3200" spans="1:5" ht="13.8">
      <c r="A3200" s="201">
        <v>92646</v>
      </c>
      <c r="B3200" s="201" t="s">
        <v>5302</v>
      </c>
      <c r="C3200" s="201" t="s">
        <v>7</v>
      </c>
      <c r="D3200" s="285" t="s">
        <v>22893</v>
      </c>
      <c r="E3200" s="285" t="s">
        <v>1164</v>
      </c>
    </row>
    <row r="3201" spans="1:5" ht="13.8">
      <c r="A3201" s="201">
        <v>92648</v>
      </c>
      <c r="B3201" s="201" t="s">
        <v>5304</v>
      </c>
      <c r="C3201" s="201" t="s">
        <v>7</v>
      </c>
      <c r="D3201" s="285" t="s">
        <v>19360</v>
      </c>
      <c r="E3201" s="285" t="s">
        <v>3896</v>
      </c>
    </row>
    <row r="3202" spans="1:5" ht="13.8">
      <c r="A3202" s="201">
        <v>92649</v>
      </c>
      <c r="B3202" s="201" t="s">
        <v>5305</v>
      </c>
      <c r="C3202" s="201" t="s">
        <v>7</v>
      </c>
      <c r="D3202" s="285" t="s">
        <v>22894</v>
      </c>
      <c r="E3202" s="285" t="s">
        <v>20392</v>
      </c>
    </row>
    <row r="3203" spans="1:5" ht="13.8">
      <c r="A3203" s="201">
        <v>92650</v>
      </c>
      <c r="B3203" s="201" t="s">
        <v>5306</v>
      </c>
      <c r="C3203" s="201" t="s">
        <v>7</v>
      </c>
      <c r="D3203" s="285" t="s">
        <v>5289</v>
      </c>
      <c r="E3203" s="285" t="s">
        <v>16127</v>
      </c>
    </row>
    <row r="3204" spans="1:5" ht="13.8">
      <c r="A3204" s="201">
        <v>92652</v>
      </c>
      <c r="B3204" s="201" t="s">
        <v>5307</v>
      </c>
      <c r="C3204" s="201" t="s">
        <v>7</v>
      </c>
      <c r="D3204" s="285" t="s">
        <v>20437</v>
      </c>
      <c r="E3204" s="285" t="s">
        <v>7485</v>
      </c>
    </row>
    <row r="3205" spans="1:5" ht="13.8">
      <c r="A3205" s="201">
        <v>92653</v>
      </c>
      <c r="B3205" s="201" t="s">
        <v>5308</v>
      </c>
      <c r="C3205" s="201" t="s">
        <v>7</v>
      </c>
      <c r="D3205" s="285" t="s">
        <v>3430</v>
      </c>
      <c r="E3205" s="285" t="s">
        <v>20393</v>
      </c>
    </row>
    <row r="3206" spans="1:5" ht="13.8">
      <c r="A3206" s="201">
        <v>92654</v>
      </c>
      <c r="B3206" s="201" t="s">
        <v>5309</v>
      </c>
      <c r="C3206" s="201" t="s">
        <v>7</v>
      </c>
      <c r="D3206" s="285" t="s">
        <v>22895</v>
      </c>
      <c r="E3206" s="285" t="s">
        <v>20394</v>
      </c>
    </row>
    <row r="3207" spans="1:5" ht="13.8">
      <c r="A3207" s="201">
        <v>92655</v>
      </c>
      <c r="B3207" s="201" t="s">
        <v>5310</v>
      </c>
      <c r="C3207" s="201" t="s">
        <v>7</v>
      </c>
      <c r="D3207" s="285" t="s">
        <v>22896</v>
      </c>
      <c r="E3207" s="285" t="s">
        <v>20395</v>
      </c>
    </row>
    <row r="3208" spans="1:5" ht="13.8">
      <c r="A3208" s="201">
        <v>92656</v>
      </c>
      <c r="B3208" s="201" t="s">
        <v>5312</v>
      </c>
      <c r="C3208" s="201" t="s">
        <v>7</v>
      </c>
      <c r="D3208" s="285" t="s">
        <v>4392</v>
      </c>
      <c r="E3208" s="285" t="s">
        <v>20396</v>
      </c>
    </row>
    <row r="3209" spans="1:5" ht="13.8">
      <c r="A3209" s="201">
        <v>92687</v>
      </c>
      <c r="B3209" s="201" t="s">
        <v>5313</v>
      </c>
      <c r="C3209" s="201" t="s">
        <v>7</v>
      </c>
      <c r="D3209" s="285" t="s">
        <v>1012</v>
      </c>
      <c r="E3209" s="285" t="s">
        <v>6535</v>
      </c>
    </row>
    <row r="3210" spans="1:5" ht="13.8">
      <c r="A3210" s="201">
        <v>92688</v>
      </c>
      <c r="B3210" s="201" t="s">
        <v>5315</v>
      </c>
      <c r="C3210" s="201" t="s">
        <v>7</v>
      </c>
      <c r="D3210" s="285" t="s">
        <v>22897</v>
      </c>
      <c r="E3210" s="285" t="s">
        <v>11471</v>
      </c>
    </row>
    <row r="3211" spans="1:5" ht="13.8">
      <c r="A3211" s="201">
        <v>92689</v>
      </c>
      <c r="B3211" s="201" t="s">
        <v>5317</v>
      </c>
      <c r="C3211" s="201" t="s">
        <v>7</v>
      </c>
      <c r="D3211" s="285" t="s">
        <v>8380</v>
      </c>
      <c r="E3211" s="285" t="s">
        <v>18206</v>
      </c>
    </row>
    <row r="3212" spans="1:5" ht="13.8">
      <c r="A3212" s="201">
        <v>92690</v>
      </c>
      <c r="B3212" s="201" t="s">
        <v>5320</v>
      </c>
      <c r="C3212" s="201" t="s">
        <v>7</v>
      </c>
      <c r="D3212" s="285" t="s">
        <v>9095</v>
      </c>
      <c r="E3212" s="285" t="s">
        <v>787</v>
      </c>
    </row>
    <row r="3213" spans="1:5" ht="13.8">
      <c r="A3213" s="201">
        <v>92691</v>
      </c>
      <c r="B3213" s="201" t="s">
        <v>5322</v>
      </c>
      <c r="C3213" s="201" t="s">
        <v>7</v>
      </c>
      <c r="D3213" s="285" t="s">
        <v>8952</v>
      </c>
      <c r="E3213" s="285" t="s">
        <v>6867</v>
      </c>
    </row>
    <row r="3214" spans="1:5" ht="13.8">
      <c r="A3214" s="201">
        <v>94462</v>
      </c>
      <c r="B3214" s="201" t="s">
        <v>5324</v>
      </c>
      <c r="C3214" s="201" t="s">
        <v>7</v>
      </c>
      <c r="D3214" s="285" t="s">
        <v>20992</v>
      </c>
      <c r="E3214" s="285" t="s">
        <v>20397</v>
      </c>
    </row>
    <row r="3215" spans="1:5" ht="13.8">
      <c r="A3215" s="201">
        <v>94463</v>
      </c>
      <c r="B3215" s="201" t="s">
        <v>5325</v>
      </c>
      <c r="C3215" s="201" t="s">
        <v>7</v>
      </c>
      <c r="D3215" s="285" t="s">
        <v>22898</v>
      </c>
      <c r="E3215" s="285" t="s">
        <v>20398</v>
      </c>
    </row>
    <row r="3216" spans="1:5" ht="13.8">
      <c r="A3216" s="201">
        <v>94464</v>
      </c>
      <c r="B3216" s="201" t="s">
        <v>5326</v>
      </c>
      <c r="C3216" s="201" t="s">
        <v>7</v>
      </c>
      <c r="D3216" s="285" t="s">
        <v>20506</v>
      </c>
      <c r="E3216" s="285" t="s">
        <v>20399</v>
      </c>
    </row>
    <row r="3217" spans="1:5" ht="13.8">
      <c r="A3217" s="201">
        <v>94602</v>
      </c>
      <c r="B3217" s="201" t="s">
        <v>5327</v>
      </c>
      <c r="C3217" s="201" t="s">
        <v>7</v>
      </c>
      <c r="D3217" s="285" t="s">
        <v>22899</v>
      </c>
      <c r="E3217" s="285" t="s">
        <v>20400</v>
      </c>
    </row>
    <row r="3218" spans="1:5" ht="13.8">
      <c r="A3218" s="201">
        <v>94603</v>
      </c>
      <c r="B3218" s="201" t="s">
        <v>5328</v>
      </c>
      <c r="C3218" s="201" t="s">
        <v>7</v>
      </c>
      <c r="D3218" s="285" t="s">
        <v>22900</v>
      </c>
      <c r="E3218" s="285" t="s">
        <v>20401</v>
      </c>
    </row>
    <row r="3219" spans="1:5" ht="13.8">
      <c r="A3219" s="201">
        <v>94604</v>
      </c>
      <c r="B3219" s="201" t="s">
        <v>5330</v>
      </c>
      <c r="C3219" s="201" t="s">
        <v>7</v>
      </c>
      <c r="D3219" s="285" t="s">
        <v>22901</v>
      </c>
      <c r="E3219" s="285" t="s">
        <v>20402</v>
      </c>
    </row>
    <row r="3220" spans="1:5" ht="13.8">
      <c r="A3220" s="201">
        <v>94605</v>
      </c>
      <c r="B3220" s="201" t="s">
        <v>5331</v>
      </c>
      <c r="C3220" s="201" t="s">
        <v>7</v>
      </c>
      <c r="D3220" s="285" t="s">
        <v>3448</v>
      </c>
      <c r="E3220" s="285" t="s">
        <v>20403</v>
      </c>
    </row>
    <row r="3221" spans="1:5" ht="13.8">
      <c r="A3221" s="201">
        <v>94648</v>
      </c>
      <c r="B3221" s="201" t="s">
        <v>5332</v>
      </c>
      <c r="C3221" s="201" t="s">
        <v>7</v>
      </c>
      <c r="D3221" s="285" t="s">
        <v>6831</v>
      </c>
      <c r="E3221" s="285" t="s">
        <v>4069</v>
      </c>
    </row>
    <row r="3222" spans="1:5" ht="13.8">
      <c r="A3222" s="201">
        <v>94649</v>
      </c>
      <c r="B3222" s="201" t="s">
        <v>5334</v>
      </c>
      <c r="C3222" s="201" t="s">
        <v>7</v>
      </c>
      <c r="D3222" s="285" t="s">
        <v>17608</v>
      </c>
      <c r="E3222" s="285" t="s">
        <v>10583</v>
      </c>
    </row>
    <row r="3223" spans="1:5" ht="13.8">
      <c r="A3223" s="201">
        <v>94650</v>
      </c>
      <c r="B3223" s="201" t="s">
        <v>5335</v>
      </c>
      <c r="C3223" s="201" t="s">
        <v>7</v>
      </c>
      <c r="D3223" s="285" t="s">
        <v>975</v>
      </c>
      <c r="E3223" s="285" t="s">
        <v>5338</v>
      </c>
    </row>
    <row r="3224" spans="1:5" ht="13.8">
      <c r="A3224" s="201">
        <v>94651</v>
      </c>
      <c r="B3224" s="201" t="s">
        <v>5337</v>
      </c>
      <c r="C3224" s="201" t="s">
        <v>7</v>
      </c>
      <c r="D3224" s="285" t="s">
        <v>3846</v>
      </c>
      <c r="E3224" s="285" t="s">
        <v>20404</v>
      </c>
    </row>
    <row r="3225" spans="1:5" ht="13.8">
      <c r="A3225" s="201">
        <v>94652</v>
      </c>
      <c r="B3225" s="201" t="s">
        <v>5340</v>
      </c>
      <c r="C3225" s="201" t="s">
        <v>7</v>
      </c>
      <c r="D3225" s="285" t="s">
        <v>10490</v>
      </c>
      <c r="E3225" s="285" t="s">
        <v>5873</v>
      </c>
    </row>
    <row r="3226" spans="1:5" ht="13.8">
      <c r="A3226" s="201">
        <v>94653</v>
      </c>
      <c r="B3226" s="201" t="s">
        <v>5342</v>
      </c>
      <c r="C3226" s="201" t="s">
        <v>7</v>
      </c>
      <c r="D3226" s="285" t="s">
        <v>19569</v>
      </c>
      <c r="E3226" s="285" t="s">
        <v>20405</v>
      </c>
    </row>
    <row r="3227" spans="1:5" ht="13.8">
      <c r="A3227" s="201">
        <v>94654</v>
      </c>
      <c r="B3227" s="201" t="s">
        <v>5343</v>
      </c>
      <c r="C3227" s="201" t="s">
        <v>7</v>
      </c>
      <c r="D3227" s="285" t="s">
        <v>7835</v>
      </c>
      <c r="E3227" s="285" t="s">
        <v>20406</v>
      </c>
    </row>
    <row r="3228" spans="1:5" ht="13.8">
      <c r="A3228" s="201">
        <v>94655</v>
      </c>
      <c r="B3228" s="201" t="s">
        <v>5344</v>
      </c>
      <c r="C3228" s="201" t="s">
        <v>7</v>
      </c>
      <c r="D3228" s="285" t="s">
        <v>7558</v>
      </c>
      <c r="E3228" s="285" t="s">
        <v>20407</v>
      </c>
    </row>
    <row r="3229" spans="1:5" ht="13.8">
      <c r="A3229" s="201">
        <v>94716</v>
      </c>
      <c r="B3229" s="201" t="s">
        <v>5346</v>
      </c>
      <c r="C3229" s="201" t="s">
        <v>7</v>
      </c>
      <c r="D3229" s="285" t="s">
        <v>19135</v>
      </c>
      <c r="E3229" s="285" t="s">
        <v>10235</v>
      </c>
    </row>
    <row r="3230" spans="1:5" ht="13.8">
      <c r="A3230" s="201">
        <v>94717</v>
      </c>
      <c r="B3230" s="201" t="s">
        <v>5348</v>
      </c>
      <c r="C3230" s="201" t="s">
        <v>7</v>
      </c>
      <c r="D3230" s="285" t="s">
        <v>4594</v>
      </c>
      <c r="E3230" s="285" t="s">
        <v>9159</v>
      </c>
    </row>
    <row r="3231" spans="1:5" ht="13.8">
      <c r="A3231" s="201">
        <v>94718</v>
      </c>
      <c r="B3231" s="201" t="s">
        <v>5350</v>
      </c>
      <c r="C3231" s="201" t="s">
        <v>7</v>
      </c>
      <c r="D3231" s="285" t="s">
        <v>2818</v>
      </c>
      <c r="E3231" s="285" t="s">
        <v>11178</v>
      </c>
    </row>
    <row r="3232" spans="1:5" ht="13.8">
      <c r="A3232" s="201">
        <v>94719</v>
      </c>
      <c r="B3232" s="201" t="s">
        <v>5351</v>
      </c>
      <c r="C3232" s="201" t="s">
        <v>7</v>
      </c>
      <c r="D3232" s="285" t="s">
        <v>22902</v>
      </c>
      <c r="E3232" s="285" t="s">
        <v>20376</v>
      </c>
    </row>
    <row r="3233" spans="1:5" ht="13.8">
      <c r="A3233" s="201">
        <v>94720</v>
      </c>
      <c r="B3233" s="201" t="s">
        <v>5353</v>
      </c>
      <c r="C3233" s="201" t="s">
        <v>7</v>
      </c>
      <c r="D3233" s="285" t="s">
        <v>22903</v>
      </c>
      <c r="E3233" s="285" t="s">
        <v>6478</v>
      </c>
    </row>
    <row r="3234" spans="1:5" ht="13.8">
      <c r="A3234" s="201">
        <v>94721</v>
      </c>
      <c r="B3234" s="201" t="s">
        <v>5354</v>
      </c>
      <c r="C3234" s="201" t="s">
        <v>7</v>
      </c>
      <c r="D3234" s="285" t="s">
        <v>22904</v>
      </c>
      <c r="E3234" s="285" t="s">
        <v>20408</v>
      </c>
    </row>
    <row r="3235" spans="1:5" ht="13.8">
      <c r="A3235" s="201">
        <v>94722</v>
      </c>
      <c r="B3235" s="201" t="s">
        <v>5356</v>
      </c>
      <c r="C3235" s="201" t="s">
        <v>7</v>
      </c>
      <c r="D3235" s="285" t="s">
        <v>21327</v>
      </c>
      <c r="E3235" s="285" t="s">
        <v>20409</v>
      </c>
    </row>
    <row r="3236" spans="1:5" ht="13.8">
      <c r="A3236" s="201">
        <v>95697</v>
      </c>
      <c r="B3236" s="201" t="s">
        <v>5358</v>
      </c>
      <c r="C3236" s="201" t="s">
        <v>7</v>
      </c>
      <c r="D3236" s="285" t="s">
        <v>17803</v>
      </c>
      <c r="E3236" s="285" t="s">
        <v>20410</v>
      </c>
    </row>
    <row r="3237" spans="1:5" ht="13.8">
      <c r="A3237" s="201">
        <v>96635</v>
      </c>
      <c r="B3237" s="201" t="s">
        <v>5359</v>
      </c>
      <c r="C3237" s="201" t="s">
        <v>7</v>
      </c>
      <c r="D3237" s="285" t="s">
        <v>13785</v>
      </c>
      <c r="E3237" s="285" t="s">
        <v>9253</v>
      </c>
    </row>
    <row r="3238" spans="1:5" ht="13.8">
      <c r="A3238" s="201">
        <v>96636</v>
      </c>
      <c r="B3238" s="201" t="s">
        <v>5360</v>
      </c>
      <c r="C3238" s="201" t="s">
        <v>7</v>
      </c>
      <c r="D3238" s="285" t="s">
        <v>3672</v>
      </c>
      <c r="E3238" s="285" t="s">
        <v>20411</v>
      </c>
    </row>
    <row r="3239" spans="1:5" ht="13.8">
      <c r="A3239" s="201">
        <v>96644</v>
      </c>
      <c r="B3239" s="201" t="s">
        <v>5362</v>
      </c>
      <c r="C3239" s="201" t="s">
        <v>7</v>
      </c>
      <c r="D3239" s="285" t="s">
        <v>22905</v>
      </c>
      <c r="E3239" s="285" t="s">
        <v>5336</v>
      </c>
    </row>
    <row r="3240" spans="1:5" ht="13.8">
      <c r="A3240" s="201">
        <v>96645</v>
      </c>
      <c r="B3240" s="201" t="s">
        <v>5365</v>
      </c>
      <c r="C3240" s="201" t="s">
        <v>7</v>
      </c>
      <c r="D3240" s="285" t="s">
        <v>9812</v>
      </c>
      <c r="E3240" s="285" t="s">
        <v>9238</v>
      </c>
    </row>
    <row r="3241" spans="1:5" ht="13.8">
      <c r="A3241" s="201">
        <v>96646</v>
      </c>
      <c r="B3241" s="201" t="s">
        <v>5368</v>
      </c>
      <c r="C3241" s="201" t="s">
        <v>7</v>
      </c>
      <c r="D3241" s="285" t="s">
        <v>8786</v>
      </c>
      <c r="E3241" s="285" t="s">
        <v>7580</v>
      </c>
    </row>
    <row r="3242" spans="1:5" ht="13.8">
      <c r="A3242" s="201">
        <v>96647</v>
      </c>
      <c r="B3242" s="201" t="s">
        <v>5369</v>
      </c>
      <c r="C3242" s="201" t="s">
        <v>7</v>
      </c>
      <c r="D3242" s="285" t="s">
        <v>4101</v>
      </c>
      <c r="E3242" s="285" t="s">
        <v>6848</v>
      </c>
    </row>
    <row r="3243" spans="1:5" ht="13.8">
      <c r="A3243" s="201">
        <v>96648</v>
      </c>
      <c r="B3243" s="201" t="s">
        <v>5372</v>
      </c>
      <c r="C3243" s="201" t="s">
        <v>7</v>
      </c>
      <c r="D3243" s="285" t="s">
        <v>5137</v>
      </c>
      <c r="E3243" s="285" t="s">
        <v>3965</v>
      </c>
    </row>
    <row r="3244" spans="1:5" ht="13.8">
      <c r="A3244" s="201">
        <v>96649</v>
      </c>
      <c r="B3244" s="201" t="s">
        <v>5374</v>
      </c>
      <c r="C3244" s="201" t="s">
        <v>7</v>
      </c>
      <c r="D3244" s="285" t="s">
        <v>558</v>
      </c>
      <c r="E3244" s="285" t="s">
        <v>14302</v>
      </c>
    </row>
    <row r="3245" spans="1:5" ht="13.8">
      <c r="A3245" s="201">
        <v>96668</v>
      </c>
      <c r="B3245" s="201" t="s">
        <v>5375</v>
      </c>
      <c r="C3245" s="201" t="s">
        <v>7</v>
      </c>
      <c r="D3245" s="285" t="s">
        <v>3277</v>
      </c>
      <c r="E3245" s="285" t="s">
        <v>8094</v>
      </c>
    </row>
    <row r="3246" spans="1:5" ht="13.8">
      <c r="A3246" s="201">
        <v>96669</v>
      </c>
      <c r="B3246" s="201" t="s">
        <v>5377</v>
      </c>
      <c r="C3246" s="201" t="s">
        <v>7</v>
      </c>
      <c r="D3246" s="285" t="s">
        <v>9222</v>
      </c>
      <c r="E3246" s="285" t="s">
        <v>5725</v>
      </c>
    </row>
    <row r="3247" spans="1:5" ht="13.8">
      <c r="A3247" s="201">
        <v>96670</v>
      </c>
      <c r="B3247" s="201" t="s">
        <v>5378</v>
      </c>
      <c r="C3247" s="201" t="s">
        <v>7</v>
      </c>
      <c r="D3247" s="285" t="s">
        <v>11596</v>
      </c>
      <c r="E3247" s="285" t="s">
        <v>8889</v>
      </c>
    </row>
    <row r="3248" spans="1:5" ht="13.8">
      <c r="A3248" s="201">
        <v>96671</v>
      </c>
      <c r="B3248" s="201" t="s">
        <v>5381</v>
      </c>
      <c r="C3248" s="201" t="s">
        <v>7</v>
      </c>
      <c r="D3248" s="285" t="s">
        <v>14167</v>
      </c>
      <c r="E3248" s="285" t="s">
        <v>20412</v>
      </c>
    </row>
    <row r="3249" spans="1:5" ht="13.8">
      <c r="A3249" s="201">
        <v>96672</v>
      </c>
      <c r="B3249" s="201" t="s">
        <v>5383</v>
      </c>
      <c r="C3249" s="201" t="s">
        <v>7</v>
      </c>
      <c r="D3249" s="285" t="s">
        <v>4580</v>
      </c>
      <c r="E3249" s="285" t="s">
        <v>6271</v>
      </c>
    </row>
    <row r="3250" spans="1:5" ht="13.8">
      <c r="A3250" s="201">
        <v>96673</v>
      </c>
      <c r="B3250" s="201" t="s">
        <v>5385</v>
      </c>
      <c r="C3250" s="201" t="s">
        <v>7</v>
      </c>
      <c r="D3250" s="285" t="s">
        <v>22906</v>
      </c>
      <c r="E3250" s="285" t="s">
        <v>20413</v>
      </c>
    </row>
    <row r="3251" spans="1:5" ht="13.8">
      <c r="A3251" s="201">
        <v>96674</v>
      </c>
      <c r="B3251" s="201" t="s">
        <v>5387</v>
      </c>
      <c r="C3251" s="201" t="s">
        <v>7</v>
      </c>
      <c r="D3251" s="285" t="s">
        <v>22907</v>
      </c>
      <c r="E3251" s="285" t="s">
        <v>9851</v>
      </c>
    </row>
    <row r="3252" spans="1:5" ht="13.8">
      <c r="A3252" s="201">
        <v>96675</v>
      </c>
      <c r="B3252" s="201" t="s">
        <v>5389</v>
      </c>
      <c r="C3252" s="201" t="s">
        <v>7</v>
      </c>
      <c r="D3252" s="285" t="s">
        <v>5376</v>
      </c>
      <c r="E3252" s="285" t="s">
        <v>20414</v>
      </c>
    </row>
    <row r="3253" spans="1:5" ht="13.8">
      <c r="A3253" s="201">
        <v>96676</v>
      </c>
      <c r="B3253" s="201" t="s">
        <v>5390</v>
      </c>
      <c r="C3253" s="201" t="s">
        <v>7</v>
      </c>
      <c r="D3253" s="285" t="s">
        <v>1304</v>
      </c>
      <c r="E3253" s="285" t="s">
        <v>4074</v>
      </c>
    </row>
    <row r="3254" spans="1:5" ht="13.8">
      <c r="A3254" s="201">
        <v>96677</v>
      </c>
      <c r="B3254" s="201" t="s">
        <v>5393</v>
      </c>
      <c r="C3254" s="201" t="s">
        <v>7</v>
      </c>
      <c r="D3254" s="285" t="s">
        <v>2061</v>
      </c>
      <c r="E3254" s="285" t="s">
        <v>5909</v>
      </c>
    </row>
    <row r="3255" spans="1:5" ht="13.8">
      <c r="A3255" s="201">
        <v>96678</v>
      </c>
      <c r="B3255" s="201" t="s">
        <v>5396</v>
      </c>
      <c r="C3255" s="201" t="s">
        <v>7</v>
      </c>
      <c r="D3255" s="285" t="s">
        <v>22908</v>
      </c>
      <c r="E3255" s="285" t="s">
        <v>6732</v>
      </c>
    </row>
    <row r="3256" spans="1:5" ht="13.8">
      <c r="A3256" s="201">
        <v>96679</v>
      </c>
      <c r="B3256" s="201" t="s">
        <v>5399</v>
      </c>
      <c r="C3256" s="201" t="s">
        <v>7</v>
      </c>
      <c r="D3256" s="285" t="s">
        <v>20722</v>
      </c>
      <c r="E3256" s="285" t="s">
        <v>842</v>
      </c>
    </row>
    <row r="3257" spans="1:5" ht="13.8">
      <c r="A3257" s="201">
        <v>96680</v>
      </c>
      <c r="B3257" s="201" t="s">
        <v>5401</v>
      </c>
      <c r="C3257" s="201" t="s">
        <v>7</v>
      </c>
      <c r="D3257" s="285" t="s">
        <v>22909</v>
      </c>
      <c r="E3257" s="285" t="s">
        <v>20415</v>
      </c>
    </row>
    <row r="3258" spans="1:5" ht="13.8">
      <c r="A3258" s="201">
        <v>96681</v>
      </c>
      <c r="B3258" s="201" t="s">
        <v>5403</v>
      </c>
      <c r="C3258" s="201" t="s">
        <v>7</v>
      </c>
      <c r="D3258" s="285" t="s">
        <v>22910</v>
      </c>
      <c r="E3258" s="285" t="s">
        <v>20416</v>
      </c>
    </row>
    <row r="3259" spans="1:5" ht="13.8">
      <c r="A3259" s="201">
        <v>96682</v>
      </c>
      <c r="B3259" s="201" t="s">
        <v>5404</v>
      </c>
      <c r="C3259" s="201" t="s">
        <v>7</v>
      </c>
      <c r="D3259" s="285" t="s">
        <v>22911</v>
      </c>
      <c r="E3259" s="285" t="s">
        <v>19375</v>
      </c>
    </row>
    <row r="3260" spans="1:5" ht="13.8">
      <c r="A3260" s="201">
        <v>96683</v>
      </c>
      <c r="B3260" s="201" t="s">
        <v>5405</v>
      </c>
      <c r="C3260" s="201" t="s">
        <v>7</v>
      </c>
      <c r="D3260" s="285" t="s">
        <v>4178</v>
      </c>
      <c r="E3260" s="285" t="s">
        <v>20417</v>
      </c>
    </row>
    <row r="3261" spans="1:5" ht="13.8">
      <c r="A3261" s="201">
        <v>96718</v>
      </c>
      <c r="B3261" s="201" t="s">
        <v>5407</v>
      </c>
      <c r="C3261" s="201" t="s">
        <v>7</v>
      </c>
      <c r="D3261" s="285" t="s">
        <v>22</v>
      </c>
      <c r="E3261" s="285" t="s">
        <v>7957</v>
      </c>
    </row>
    <row r="3262" spans="1:5" ht="13.8">
      <c r="A3262" s="201">
        <v>96719</v>
      </c>
      <c r="B3262" s="201" t="s">
        <v>5409</v>
      </c>
      <c r="C3262" s="201" t="s">
        <v>7</v>
      </c>
      <c r="D3262" s="285" t="s">
        <v>6046</v>
      </c>
      <c r="E3262" s="285" t="s">
        <v>5371</v>
      </c>
    </row>
    <row r="3263" spans="1:5" ht="13.8">
      <c r="A3263" s="201">
        <v>96720</v>
      </c>
      <c r="B3263" s="201" t="s">
        <v>5410</v>
      </c>
      <c r="C3263" s="201" t="s">
        <v>7</v>
      </c>
      <c r="D3263" s="285" t="s">
        <v>22912</v>
      </c>
      <c r="E3263" s="285" t="s">
        <v>14512</v>
      </c>
    </row>
    <row r="3264" spans="1:5" ht="13.8">
      <c r="A3264" s="201">
        <v>96721</v>
      </c>
      <c r="B3264" s="201" t="s">
        <v>5412</v>
      </c>
      <c r="C3264" s="201" t="s">
        <v>7</v>
      </c>
      <c r="D3264" s="285" t="s">
        <v>14687</v>
      </c>
      <c r="E3264" s="285" t="s">
        <v>19170</v>
      </c>
    </row>
    <row r="3265" spans="1:5" ht="13.8">
      <c r="A3265" s="201">
        <v>96722</v>
      </c>
      <c r="B3265" s="201" t="s">
        <v>5415</v>
      </c>
      <c r="C3265" s="201" t="s">
        <v>7</v>
      </c>
      <c r="D3265" s="285" t="s">
        <v>19222</v>
      </c>
      <c r="E3265" s="285" t="s">
        <v>6471</v>
      </c>
    </row>
    <row r="3266" spans="1:5" ht="13.8">
      <c r="A3266" s="201">
        <v>96723</v>
      </c>
      <c r="B3266" s="201" t="s">
        <v>5416</v>
      </c>
      <c r="C3266" s="201" t="s">
        <v>7</v>
      </c>
      <c r="D3266" s="285" t="s">
        <v>22913</v>
      </c>
      <c r="E3266" s="285" t="s">
        <v>20356</v>
      </c>
    </row>
    <row r="3267" spans="1:5" ht="13.8">
      <c r="A3267" s="201">
        <v>96724</v>
      </c>
      <c r="B3267" s="201" t="s">
        <v>5417</v>
      </c>
      <c r="C3267" s="201" t="s">
        <v>7</v>
      </c>
      <c r="D3267" s="285" t="s">
        <v>11610</v>
      </c>
      <c r="E3267" s="285" t="s">
        <v>20418</v>
      </c>
    </row>
    <row r="3268" spans="1:5" ht="13.8">
      <c r="A3268" s="201">
        <v>96725</v>
      </c>
      <c r="B3268" s="201" t="s">
        <v>5419</v>
      </c>
      <c r="C3268" s="201" t="s">
        <v>7</v>
      </c>
      <c r="D3268" s="285" t="s">
        <v>22914</v>
      </c>
      <c r="E3268" s="285" t="s">
        <v>20419</v>
      </c>
    </row>
    <row r="3269" spans="1:5" ht="13.8">
      <c r="A3269" s="201">
        <v>96726</v>
      </c>
      <c r="B3269" s="201" t="s">
        <v>5421</v>
      </c>
      <c r="C3269" s="201" t="s">
        <v>7</v>
      </c>
      <c r="D3269" s="285" t="s">
        <v>216</v>
      </c>
      <c r="E3269" s="285" t="s">
        <v>2704</v>
      </c>
    </row>
    <row r="3270" spans="1:5" ht="13.8">
      <c r="A3270" s="201">
        <v>96727</v>
      </c>
      <c r="B3270" s="201" t="s">
        <v>5422</v>
      </c>
      <c r="C3270" s="201" t="s">
        <v>7</v>
      </c>
      <c r="D3270" s="285" t="s">
        <v>3277</v>
      </c>
      <c r="E3270" s="285" t="s">
        <v>3816</v>
      </c>
    </row>
    <row r="3271" spans="1:5" ht="13.8">
      <c r="A3271" s="201">
        <v>96728</v>
      </c>
      <c r="B3271" s="201" t="s">
        <v>5424</v>
      </c>
      <c r="C3271" s="201" t="s">
        <v>7</v>
      </c>
      <c r="D3271" s="285" t="s">
        <v>7043</v>
      </c>
      <c r="E3271" s="285" t="s">
        <v>10245</v>
      </c>
    </row>
    <row r="3272" spans="1:5" ht="13.8">
      <c r="A3272" s="201">
        <v>96729</v>
      </c>
      <c r="B3272" s="201" t="s">
        <v>5426</v>
      </c>
      <c r="C3272" s="201" t="s">
        <v>7</v>
      </c>
      <c r="D3272" s="285" t="s">
        <v>2655</v>
      </c>
      <c r="E3272" s="285" t="s">
        <v>20420</v>
      </c>
    </row>
    <row r="3273" spans="1:5" ht="13.8">
      <c r="A3273" s="201">
        <v>96730</v>
      </c>
      <c r="B3273" s="201" t="s">
        <v>5428</v>
      </c>
      <c r="C3273" s="201" t="s">
        <v>7</v>
      </c>
      <c r="D3273" s="285" t="s">
        <v>21345</v>
      </c>
      <c r="E3273" s="285" t="s">
        <v>3991</v>
      </c>
    </row>
    <row r="3274" spans="1:5" ht="13.8">
      <c r="A3274" s="201">
        <v>96731</v>
      </c>
      <c r="B3274" s="201" t="s">
        <v>5429</v>
      </c>
      <c r="C3274" s="201" t="s">
        <v>7</v>
      </c>
      <c r="D3274" s="285" t="s">
        <v>19838</v>
      </c>
      <c r="E3274" s="285" t="s">
        <v>20421</v>
      </c>
    </row>
    <row r="3275" spans="1:5" ht="13.8">
      <c r="A3275" s="201">
        <v>96732</v>
      </c>
      <c r="B3275" s="201" t="s">
        <v>5430</v>
      </c>
      <c r="C3275" s="201" t="s">
        <v>7</v>
      </c>
      <c r="D3275" s="285" t="s">
        <v>6635</v>
      </c>
      <c r="E3275" s="285" t="s">
        <v>20422</v>
      </c>
    </row>
    <row r="3276" spans="1:5" ht="13.8">
      <c r="A3276" s="201">
        <v>96733</v>
      </c>
      <c r="B3276" s="201" t="s">
        <v>5431</v>
      </c>
      <c r="C3276" s="201" t="s">
        <v>7</v>
      </c>
      <c r="D3276" s="285" t="s">
        <v>21831</v>
      </c>
      <c r="E3276" s="285" t="s">
        <v>4530</v>
      </c>
    </row>
    <row r="3277" spans="1:5" ht="13.8">
      <c r="A3277" s="201">
        <v>96734</v>
      </c>
      <c r="B3277" s="201" t="s">
        <v>5432</v>
      </c>
      <c r="C3277" s="201" t="s">
        <v>7</v>
      </c>
      <c r="D3277" s="285" t="s">
        <v>22915</v>
      </c>
      <c r="E3277" s="285" t="s">
        <v>20423</v>
      </c>
    </row>
    <row r="3278" spans="1:5" ht="13.8">
      <c r="A3278" s="201">
        <v>96735</v>
      </c>
      <c r="B3278" s="201" t="s">
        <v>5434</v>
      </c>
      <c r="C3278" s="201" t="s">
        <v>7</v>
      </c>
      <c r="D3278" s="285" t="s">
        <v>5151</v>
      </c>
      <c r="E3278" s="285" t="s">
        <v>20424</v>
      </c>
    </row>
    <row r="3279" spans="1:5" ht="13.8">
      <c r="A3279" s="201">
        <v>96794</v>
      </c>
      <c r="B3279" s="201" t="s">
        <v>5435</v>
      </c>
      <c r="C3279" s="201" t="s">
        <v>7</v>
      </c>
      <c r="D3279" s="285" t="s">
        <v>399</v>
      </c>
      <c r="E3279" s="285" t="s">
        <v>10092</v>
      </c>
    </row>
    <row r="3280" spans="1:5" ht="13.8">
      <c r="A3280" s="201">
        <v>96795</v>
      </c>
      <c r="B3280" s="201" t="s">
        <v>5438</v>
      </c>
      <c r="C3280" s="201" t="s">
        <v>7</v>
      </c>
      <c r="D3280" s="285" t="s">
        <v>15739</v>
      </c>
      <c r="E3280" s="285" t="s">
        <v>6209</v>
      </c>
    </row>
    <row r="3281" spans="1:5" ht="13.8">
      <c r="A3281" s="201">
        <v>96796</v>
      </c>
      <c r="B3281" s="201" t="s">
        <v>5440</v>
      </c>
      <c r="C3281" s="201" t="s">
        <v>7</v>
      </c>
      <c r="D3281" s="285" t="s">
        <v>3142</v>
      </c>
      <c r="E3281" s="285" t="s">
        <v>6832</v>
      </c>
    </row>
    <row r="3282" spans="1:5" ht="13.8">
      <c r="A3282" s="201">
        <v>96797</v>
      </c>
      <c r="B3282" s="201" t="s">
        <v>5442</v>
      </c>
      <c r="C3282" s="201" t="s">
        <v>7</v>
      </c>
      <c r="D3282" s="285" t="s">
        <v>4116</v>
      </c>
      <c r="E3282" s="285" t="s">
        <v>10207</v>
      </c>
    </row>
    <row r="3283" spans="1:5" ht="13.8">
      <c r="A3283" s="201">
        <v>96798</v>
      </c>
      <c r="B3283" s="201" t="s">
        <v>5445</v>
      </c>
      <c r="C3283" s="201" t="s">
        <v>7</v>
      </c>
      <c r="D3283" s="285" t="s">
        <v>3514</v>
      </c>
      <c r="E3283" s="285" t="s">
        <v>8162</v>
      </c>
    </row>
    <row r="3284" spans="1:5" ht="13.8">
      <c r="A3284" s="201">
        <v>96799</v>
      </c>
      <c r="B3284" s="201" t="s">
        <v>5447</v>
      </c>
      <c r="C3284" s="201" t="s">
        <v>7</v>
      </c>
      <c r="D3284" s="285" t="s">
        <v>6949</v>
      </c>
      <c r="E3284" s="285" t="s">
        <v>19938</v>
      </c>
    </row>
    <row r="3285" spans="1:5" ht="13.8">
      <c r="A3285" s="201">
        <v>96800</v>
      </c>
      <c r="B3285" s="201" t="s">
        <v>5448</v>
      </c>
      <c r="C3285" s="201" t="s">
        <v>7</v>
      </c>
      <c r="D3285" s="285" t="s">
        <v>5187</v>
      </c>
      <c r="E3285" s="285" t="s">
        <v>18566</v>
      </c>
    </row>
    <row r="3286" spans="1:5" ht="13.8">
      <c r="A3286" s="201">
        <v>96801</v>
      </c>
      <c r="B3286" s="201" t="s">
        <v>5449</v>
      </c>
      <c r="C3286" s="201" t="s">
        <v>7</v>
      </c>
      <c r="D3286" s="285" t="s">
        <v>7119</v>
      </c>
      <c r="E3286" s="285" t="s">
        <v>6279</v>
      </c>
    </row>
    <row r="3287" spans="1:5" ht="13.8">
      <c r="A3287" s="201">
        <v>97327</v>
      </c>
      <c r="B3287" s="201" t="s">
        <v>5452</v>
      </c>
      <c r="C3287" s="201" t="s">
        <v>7</v>
      </c>
      <c r="D3287" s="285" t="s">
        <v>7330</v>
      </c>
      <c r="E3287" s="285" t="s">
        <v>20425</v>
      </c>
    </row>
    <row r="3288" spans="1:5" ht="13.8">
      <c r="A3288" s="201">
        <v>97328</v>
      </c>
      <c r="B3288" s="201" t="s">
        <v>5454</v>
      </c>
      <c r="C3288" s="201" t="s">
        <v>7</v>
      </c>
      <c r="D3288" s="285" t="s">
        <v>3168</v>
      </c>
      <c r="E3288" s="285" t="s">
        <v>13258</v>
      </c>
    </row>
    <row r="3289" spans="1:5" ht="13.8">
      <c r="A3289" s="201">
        <v>97329</v>
      </c>
      <c r="B3289" s="201" t="s">
        <v>5456</v>
      </c>
      <c r="C3289" s="201" t="s">
        <v>7</v>
      </c>
      <c r="D3289" s="285" t="s">
        <v>22916</v>
      </c>
      <c r="E3289" s="285" t="s">
        <v>20426</v>
      </c>
    </row>
    <row r="3290" spans="1:5" ht="13.8">
      <c r="A3290" s="201">
        <v>97330</v>
      </c>
      <c r="B3290" s="201" t="s">
        <v>5457</v>
      </c>
      <c r="C3290" s="201" t="s">
        <v>7</v>
      </c>
      <c r="D3290" s="285" t="s">
        <v>7036</v>
      </c>
      <c r="E3290" s="285" t="s">
        <v>20427</v>
      </c>
    </row>
    <row r="3291" spans="1:5" ht="13.8">
      <c r="A3291" s="201">
        <v>97331</v>
      </c>
      <c r="B3291" s="201" t="s">
        <v>5459</v>
      </c>
      <c r="C3291" s="201" t="s">
        <v>7</v>
      </c>
      <c r="D3291" s="285" t="s">
        <v>9064</v>
      </c>
      <c r="E3291" s="285" t="s">
        <v>6976</v>
      </c>
    </row>
    <row r="3292" spans="1:5" ht="13.8">
      <c r="A3292" s="201">
        <v>97332</v>
      </c>
      <c r="B3292" s="201" t="s">
        <v>5460</v>
      </c>
      <c r="C3292" s="201" t="s">
        <v>7</v>
      </c>
      <c r="D3292" s="285" t="s">
        <v>9287</v>
      </c>
      <c r="E3292" s="285" t="s">
        <v>20428</v>
      </c>
    </row>
    <row r="3293" spans="1:5" ht="13.8">
      <c r="A3293" s="201">
        <v>97333</v>
      </c>
      <c r="B3293" s="201" t="s">
        <v>5461</v>
      </c>
      <c r="C3293" s="201" t="s">
        <v>7</v>
      </c>
      <c r="D3293" s="285" t="s">
        <v>21397</v>
      </c>
      <c r="E3293" s="285" t="s">
        <v>20429</v>
      </c>
    </row>
    <row r="3294" spans="1:5" ht="13.8">
      <c r="A3294" s="201">
        <v>97334</v>
      </c>
      <c r="B3294" s="201" t="s">
        <v>5464</v>
      </c>
      <c r="C3294" s="201" t="s">
        <v>7</v>
      </c>
      <c r="D3294" s="285" t="s">
        <v>7315</v>
      </c>
      <c r="E3294" s="285" t="s">
        <v>787</v>
      </c>
    </row>
    <row r="3295" spans="1:5" ht="13.8">
      <c r="A3295" s="201">
        <v>97335</v>
      </c>
      <c r="B3295" s="201" t="s">
        <v>5466</v>
      </c>
      <c r="C3295" s="201" t="s">
        <v>7</v>
      </c>
      <c r="D3295" s="285" t="s">
        <v>3139</v>
      </c>
      <c r="E3295" s="285" t="s">
        <v>9414</v>
      </c>
    </row>
    <row r="3296" spans="1:5" ht="13.8">
      <c r="A3296" s="201">
        <v>97336</v>
      </c>
      <c r="B3296" s="201" t="s">
        <v>5469</v>
      </c>
      <c r="C3296" s="201" t="s">
        <v>7</v>
      </c>
      <c r="D3296" s="285" t="s">
        <v>22917</v>
      </c>
      <c r="E3296" s="285" t="s">
        <v>20430</v>
      </c>
    </row>
    <row r="3297" spans="1:5" ht="13.8">
      <c r="A3297" s="201">
        <v>97337</v>
      </c>
      <c r="B3297" s="201" t="s">
        <v>5470</v>
      </c>
      <c r="C3297" s="201" t="s">
        <v>7</v>
      </c>
      <c r="D3297" s="285" t="s">
        <v>22918</v>
      </c>
      <c r="E3297" s="285" t="s">
        <v>20431</v>
      </c>
    </row>
    <row r="3298" spans="1:5" ht="13.8">
      <c r="A3298" s="201">
        <v>97338</v>
      </c>
      <c r="B3298" s="201" t="s">
        <v>5471</v>
      </c>
      <c r="C3298" s="201" t="s">
        <v>7</v>
      </c>
      <c r="D3298" s="285" t="s">
        <v>7295</v>
      </c>
      <c r="E3298" s="285" t="s">
        <v>20432</v>
      </c>
    </row>
    <row r="3299" spans="1:5" ht="13.8">
      <c r="A3299" s="201">
        <v>97339</v>
      </c>
      <c r="B3299" s="201" t="s">
        <v>5472</v>
      </c>
      <c r="C3299" s="201" t="s">
        <v>7</v>
      </c>
      <c r="D3299" s="285" t="s">
        <v>22919</v>
      </c>
      <c r="E3299" s="285" t="s">
        <v>20368</v>
      </c>
    </row>
    <row r="3300" spans="1:5" ht="13.8">
      <c r="A3300" s="201">
        <v>97340</v>
      </c>
      <c r="B3300" s="201" t="s">
        <v>5473</v>
      </c>
      <c r="C3300" s="201" t="s">
        <v>7</v>
      </c>
      <c r="D3300" s="285" t="s">
        <v>6723</v>
      </c>
      <c r="E3300" s="285" t="s">
        <v>20433</v>
      </c>
    </row>
    <row r="3301" spans="1:5" ht="13.8">
      <c r="A3301" s="201">
        <v>97341</v>
      </c>
      <c r="B3301" s="201" t="s">
        <v>5474</v>
      </c>
      <c r="C3301" s="201" t="s">
        <v>7</v>
      </c>
      <c r="D3301" s="285" t="s">
        <v>49</v>
      </c>
      <c r="E3301" s="285" t="s">
        <v>11841</v>
      </c>
    </row>
    <row r="3302" spans="1:5" ht="13.8">
      <c r="A3302" s="201">
        <v>97342</v>
      </c>
      <c r="B3302" s="201" t="s">
        <v>5476</v>
      </c>
      <c r="C3302" s="201" t="s">
        <v>7</v>
      </c>
      <c r="D3302" s="285" t="s">
        <v>22920</v>
      </c>
      <c r="E3302" s="285" t="s">
        <v>20434</v>
      </c>
    </row>
    <row r="3303" spans="1:5" ht="13.8">
      <c r="A3303" s="201">
        <v>97343</v>
      </c>
      <c r="B3303" s="201" t="s">
        <v>5477</v>
      </c>
      <c r="C3303" s="201" t="s">
        <v>7</v>
      </c>
      <c r="D3303" s="285" t="s">
        <v>22921</v>
      </c>
      <c r="E3303" s="285" t="s">
        <v>20435</v>
      </c>
    </row>
    <row r="3304" spans="1:5" ht="13.8">
      <c r="A3304" s="201">
        <v>97344</v>
      </c>
      <c r="B3304" s="201" t="s">
        <v>5479</v>
      </c>
      <c r="C3304" s="201" t="s">
        <v>7</v>
      </c>
      <c r="D3304" s="285" t="s">
        <v>8315</v>
      </c>
      <c r="E3304" s="285" t="s">
        <v>20436</v>
      </c>
    </row>
    <row r="3305" spans="1:5" ht="13.8">
      <c r="A3305" s="201">
        <v>97345</v>
      </c>
      <c r="B3305" s="201" t="s">
        <v>5481</v>
      </c>
      <c r="C3305" s="201" t="s">
        <v>7</v>
      </c>
      <c r="D3305" s="285" t="s">
        <v>8376</v>
      </c>
      <c r="E3305" s="285" t="s">
        <v>20437</v>
      </c>
    </row>
    <row r="3306" spans="1:5" ht="13.8">
      <c r="A3306" s="201">
        <v>97346</v>
      </c>
      <c r="B3306" s="201" t="s">
        <v>5482</v>
      </c>
      <c r="C3306" s="201" t="s">
        <v>7</v>
      </c>
      <c r="D3306" s="285" t="s">
        <v>22922</v>
      </c>
      <c r="E3306" s="285" t="s">
        <v>2291</v>
      </c>
    </row>
    <row r="3307" spans="1:5" ht="13.8">
      <c r="A3307" s="201">
        <v>97347</v>
      </c>
      <c r="B3307" s="201" t="s">
        <v>5484</v>
      </c>
      <c r="C3307" s="201" t="s">
        <v>7</v>
      </c>
      <c r="D3307" s="285" t="s">
        <v>8237</v>
      </c>
      <c r="E3307" s="285" t="s">
        <v>20438</v>
      </c>
    </row>
    <row r="3308" spans="1:5" ht="13.8">
      <c r="A3308" s="201">
        <v>97348</v>
      </c>
      <c r="B3308" s="201" t="s">
        <v>5486</v>
      </c>
      <c r="C3308" s="201" t="s">
        <v>7</v>
      </c>
      <c r="D3308" s="285" t="s">
        <v>22923</v>
      </c>
      <c r="E3308" s="285" t="s">
        <v>20119</v>
      </c>
    </row>
    <row r="3309" spans="1:5" ht="13.8">
      <c r="A3309" s="201">
        <v>97349</v>
      </c>
      <c r="B3309" s="201" t="s">
        <v>5489</v>
      </c>
      <c r="C3309" s="201" t="s">
        <v>7</v>
      </c>
      <c r="D3309" s="285" t="s">
        <v>22924</v>
      </c>
      <c r="E3309" s="285" t="s">
        <v>20439</v>
      </c>
    </row>
    <row r="3310" spans="1:5" ht="13.8">
      <c r="A3310" s="201">
        <v>97350</v>
      </c>
      <c r="B3310" s="201" t="s">
        <v>5490</v>
      </c>
      <c r="C3310" s="201" t="s">
        <v>7</v>
      </c>
      <c r="D3310" s="285" t="s">
        <v>22925</v>
      </c>
      <c r="E3310" s="285" t="s">
        <v>20440</v>
      </c>
    </row>
    <row r="3311" spans="1:5" ht="13.8">
      <c r="A3311" s="201">
        <v>97351</v>
      </c>
      <c r="B3311" s="201" t="s">
        <v>5491</v>
      </c>
      <c r="C3311" s="201" t="s">
        <v>7</v>
      </c>
      <c r="D3311" s="285" t="s">
        <v>22926</v>
      </c>
      <c r="E3311" s="285" t="s">
        <v>20441</v>
      </c>
    </row>
    <row r="3312" spans="1:5" ht="13.8">
      <c r="A3312" s="201">
        <v>97352</v>
      </c>
      <c r="B3312" s="201" t="s">
        <v>5492</v>
      </c>
      <c r="C3312" s="201" t="s">
        <v>7</v>
      </c>
      <c r="D3312" s="285" t="s">
        <v>121</v>
      </c>
      <c r="E3312" s="285" t="s">
        <v>20442</v>
      </c>
    </row>
    <row r="3313" spans="1:5" ht="13.8">
      <c r="A3313" s="201">
        <v>97353</v>
      </c>
      <c r="B3313" s="201" t="s">
        <v>5493</v>
      </c>
      <c r="C3313" s="201" t="s">
        <v>7</v>
      </c>
      <c r="D3313" s="285" t="s">
        <v>22927</v>
      </c>
      <c r="E3313" s="285" t="s">
        <v>17619</v>
      </c>
    </row>
    <row r="3314" spans="1:5" ht="13.8">
      <c r="A3314" s="201">
        <v>97354</v>
      </c>
      <c r="B3314" s="201" t="s">
        <v>5495</v>
      </c>
      <c r="C3314" s="201" t="s">
        <v>7</v>
      </c>
      <c r="D3314" s="285" t="s">
        <v>21350</v>
      </c>
      <c r="E3314" s="285" t="s">
        <v>20443</v>
      </c>
    </row>
    <row r="3315" spans="1:5" ht="13.8">
      <c r="A3315" s="201">
        <v>97355</v>
      </c>
      <c r="B3315" s="201" t="s">
        <v>5496</v>
      </c>
      <c r="C3315" s="201" t="s">
        <v>7</v>
      </c>
      <c r="D3315" s="285" t="s">
        <v>21830</v>
      </c>
      <c r="E3315" s="285" t="s">
        <v>8285</v>
      </c>
    </row>
    <row r="3316" spans="1:5" ht="13.8">
      <c r="A3316" s="201">
        <v>97356</v>
      </c>
      <c r="B3316" s="201" t="s">
        <v>5497</v>
      </c>
      <c r="C3316" s="201" t="s">
        <v>7</v>
      </c>
      <c r="D3316" s="285" t="s">
        <v>22928</v>
      </c>
      <c r="E3316" s="285" t="s">
        <v>20444</v>
      </c>
    </row>
    <row r="3317" spans="1:5" ht="13.8">
      <c r="A3317" s="201">
        <v>97357</v>
      </c>
      <c r="B3317" s="201" t="s">
        <v>5500</v>
      </c>
      <c r="C3317" s="201" t="s">
        <v>7</v>
      </c>
      <c r="D3317" s="285" t="s">
        <v>22929</v>
      </c>
      <c r="E3317" s="285" t="s">
        <v>20445</v>
      </c>
    </row>
    <row r="3318" spans="1:5" ht="13.8">
      <c r="A3318" s="201">
        <v>97358</v>
      </c>
      <c r="B3318" s="201" t="s">
        <v>5502</v>
      </c>
      <c r="C3318" s="201" t="s">
        <v>7</v>
      </c>
      <c r="D3318" s="285" t="s">
        <v>9417</v>
      </c>
      <c r="E3318" s="285" t="s">
        <v>20446</v>
      </c>
    </row>
    <row r="3319" spans="1:5" ht="13.8">
      <c r="A3319" s="201">
        <v>97498</v>
      </c>
      <c r="B3319" s="201" t="s">
        <v>5504</v>
      </c>
      <c r="C3319" s="201" t="s">
        <v>7</v>
      </c>
      <c r="D3319" s="285" t="s">
        <v>22930</v>
      </c>
      <c r="E3319" s="285" t="s">
        <v>608</v>
      </c>
    </row>
    <row r="3320" spans="1:5" ht="13.8">
      <c r="A3320" s="201">
        <v>97535</v>
      </c>
      <c r="B3320" s="201" t="s">
        <v>5505</v>
      </c>
      <c r="C3320" s="201" t="s">
        <v>7</v>
      </c>
      <c r="D3320" s="285" t="s">
        <v>1977</v>
      </c>
      <c r="E3320" s="285" t="s">
        <v>20447</v>
      </c>
    </row>
    <row r="3321" spans="1:5" ht="13.8">
      <c r="A3321" s="201">
        <v>97536</v>
      </c>
      <c r="B3321" s="201" t="s">
        <v>5507</v>
      </c>
      <c r="C3321" s="201" t="s">
        <v>7</v>
      </c>
      <c r="D3321" s="285" t="s">
        <v>22931</v>
      </c>
      <c r="E3321" s="285" t="s">
        <v>20448</v>
      </c>
    </row>
    <row r="3322" spans="1:5" ht="13.8">
      <c r="A3322" s="201">
        <v>100788</v>
      </c>
      <c r="B3322" s="201" t="s">
        <v>5509</v>
      </c>
      <c r="C3322" s="201" t="s">
        <v>153</v>
      </c>
      <c r="D3322" s="285" t="s">
        <v>22</v>
      </c>
      <c r="E3322" s="285" t="s">
        <v>20449</v>
      </c>
    </row>
    <row r="3323" spans="1:5" ht="13.8">
      <c r="A3323" s="201">
        <v>100791</v>
      </c>
      <c r="B3323" s="201" t="s">
        <v>5510</v>
      </c>
      <c r="C3323" s="201" t="s">
        <v>7</v>
      </c>
      <c r="D3323" s="285" t="s">
        <v>11063</v>
      </c>
      <c r="E3323" s="285" t="s">
        <v>4187</v>
      </c>
    </row>
    <row r="3324" spans="1:5" ht="13.8">
      <c r="A3324" s="201">
        <v>100792</v>
      </c>
      <c r="B3324" s="201" t="s">
        <v>5511</v>
      </c>
      <c r="C3324" s="201" t="s">
        <v>7</v>
      </c>
      <c r="D3324" s="285" t="s">
        <v>20612</v>
      </c>
      <c r="E3324" s="285" t="s">
        <v>627</v>
      </c>
    </row>
    <row r="3325" spans="1:5" ht="13.8">
      <c r="A3325" s="201">
        <v>100793</v>
      </c>
      <c r="B3325" s="201" t="s">
        <v>5514</v>
      </c>
      <c r="C3325" s="201" t="s">
        <v>7</v>
      </c>
      <c r="D3325" s="285" t="s">
        <v>22932</v>
      </c>
      <c r="E3325" s="285" t="s">
        <v>6625</v>
      </c>
    </row>
    <row r="3326" spans="1:5" ht="13.8">
      <c r="A3326" s="201">
        <v>100794</v>
      </c>
      <c r="B3326" s="201" t="s">
        <v>5516</v>
      </c>
      <c r="C3326" s="201" t="s">
        <v>7</v>
      </c>
      <c r="D3326" s="285" t="s">
        <v>1892</v>
      </c>
      <c r="E3326" s="285" t="s">
        <v>5462</v>
      </c>
    </row>
    <row r="3327" spans="1:5" ht="13.8">
      <c r="A3327" s="201">
        <v>100799</v>
      </c>
      <c r="B3327" s="201" t="s">
        <v>23916</v>
      </c>
      <c r="C3327" s="201" t="s">
        <v>7</v>
      </c>
      <c r="D3327" s="285" t="s">
        <v>11793</v>
      </c>
      <c r="E3327" s="285" t="s">
        <v>12186</v>
      </c>
    </row>
    <row r="3328" spans="1:5" ht="13.8">
      <c r="A3328" s="201">
        <v>100800</v>
      </c>
      <c r="B3328" s="201" t="s">
        <v>23917</v>
      </c>
      <c r="C3328" s="201" t="s">
        <v>7</v>
      </c>
      <c r="D3328" s="285" t="s">
        <v>5373</v>
      </c>
      <c r="E3328" s="285" t="s">
        <v>4378</v>
      </c>
    </row>
    <row r="3329" spans="1:5" ht="13.8">
      <c r="A3329" s="201">
        <v>100801</v>
      </c>
      <c r="B3329" s="201" t="s">
        <v>23918</v>
      </c>
      <c r="C3329" s="201" t="s">
        <v>7</v>
      </c>
      <c r="D3329" s="285" t="s">
        <v>2102</v>
      </c>
      <c r="E3329" s="285" t="s">
        <v>1009</v>
      </c>
    </row>
    <row r="3330" spans="1:5" ht="13.8">
      <c r="A3330" s="201">
        <v>100802</v>
      </c>
      <c r="B3330" s="201" t="s">
        <v>23919</v>
      </c>
      <c r="C3330" s="201" t="s">
        <v>7</v>
      </c>
      <c r="D3330" s="285" t="s">
        <v>22933</v>
      </c>
      <c r="E3330" s="285" t="s">
        <v>20450</v>
      </c>
    </row>
    <row r="3331" spans="1:5" ht="13.8">
      <c r="A3331" s="201">
        <v>100803</v>
      </c>
      <c r="B3331" s="201" t="s">
        <v>5519</v>
      </c>
      <c r="C3331" s="201" t="s">
        <v>7</v>
      </c>
      <c r="D3331" s="285" t="s">
        <v>22934</v>
      </c>
      <c r="E3331" s="285" t="s">
        <v>6076</v>
      </c>
    </row>
    <row r="3332" spans="1:5" ht="13.8">
      <c r="A3332" s="201">
        <v>100804</v>
      </c>
      <c r="B3332" s="201" t="s">
        <v>5522</v>
      </c>
      <c r="C3332" s="201" t="s">
        <v>7</v>
      </c>
      <c r="D3332" s="285" t="s">
        <v>6334</v>
      </c>
      <c r="E3332" s="285" t="s">
        <v>5450</v>
      </c>
    </row>
    <row r="3333" spans="1:5" ht="13.8">
      <c r="A3333" s="201">
        <v>100805</v>
      </c>
      <c r="B3333" s="201" t="s">
        <v>5523</v>
      </c>
      <c r="C3333" s="201" t="s">
        <v>7</v>
      </c>
      <c r="D3333" s="285" t="s">
        <v>19117</v>
      </c>
      <c r="E3333" s="285" t="s">
        <v>16112</v>
      </c>
    </row>
    <row r="3334" spans="1:5" ht="13.8">
      <c r="A3334" s="201">
        <v>100806</v>
      </c>
      <c r="B3334" s="201" t="s">
        <v>5526</v>
      </c>
      <c r="C3334" s="201" t="s">
        <v>7</v>
      </c>
      <c r="D3334" s="285" t="s">
        <v>19117</v>
      </c>
      <c r="E3334" s="285" t="s">
        <v>20451</v>
      </c>
    </row>
    <row r="3335" spans="1:5" ht="13.8">
      <c r="A3335" s="201">
        <v>100807</v>
      </c>
      <c r="B3335" s="201" t="s">
        <v>23920</v>
      </c>
      <c r="C3335" s="201" t="s">
        <v>7</v>
      </c>
      <c r="D3335" s="285" t="s">
        <v>19117</v>
      </c>
      <c r="E3335" s="285" t="s">
        <v>10215</v>
      </c>
    </row>
    <row r="3336" spans="1:5" ht="13.8">
      <c r="A3336" s="201">
        <v>100808</v>
      </c>
      <c r="B3336" s="201" t="s">
        <v>23921</v>
      </c>
      <c r="C3336" s="201" t="s">
        <v>7</v>
      </c>
      <c r="D3336" s="285" t="s">
        <v>5311</v>
      </c>
      <c r="E3336" s="285" t="s">
        <v>20452</v>
      </c>
    </row>
    <row r="3337" spans="1:5" ht="13.8">
      <c r="A3337" s="201">
        <v>100809</v>
      </c>
      <c r="B3337" s="201" t="s">
        <v>23922</v>
      </c>
      <c r="C3337" s="201" t="s">
        <v>7</v>
      </c>
      <c r="D3337" s="285" t="s">
        <v>22935</v>
      </c>
      <c r="E3337" s="285" t="s">
        <v>8548</v>
      </c>
    </row>
    <row r="3338" spans="1:5" ht="13.8">
      <c r="A3338" s="201">
        <v>100810</v>
      </c>
      <c r="B3338" s="201" t="s">
        <v>23923</v>
      </c>
      <c r="C3338" s="201" t="s">
        <v>7</v>
      </c>
      <c r="D3338" s="285" t="s">
        <v>22936</v>
      </c>
      <c r="E3338" s="285" t="s">
        <v>20453</v>
      </c>
    </row>
    <row r="3339" spans="1:5" ht="13.8">
      <c r="A3339" s="201">
        <v>101918</v>
      </c>
      <c r="B3339" s="201" t="s">
        <v>5527</v>
      </c>
      <c r="C3339" s="201" t="s">
        <v>7</v>
      </c>
      <c r="D3339" s="285" t="s">
        <v>22937</v>
      </c>
      <c r="E3339" s="285" t="s">
        <v>20454</v>
      </c>
    </row>
    <row r="3340" spans="1:5" ht="13.8">
      <c r="A3340" s="201">
        <v>101919</v>
      </c>
      <c r="B3340" s="201" t="s">
        <v>5529</v>
      </c>
      <c r="C3340" s="201" t="s">
        <v>153</v>
      </c>
      <c r="D3340" s="285" t="s">
        <v>22938</v>
      </c>
      <c r="E3340" s="285" t="s">
        <v>20455</v>
      </c>
    </row>
    <row r="3341" spans="1:5" ht="13.8">
      <c r="A3341" s="201">
        <v>101920</v>
      </c>
      <c r="B3341" s="201" t="s">
        <v>5530</v>
      </c>
      <c r="C3341" s="201" t="s">
        <v>153</v>
      </c>
      <c r="D3341" s="285" t="s">
        <v>22939</v>
      </c>
      <c r="E3341" s="285" t="s">
        <v>20456</v>
      </c>
    </row>
    <row r="3342" spans="1:5" ht="13.8">
      <c r="A3342" s="201">
        <v>101921</v>
      </c>
      <c r="B3342" s="201" t="s">
        <v>5531</v>
      </c>
      <c r="C3342" s="201" t="s">
        <v>153</v>
      </c>
      <c r="D3342" s="285" t="s">
        <v>22940</v>
      </c>
      <c r="E3342" s="285" t="s">
        <v>2144</v>
      </c>
    </row>
    <row r="3343" spans="1:5" ht="13.8">
      <c r="A3343" s="201">
        <v>101922</v>
      </c>
      <c r="B3343" s="201" t="s">
        <v>5532</v>
      </c>
      <c r="C3343" s="201" t="s">
        <v>153</v>
      </c>
      <c r="D3343" s="285" t="s">
        <v>22940</v>
      </c>
      <c r="E3343" s="285" t="s">
        <v>2144</v>
      </c>
    </row>
    <row r="3344" spans="1:5" ht="13.8">
      <c r="A3344" s="201">
        <v>101923</v>
      </c>
      <c r="B3344" s="201" t="s">
        <v>5533</v>
      </c>
      <c r="C3344" s="201" t="s">
        <v>153</v>
      </c>
      <c r="D3344" s="285" t="s">
        <v>22940</v>
      </c>
      <c r="E3344" s="285" t="s">
        <v>2144</v>
      </c>
    </row>
    <row r="3345" spans="1:5" ht="13.8">
      <c r="A3345" s="201">
        <v>101924</v>
      </c>
      <c r="B3345" s="201" t="s">
        <v>5534</v>
      </c>
      <c r="C3345" s="201" t="s">
        <v>153</v>
      </c>
      <c r="D3345" s="285" t="s">
        <v>20230</v>
      </c>
      <c r="E3345" s="285" t="s">
        <v>20457</v>
      </c>
    </row>
    <row r="3346" spans="1:5" ht="13.8">
      <c r="A3346" s="201">
        <v>101925</v>
      </c>
      <c r="B3346" s="201" t="s">
        <v>5535</v>
      </c>
      <c r="C3346" s="201" t="s">
        <v>153</v>
      </c>
      <c r="D3346" s="285" t="s">
        <v>22941</v>
      </c>
      <c r="E3346" s="285" t="s">
        <v>20458</v>
      </c>
    </row>
    <row r="3347" spans="1:5" ht="13.8">
      <c r="A3347" s="201">
        <v>101926</v>
      </c>
      <c r="B3347" s="201" t="s">
        <v>5537</v>
      </c>
      <c r="C3347" s="201" t="s">
        <v>153</v>
      </c>
      <c r="D3347" s="285" t="s">
        <v>12140</v>
      </c>
      <c r="E3347" s="285" t="s">
        <v>20459</v>
      </c>
    </row>
    <row r="3348" spans="1:5" ht="13.8">
      <c r="A3348" s="201">
        <v>101927</v>
      </c>
      <c r="B3348" s="201" t="s">
        <v>5538</v>
      </c>
      <c r="C3348" s="201" t="s">
        <v>7</v>
      </c>
      <c r="D3348" s="285" t="s">
        <v>5075</v>
      </c>
      <c r="E3348" s="285" t="s">
        <v>20460</v>
      </c>
    </row>
    <row r="3349" spans="1:5" ht="13.8">
      <c r="A3349" s="201">
        <v>101928</v>
      </c>
      <c r="B3349" s="201" t="s">
        <v>5540</v>
      </c>
      <c r="C3349" s="201" t="s">
        <v>153</v>
      </c>
      <c r="D3349" s="285" t="s">
        <v>1543</v>
      </c>
      <c r="E3349" s="285" t="s">
        <v>20461</v>
      </c>
    </row>
    <row r="3350" spans="1:5" ht="13.8">
      <c r="A3350" s="201">
        <v>101929</v>
      </c>
      <c r="B3350" s="201" t="s">
        <v>5541</v>
      </c>
      <c r="C3350" s="201" t="s">
        <v>153</v>
      </c>
      <c r="D3350" s="285" t="s">
        <v>4046</v>
      </c>
      <c r="E3350" s="285" t="s">
        <v>20462</v>
      </c>
    </row>
    <row r="3351" spans="1:5" ht="13.8">
      <c r="A3351" s="201">
        <v>101930</v>
      </c>
      <c r="B3351" s="201" t="s">
        <v>5542</v>
      </c>
      <c r="C3351" s="201" t="s">
        <v>153</v>
      </c>
      <c r="D3351" s="285" t="s">
        <v>6323</v>
      </c>
      <c r="E3351" s="285" t="s">
        <v>20463</v>
      </c>
    </row>
    <row r="3352" spans="1:5" ht="13.8">
      <c r="A3352" s="201">
        <v>101931</v>
      </c>
      <c r="B3352" s="201" t="s">
        <v>5543</v>
      </c>
      <c r="C3352" s="201" t="s">
        <v>153</v>
      </c>
      <c r="D3352" s="285" t="s">
        <v>6300</v>
      </c>
      <c r="E3352" s="285" t="s">
        <v>20463</v>
      </c>
    </row>
    <row r="3353" spans="1:5" ht="13.8">
      <c r="A3353" s="201">
        <v>101932</v>
      </c>
      <c r="B3353" s="201" t="s">
        <v>5544</v>
      </c>
      <c r="C3353" s="201" t="s">
        <v>153</v>
      </c>
      <c r="D3353" s="285" t="s">
        <v>6942</v>
      </c>
      <c r="E3353" s="285" t="s">
        <v>20463</v>
      </c>
    </row>
    <row r="3354" spans="1:5" ht="13.8">
      <c r="A3354" s="201">
        <v>101933</v>
      </c>
      <c r="B3354" s="201" t="s">
        <v>5545</v>
      </c>
      <c r="C3354" s="201" t="s">
        <v>153</v>
      </c>
      <c r="D3354" s="285" t="s">
        <v>3508</v>
      </c>
      <c r="E3354" s="285" t="s">
        <v>9851</v>
      </c>
    </row>
    <row r="3355" spans="1:5" ht="13.8">
      <c r="A3355" s="201">
        <v>101934</v>
      </c>
      <c r="B3355" s="201" t="s">
        <v>5546</v>
      </c>
      <c r="C3355" s="201" t="s">
        <v>153</v>
      </c>
      <c r="D3355" s="285" t="s">
        <v>6353</v>
      </c>
      <c r="E3355" s="285" t="s">
        <v>20464</v>
      </c>
    </row>
    <row r="3356" spans="1:5" ht="13.8">
      <c r="A3356" s="201">
        <v>101935</v>
      </c>
      <c r="B3356" s="201" t="s">
        <v>5548</v>
      </c>
      <c r="C3356" s="201" t="s">
        <v>153</v>
      </c>
      <c r="D3356" s="285" t="s">
        <v>22942</v>
      </c>
      <c r="E3356" s="285" t="s">
        <v>20465</v>
      </c>
    </row>
    <row r="3357" spans="1:5" ht="13.8">
      <c r="A3357" s="201">
        <v>89358</v>
      </c>
      <c r="B3357" s="201" t="s">
        <v>5550</v>
      </c>
      <c r="C3357" s="201" t="s">
        <v>153</v>
      </c>
      <c r="D3357" s="285" t="s">
        <v>4161</v>
      </c>
      <c r="E3357" s="285" t="s">
        <v>1543</v>
      </c>
    </row>
    <row r="3358" spans="1:5" ht="13.8">
      <c r="A3358" s="201">
        <v>89359</v>
      </c>
      <c r="B3358" s="201" t="s">
        <v>5553</v>
      </c>
      <c r="C3358" s="201" t="s">
        <v>153</v>
      </c>
      <c r="D3358" s="285" t="s">
        <v>4207</v>
      </c>
      <c r="E3358" s="285" t="s">
        <v>4165</v>
      </c>
    </row>
    <row r="3359" spans="1:5" ht="13.8">
      <c r="A3359" s="201">
        <v>89360</v>
      </c>
      <c r="B3359" s="201" t="s">
        <v>5555</v>
      </c>
      <c r="C3359" s="201" t="s">
        <v>153</v>
      </c>
      <c r="D3359" s="285" t="s">
        <v>6072</v>
      </c>
      <c r="E3359" s="285" t="s">
        <v>6801</v>
      </c>
    </row>
    <row r="3360" spans="1:5" ht="13.8">
      <c r="A3360" s="201">
        <v>89361</v>
      </c>
      <c r="B3360" s="201" t="s">
        <v>5557</v>
      </c>
      <c r="C3360" s="201" t="s">
        <v>153</v>
      </c>
      <c r="D3360" s="285" t="s">
        <v>3083</v>
      </c>
      <c r="E3360" s="285" t="s">
        <v>424</v>
      </c>
    </row>
    <row r="3361" spans="1:5" ht="13.8">
      <c r="A3361" s="201">
        <v>89362</v>
      </c>
      <c r="B3361" s="201" t="s">
        <v>5560</v>
      </c>
      <c r="C3361" s="201" t="s">
        <v>153</v>
      </c>
      <c r="D3361" s="285" t="s">
        <v>961</v>
      </c>
      <c r="E3361" s="285" t="s">
        <v>12599</v>
      </c>
    </row>
    <row r="3362" spans="1:5" ht="13.8">
      <c r="A3362" s="201">
        <v>89363</v>
      </c>
      <c r="B3362" s="201" t="s">
        <v>5562</v>
      </c>
      <c r="C3362" s="201" t="s">
        <v>153</v>
      </c>
      <c r="D3362" s="285" t="s">
        <v>4457</v>
      </c>
      <c r="E3362" s="285" t="s">
        <v>8162</v>
      </c>
    </row>
    <row r="3363" spans="1:5" ht="13.8">
      <c r="A3363" s="201">
        <v>89364</v>
      </c>
      <c r="B3363" s="201" t="s">
        <v>5564</v>
      </c>
      <c r="C3363" s="201" t="s">
        <v>153</v>
      </c>
      <c r="D3363" s="285" t="s">
        <v>2988</v>
      </c>
      <c r="E3363" s="285" t="s">
        <v>3548</v>
      </c>
    </row>
    <row r="3364" spans="1:5" ht="13.8">
      <c r="A3364" s="201">
        <v>89365</v>
      </c>
      <c r="B3364" s="201" t="s">
        <v>5566</v>
      </c>
      <c r="C3364" s="201" t="s">
        <v>153</v>
      </c>
      <c r="D3364" s="285" t="s">
        <v>5657</v>
      </c>
      <c r="E3364" s="285" t="s">
        <v>5959</v>
      </c>
    </row>
    <row r="3365" spans="1:5" ht="13.8">
      <c r="A3365" s="201">
        <v>89366</v>
      </c>
      <c r="B3365" s="201" t="s">
        <v>5567</v>
      </c>
      <c r="C3365" s="201" t="s">
        <v>153</v>
      </c>
      <c r="D3365" s="285" t="s">
        <v>3446</v>
      </c>
      <c r="E3365" s="285" t="s">
        <v>4211</v>
      </c>
    </row>
    <row r="3366" spans="1:5" ht="13.8">
      <c r="A3366" s="201">
        <v>89367</v>
      </c>
      <c r="B3366" s="201" t="s">
        <v>5568</v>
      </c>
      <c r="C3366" s="201" t="s">
        <v>153</v>
      </c>
      <c r="D3366" s="285" t="s">
        <v>7033</v>
      </c>
      <c r="E3366" s="285" t="s">
        <v>1494</v>
      </c>
    </row>
    <row r="3367" spans="1:5" ht="13.8">
      <c r="A3367" s="201">
        <v>89368</v>
      </c>
      <c r="B3367" s="201" t="s">
        <v>5570</v>
      </c>
      <c r="C3367" s="201" t="s">
        <v>153</v>
      </c>
      <c r="D3367" s="285" t="s">
        <v>13273</v>
      </c>
      <c r="E3367" s="285" t="s">
        <v>5803</v>
      </c>
    </row>
    <row r="3368" spans="1:5" ht="13.8">
      <c r="A3368" s="201">
        <v>89369</v>
      </c>
      <c r="B3368" s="201" t="s">
        <v>5573</v>
      </c>
      <c r="C3368" s="201" t="s">
        <v>153</v>
      </c>
      <c r="D3368" s="285" t="s">
        <v>203</v>
      </c>
      <c r="E3368" s="285" t="s">
        <v>3952</v>
      </c>
    </row>
    <row r="3369" spans="1:5" ht="13.8">
      <c r="A3369" s="201">
        <v>89370</v>
      </c>
      <c r="B3369" s="201" t="s">
        <v>5575</v>
      </c>
      <c r="C3369" s="201" t="s">
        <v>153</v>
      </c>
      <c r="D3369" s="285" t="s">
        <v>3535</v>
      </c>
      <c r="E3369" s="285" t="s">
        <v>3503</v>
      </c>
    </row>
    <row r="3370" spans="1:5" ht="13.8">
      <c r="A3370" s="201">
        <v>89371</v>
      </c>
      <c r="B3370" s="201" t="s">
        <v>5576</v>
      </c>
      <c r="C3370" s="201" t="s">
        <v>153</v>
      </c>
      <c r="D3370" s="285" t="s">
        <v>579</v>
      </c>
      <c r="E3370" s="285" t="s">
        <v>893</v>
      </c>
    </row>
    <row r="3371" spans="1:5" ht="13.8">
      <c r="A3371" s="201">
        <v>89372</v>
      </c>
      <c r="B3371" s="201" t="s">
        <v>5577</v>
      </c>
      <c r="C3371" s="201" t="s">
        <v>153</v>
      </c>
      <c r="D3371" s="285" t="s">
        <v>7876</v>
      </c>
      <c r="E3371" s="285" t="s">
        <v>3597</v>
      </c>
    </row>
    <row r="3372" spans="1:5" ht="13.8">
      <c r="A3372" s="201">
        <v>89373</v>
      </c>
      <c r="B3372" s="201" t="s">
        <v>5578</v>
      </c>
      <c r="C3372" s="201" t="s">
        <v>153</v>
      </c>
      <c r="D3372" s="285" t="s">
        <v>3443</v>
      </c>
      <c r="E3372" s="285" t="s">
        <v>6773</v>
      </c>
    </row>
    <row r="3373" spans="1:5" ht="13.8">
      <c r="A3373" s="201">
        <v>89374</v>
      </c>
      <c r="B3373" s="201" t="s">
        <v>5581</v>
      </c>
      <c r="C3373" s="201" t="s">
        <v>153</v>
      </c>
      <c r="D3373" s="285" t="s">
        <v>6108</v>
      </c>
      <c r="E3373" s="285" t="s">
        <v>4161</v>
      </c>
    </row>
    <row r="3374" spans="1:5" ht="13.8">
      <c r="A3374" s="201">
        <v>89375</v>
      </c>
      <c r="B3374" s="201" t="s">
        <v>5583</v>
      </c>
      <c r="C3374" s="201" t="s">
        <v>153</v>
      </c>
      <c r="D3374" s="285" t="s">
        <v>2945</v>
      </c>
      <c r="E3374" s="285" t="s">
        <v>3596</v>
      </c>
    </row>
    <row r="3375" spans="1:5" ht="13.8">
      <c r="A3375" s="201">
        <v>89376</v>
      </c>
      <c r="B3375" s="201" t="s">
        <v>5584</v>
      </c>
      <c r="C3375" s="201" t="s">
        <v>153</v>
      </c>
      <c r="D3375" s="285" t="s">
        <v>16917</v>
      </c>
      <c r="E3375" s="285" t="s">
        <v>55</v>
      </c>
    </row>
    <row r="3376" spans="1:5" ht="13.8">
      <c r="A3376" s="201">
        <v>89377</v>
      </c>
      <c r="B3376" s="201" t="s">
        <v>5586</v>
      </c>
      <c r="C3376" s="201" t="s">
        <v>153</v>
      </c>
      <c r="D3376" s="285" t="s">
        <v>3958</v>
      </c>
      <c r="E3376" s="285" t="s">
        <v>3448</v>
      </c>
    </row>
    <row r="3377" spans="1:5" ht="13.8">
      <c r="A3377" s="201">
        <v>89378</v>
      </c>
      <c r="B3377" s="201" t="s">
        <v>5589</v>
      </c>
      <c r="C3377" s="201" t="s">
        <v>153</v>
      </c>
      <c r="D3377" s="285" t="s">
        <v>8984</v>
      </c>
      <c r="E3377" s="285" t="s">
        <v>2231</v>
      </c>
    </row>
    <row r="3378" spans="1:5" ht="13.8">
      <c r="A3378" s="201">
        <v>89379</v>
      </c>
      <c r="B3378" s="201" t="s">
        <v>5591</v>
      </c>
      <c r="C3378" s="201" t="s">
        <v>153</v>
      </c>
      <c r="D3378" s="285" t="s">
        <v>6209</v>
      </c>
      <c r="E3378" s="285" t="s">
        <v>20466</v>
      </c>
    </row>
    <row r="3379" spans="1:5" ht="13.8">
      <c r="A3379" s="201">
        <v>89380</v>
      </c>
      <c r="B3379" s="201" t="s">
        <v>5594</v>
      </c>
      <c r="C3379" s="201" t="s">
        <v>153</v>
      </c>
      <c r="D3379" s="285" t="s">
        <v>16885</v>
      </c>
      <c r="E3379" s="285" t="s">
        <v>5086</v>
      </c>
    </row>
    <row r="3380" spans="1:5" ht="13.8">
      <c r="A3380" s="201">
        <v>89381</v>
      </c>
      <c r="B3380" s="201" t="s">
        <v>5596</v>
      </c>
      <c r="C3380" s="201" t="s">
        <v>153</v>
      </c>
      <c r="D3380" s="285" t="s">
        <v>9232</v>
      </c>
      <c r="E3380" s="285" t="s">
        <v>595</v>
      </c>
    </row>
    <row r="3381" spans="1:5" ht="13.8">
      <c r="A3381" s="201">
        <v>89382</v>
      </c>
      <c r="B3381" s="201" t="s">
        <v>5599</v>
      </c>
      <c r="C3381" s="201" t="s">
        <v>153</v>
      </c>
      <c r="D3381" s="285" t="s">
        <v>4334</v>
      </c>
      <c r="E3381" s="285" t="s">
        <v>2052</v>
      </c>
    </row>
    <row r="3382" spans="1:5" ht="13.8">
      <c r="A3382" s="201">
        <v>89383</v>
      </c>
      <c r="B3382" s="201" t="s">
        <v>5601</v>
      </c>
      <c r="C3382" s="201" t="s">
        <v>153</v>
      </c>
      <c r="D3382" s="285" t="s">
        <v>19262</v>
      </c>
      <c r="E3382" s="285" t="s">
        <v>4245</v>
      </c>
    </row>
    <row r="3383" spans="1:5" ht="13.8">
      <c r="A3383" s="201">
        <v>89384</v>
      </c>
      <c r="B3383" s="201" t="s">
        <v>5602</v>
      </c>
      <c r="C3383" s="201" t="s">
        <v>153</v>
      </c>
      <c r="D3383" s="285" t="s">
        <v>5556</v>
      </c>
      <c r="E3383" s="285" t="s">
        <v>3691</v>
      </c>
    </row>
    <row r="3384" spans="1:5" ht="13.8">
      <c r="A3384" s="201">
        <v>89385</v>
      </c>
      <c r="B3384" s="201" t="s">
        <v>5604</v>
      </c>
      <c r="C3384" s="201" t="s">
        <v>153</v>
      </c>
      <c r="D3384" s="285" t="s">
        <v>8179</v>
      </c>
      <c r="E3384" s="285" t="s">
        <v>9190</v>
      </c>
    </row>
    <row r="3385" spans="1:5" ht="13.8">
      <c r="A3385" s="201">
        <v>89386</v>
      </c>
      <c r="B3385" s="201" t="s">
        <v>5606</v>
      </c>
      <c r="C3385" s="201" t="s">
        <v>153</v>
      </c>
      <c r="D3385" s="285" t="s">
        <v>17238</v>
      </c>
      <c r="E3385" s="285" t="s">
        <v>63</v>
      </c>
    </row>
    <row r="3386" spans="1:5" ht="13.8">
      <c r="A3386" s="201">
        <v>89387</v>
      </c>
      <c r="B3386" s="201" t="s">
        <v>5607</v>
      </c>
      <c r="C3386" s="201" t="s">
        <v>153</v>
      </c>
      <c r="D3386" s="285" t="s">
        <v>6441</v>
      </c>
      <c r="E3386" s="285" t="s">
        <v>20467</v>
      </c>
    </row>
    <row r="3387" spans="1:5" ht="13.8">
      <c r="A3387" s="201">
        <v>89388</v>
      </c>
      <c r="B3387" s="201" t="s">
        <v>5610</v>
      </c>
      <c r="C3387" s="201" t="s">
        <v>153</v>
      </c>
      <c r="D3387" s="285" t="s">
        <v>3638</v>
      </c>
      <c r="E3387" s="285" t="s">
        <v>3491</v>
      </c>
    </row>
    <row r="3388" spans="1:5" ht="13.8">
      <c r="A3388" s="201">
        <v>89389</v>
      </c>
      <c r="B3388" s="201" t="s">
        <v>5612</v>
      </c>
      <c r="C3388" s="201" t="s">
        <v>153</v>
      </c>
      <c r="D3388" s="285" t="s">
        <v>22943</v>
      </c>
      <c r="E3388" s="285" t="s">
        <v>3645</v>
      </c>
    </row>
    <row r="3389" spans="1:5" ht="13.8">
      <c r="A3389" s="201">
        <v>89390</v>
      </c>
      <c r="B3389" s="201" t="s">
        <v>5613</v>
      </c>
      <c r="C3389" s="201" t="s">
        <v>153</v>
      </c>
      <c r="D3389" s="285" t="s">
        <v>22944</v>
      </c>
      <c r="E3389" s="285" t="s">
        <v>2321</v>
      </c>
    </row>
    <row r="3390" spans="1:5" ht="13.8">
      <c r="A3390" s="201">
        <v>89391</v>
      </c>
      <c r="B3390" s="201" t="s">
        <v>5614</v>
      </c>
      <c r="C3390" s="201" t="s">
        <v>153</v>
      </c>
      <c r="D3390" s="285" t="s">
        <v>4728</v>
      </c>
      <c r="E3390" s="285" t="s">
        <v>4110</v>
      </c>
    </row>
    <row r="3391" spans="1:5" ht="13.8">
      <c r="A3391" s="201">
        <v>89392</v>
      </c>
      <c r="B3391" s="201" t="s">
        <v>5617</v>
      </c>
      <c r="C3391" s="201" t="s">
        <v>153</v>
      </c>
      <c r="D3391" s="285" t="s">
        <v>1338</v>
      </c>
      <c r="E3391" s="285" t="s">
        <v>6090</v>
      </c>
    </row>
    <row r="3392" spans="1:5" ht="13.8">
      <c r="A3392" s="201">
        <v>89393</v>
      </c>
      <c r="B3392" s="201" t="s">
        <v>5618</v>
      </c>
      <c r="C3392" s="201" t="s">
        <v>153</v>
      </c>
      <c r="D3392" s="285" t="s">
        <v>183</v>
      </c>
      <c r="E3392" s="285" t="s">
        <v>5595</v>
      </c>
    </row>
    <row r="3393" spans="1:5" ht="13.8">
      <c r="A3393" s="201">
        <v>89394</v>
      </c>
      <c r="B3393" s="201" t="s">
        <v>5620</v>
      </c>
      <c r="C3393" s="201" t="s">
        <v>153</v>
      </c>
      <c r="D3393" s="285" t="s">
        <v>4035</v>
      </c>
      <c r="E3393" s="285" t="s">
        <v>8789</v>
      </c>
    </row>
    <row r="3394" spans="1:5" ht="13.8">
      <c r="A3394" s="201">
        <v>89395</v>
      </c>
      <c r="B3394" s="201" t="s">
        <v>5623</v>
      </c>
      <c r="C3394" s="201" t="s">
        <v>153</v>
      </c>
      <c r="D3394" s="285" t="s">
        <v>6108</v>
      </c>
      <c r="E3394" s="285" t="s">
        <v>5679</v>
      </c>
    </row>
    <row r="3395" spans="1:5" ht="13.8">
      <c r="A3395" s="201">
        <v>89396</v>
      </c>
      <c r="B3395" s="201" t="s">
        <v>5624</v>
      </c>
      <c r="C3395" s="201" t="s">
        <v>153</v>
      </c>
      <c r="D3395" s="285" t="s">
        <v>8052</v>
      </c>
      <c r="E3395" s="285" t="s">
        <v>6317</v>
      </c>
    </row>
    <row r="3396" spans="1:5" ht="13.8">
      <c r="A3396" s="201">
        <v>89397</v>
      </c>
      <c r="B3396" s="201" t="s">
        <v>5626</v>
      </c>
      <c r="C3396" s="201" t="s">
        <v>153</v>
      </c>
      <c r="D3396" s="285" t="s">
        <v>5691</v>
      </c>
      <c r="E3396" s="285" t="s">
        <v>3680</v>
      </c>
    </row>
    <row r="3397" spans="1:5" ht="13.8">
      <c r="A3397" s="201">
        <v>89398</v>
      </c>
      <c r="B3397" s="201" t="s">
        <v>5628</v>
      </c>
      <c r="C3397" s="201" t="s">
        <v>153</v>
      </c>
      <c r="D3397" s="285" t="s">
        <v>4079</v>
      </c>
      <c r="E3397" s="285" t="s">
        <v>5520</v>
      </c>
    </row>
    <row r="3398" spans="1:5" ht="13.8">
      <c r="A3398" s="201">
        <v>89399</v>
      </c>
      <c r="B3398" s="201" t="s">
        <v>5629</v>
      </c>
      <c r="C3398" s="201" t="s">
        <v>153</v>
      </c>
      <c r="D3398" s="285" t="s">
        <v>12970</v>
      </c>
      <c r="E3398" s="285" t="s">
        <v>4871</v>
      </c>
    </row>
    <row r="3399" spans="1:5" ht="13.8">
      <c r="A3399" s="201">
        <v>89400</v>
      </c>
      <c r="B3399" s="201" t="s">
        <v>5632</v>
      </c>
      <c r="C3399" s="201" t="s">
        <v>153</v>
      </c>
      <c r="D3399" s="285" t="s">
        <v>9989</v>
      </c>
      <c r="E3399" s="285" t="s">
        <v>7972</v>
      </c>
    </row>
    <row r="3400" spans="1:5" ht="13.8">
      <c r="A3400" s="201">
        <v>89404</v>
      </c>
      <c r="B3400" s="201" t="s">
        <v>5634</v>
      </c>
      <c r="C3400" s="201" t="s">
        <v>153</v>
      </c>
      <c r="D3400" s="285" t="s">
        <v>7050</v>
      </c>
      <c r="E3400" s="285" t="s">
        <v>7769</v>
      </c>
    </row>
    <row r="3401" spans="1:5" ht="13.8">
      <c r="A3401" s="201">
        <v>89405</v>
      </c>
      <c r="B3401" s="201" t="s">
        <v>5635</v>
      </c>
      <c r="C3401" s="201" t="s">
        <v>153</v>
      </c>
      <c r="D3401" s="285" t="s">
        <v>4081</v>
      </c>
      <c r="E3401" s="285" t="s">
        <v>10015</v>
      </c>
    </row>
    <row r="3402" spans="1:5" ht="13.8">
      <c r="A3402" s="201">
        <v>89406</v>
      </c>
      <c r="B3402" s="201" t="s">
        <v>5637</v>
      </c>
      <c r="C3402" s="201" t="s">
        <v>153</v>
      </c>
      <c r="D3402" s="285" t="s">
        <v>1196</v>
      </c>
      <c r="E3402" s="285" t="s">
        <v>3458</v>
      </c>
    </row>
    <row r="3403" spans="1:5" ht="13.8">
      <c r="A3403" s="201">
        <v>89407</v>
      </c>
      <c r="B3403" s="201" t="s">
        <v>5639</v>
      </c>
      <c r="C3403" s="201" t="s">
        <v>153</v>
      </c>
      <c r="D3403" s="285" t="s">
        <v>6114</v>
      </c>
      <c r="E3403" s="285" t="s">
        <v>1321</v>
      </c>
    </row>
    <row r="3404" spans="1:5" ht="13.8">
      <c r="A3404" s="201">
        <v>89408</v>
      </c>
      <c r="B3404" s="201" t="s">
        <v>5642</v>
      </c>
      <c r="C3404" s="201" t="s">
        <v>153</v>
      </c>
      <c r="D3404" s="285" t="s">
        <v>7706</v>
      </c>
      <c r="E3404" s="285" t="s">
        <v>8020</v>
      </c>
    </row>
    <row r="3405" spans="1:5" ht="13.8">
      <c r="A3405" s="201">
        <v>89409</v>
      </c>
      <c r="B3405" s="201" t="s">
        <v>5645</v>
      </c>
      <c r="C3405" s="201" t="s">
        <v>153</v>
      </c>
      <c r="D3405" s="285" t="s">
        <v>3505</v>
      </c>
      <c r="E3405" s="285" t="s">
        <v>3972</v>
      </c>
    </row>
    <row r="3406" spans="1:5" ht="13.8">
      <c r="A3406" s="201">
        <v>89410</v>
      </c>
      <c r="B3406" s="201" t="s">
        <v>5647</v>
      </c>
      <c r="C3406" s="201" t="s">
        <v>153</v>
      </c>
      <c r="D3406" s="285" t="s">
        <v>5708</v>
      </c>
      <c r="E3406" s="285" t="s">
        <v>5929</v>
      </c>
    </row>
    <row r="3407" spans="1:5" ht="13.8">
      <c r="A3407" s="201">
        <v>89411</v>
      </c>
      <c r="B3407" s="201" t="s">
        <v>5649</v>
      </c>
      <c r="C3407" s="201" t="s">
        <v>153</v>
      </c>
      <c r="D3407" s="285" t="s">
        <v>12171</v>
      </c>
      <c r="E3407" s="285" t="s">
        <v>16070</v>
      </c>
    </row>
    <row r="3408" spans="1:5" ht="13.8">
      <c r="A3408" s="201">
        <v>89412</v>
      </c>
      <c r="B3408" s="201" t="s">
        <v>5650</v>
      </c>
      <c r="C3408" s="201" t="s">
        <v>153</v>
      </c>
      <c r="D3408" s="285" t="s">
        <v>3491</v>
      </c>
      <c r="E3408" s="285" t="s">
        <v>5556</v>
      </c>
    </row>
    <row r="3409" spans="1:5" ht="13.8">
      <c r="A3409" s="201">
        <v>89413</v>
      </c>
      <c r="B3409" s="201" t="s">
        <v>5652</v>
      </c>
      <c r="C3409" s="201" t="s">
        <v>153</v>
      </c>
      <c r="D3409" s="285" t="s">
        <v>21853</v>
      </c>
      <c r="E3409" s="285" t="s">
        <v>8152</v>
      </c>
    </row>
    <row r="3410" spans="1:5" ht="13.8">
      <c r="A3410" s="201">
        <v>89414</v>
      </c>
      <c r="B3410" s="201" t="s">
        <v>5653</v>
      </c>
      <c r="C3410" s="201" t="s">
        <v>153</v>
      </c>
      <c r="D3410" s="285" t="s">
        <v>424</v>
      </c>
      <c r="E3410" s="285" t="s">
        <v>4063</v>
      </c>
    </row>
    <row r="3411" spans="1:5" ht="13.8">
      <c r="A3411" s="201">
        <v>89415</v>
      </c>
      <c r="B3411" s="201" t="s">
        <v>5654</v>
      </c>
      <c r="C3411" s="201" t="s">
        <v>153</v>
      </c>
      <c r="D3411" s="285" t="s">
        <v>5100</v>
      </c>
      <c r="E3411" s="285" t="s">
        <v>1760</v>
      </c>
    </row>
    <row r="3412" spans="1:5" ht="13.8">
      <c r="A3412" s="201">
        <v>89416</v>
      </c>
      <c r="B3412" s="201" t="s">
        <v>5656</v>
      </c>
      <c r="C3412" s="201" t="s">
        <v>153</v>
      </c>
      <c r="D3412" s="285" t="s">
        <v>1548</v>
      </c>
      <c r="E3412" s="285" t="s">
        <v>4058</v>
      </c>
    </row>
    <row r="3413" spans="1:5" ht="13.8">
      <c r="A3413" s="201">
        <v>89417</v>
      </c>
      <c r="B3413" s="201" t="s">
        <v>5658</v>
      </c>
      <c r="C3413" s="201" t="s">
        <v>153</v>
      </c>
      <c r="D3413" s="285" t="s">
        <v>5672</v>
      </c>
      <c r="E3413" s="285" t="s">
        <v>11652</v>
      </c>
    </row>
    <row r="3414" spans="1:5" ht="13.8">
      <c r="A3414" s="201">
        <v>89418</v>
      </c>
      <c r="B3414" s="201" t="s">
        <v>5660</v>
      </c>
      <c r="C3414" s="201" t="s">
        <v>153</v>
      </c>
      <c r="D3414" s="285" t="s">
        <v>3527</v>
      </c>
      <c r="E3414" s="285" t="s">
        <v>1676</v>
      </c>
    </row>
    <row r="3415" spans="1:5" ht="13.8">
      <c r="A3415" s="201">
        <v>89419</v>
      </c>
      <c r="B3415" s="201" t="s">
        <v>5662</v>
      </c>
      <c r="C3415" s="201" t="s">
        <v>153</v>
      </c>
      <c r="D3415" s="285" t="s">
        <v>6188</v>
      </c>
      <c r="E3415" s="285" t="s">
        <v>6294</v>
      </c>
    </row>
    <row r="3416" spans="1:5" ht="13.8">
      <c r="A3416" s="201">
        <v>89420</v>
      </c>
      <c r="B3416" s="201" t="s">
        <v>5663</v>
      </c>
      <c r="C3416" s="201" t="s">
        <v>153</v>
      </c>
      <c r="D3416" s="285" t="s">
        <v>20337</v>
      </c>
      <c r="E3416" s="285" t="s">
        <v>683</v>
      </c>
    </row>
    <row r="3417" spans="1:5" ht="13.8">
      <c r="A3417" s="201">
        <v>89421</v>
      </c>
      <c r="B3417" s="201" t="s">
        <v>5664</v>
      </c>
      <c r="C3417" s="201" t="s">
        <v>153</v>
      </c>
      <c r="D3417" s="285" t="s">
        <v>430</v>
      </c>
      <c r="E3417" s="285" t="s">
        <v>69</v>
      </c>
    </row>
    <row r="3418" spans="1:5" ht="13.8">
      <c r="A3418" s="201">
        <v>89422</v>
      </c>
      <c r="B3418" s="201" t="s">
        <v>5665</v>
      </c>
      <c r="C3418" s="201" t="s">
        <v>153</v>
      </c>
      <c r="D3418" s="285" t="s">
        <v>5638</v>
      </c>
      <c r="E3418" s="285" t="s">
        <v>1463</v>
      </c>
    </row>
    <row r="3419" spans="1:5" ht="13.8">
      <c r="A3419" s="201">
        <v>89423</v>
      </c>
      <c r="B3419" s="201" t="s">
        <v>5666</v>
      </c>
      <c r="C3419" s="201" t="s">
        <v>153</v>
      </c>
      <c r="D3419" s="285" t="s">
        <v>1051</v>
      </c>
      <c r="E3419" s="285" t="s">
        <v>5651</v>
      </c>
    </row>
    <row r="3420" spans="1:5" ht="13.8">
      <c r="A3420" s="201">
        <v>89424</v>
      </c>
      <c r="B3420" s="201" t="s">
        <v>5667</v>
      </c>
      <c r="C3420" s="201" t="s">
        <v>153</v>
      </c>
      <c r="D3420" s="285" t="s">
        <v>6353</v>
      </c>
      <c r="E3420" s="285" t="s">
        <v>10046</v>
      </c>
    </row>
    <row r="3421" spans="1:5" ht="13.8">
      <c r="A3421" s="201">
        <v>89425</v>
      </c>
      <c r="B3421" s="201" t="s">
        <v>5669</v>
      </c>
      <c r="C3421" s="201" t="s">
        <v>153</v>
      </c>
      <c r="D3421" s="285" t="s">
        <v>8159</v>
      </c>
      <c r="E3421" s="285" t="s">
        <v>6498</v>
      </c>
    </row>
    <row r="3422" spans="1:5" ht="13.8">
      <c r="A3422" s="201">
        <v>89426</v>
      </c>
      <c r="B3422" s="201" t="s">
        <v>5671</v>
      </c>
      <c r="C3422" s="201" t="s">
        <v>153</v>
      </c>
      <c r="D3422" s="285" t="s">
        <v>5336</v>
      </c>
      <c r="E3422" s="285" t="s">
        <v>4536</v>
      </c>
    </row>
    <row r="3423" spans="1:5" ht="13.8">
      <c r="A3423" s="201">
        <v>89427</v>
      </c>
      <c r="B3423" s="201" t="s">
        <v>5673</v>
      </c>
      <c r="C3423" s="201" t="s">
        <v>153</v>
      </c>
      <c r="D3423" s="285" t="s">
        <v>10011</v>
      </c>
      <c r="E3423" s="285" t="s">
        <v>3533</v>
      </c>
    </row>
    <row r="3424" spans="1:5" ht="13.8">
      <c r="A3424" s="201">
        <v>89428</v>
      </c>
      <c r="B3424" s="201" t="s">
        <v>5675</v>
      </c>
      <c r="C3424" s="201" t="s">
        <v>153</v>
      </c>
      <c r="D3424" s="285" t="s">
        <v>22945</v>
      </c>
      <c r="E3424" s="285" t="s">
        <v>13521</v>
      </c>
    </row>
    <row r="3425" spans="1:5" ht="13.8">
      <c r="A3425" s="201">
        <v>89429</v>
      </c>
      <c r="B3425" s="201" t="s">
        <v>5676</v>
      </c>
      <c r="C3425" s="201" t="s">
        <v>153</v>
      </c>
      <c r="D3425" s="285" t="s">
        <v>4076</v>
      </c>
      <c r="E3425" s="285" t="s">
        <v>5040</v>
      </c>
    </row>
    <row r="3426" spans="1:5" ht="13.8">
      <c r="A3426" s="201">
        <v>89430</v>
      </c>
      <c r="B3426" s="201" t="s">
        <v>5678</v>
      </c>
      <c r="C3426" s="201" t="s">
        <v>153</v>
      </c>
      <c r="D3426" s="285" t="s">
        <v>4250</v>
      </c>
      <c r="E3426" s="285" t="s">
        <v>3699</v>
      </c>
    </row>
    <row r="3427" spans="1:5" ht="13.8">
      <c r="A3427" s="201">
        <v>89431</v>
      </c>
      <c r="B3427" s="201" t="s">
        <v>5680</v>
      </c>
      <c r="C3427" s="201" t="s">
        <v>153</v>
      </c>
      <c r="D3427" s="285" t="s">
        <v>8065</v>
      </c>
      <c r="E3427" s="285" t="s">
        <v>6692</v>
      </c>
    </row>
    <row r="3428" spans="1:5" ht="13.8">
      <c r="A3428" s="201">
        <v>89432</v>
      </c>
      <c r="B3428" s="201" t="s">
        <v>5683</v>
      </c>
      <c r="C3428" s="201" t="s">
        <v>153</v>
      </c>
      <c r="D3428" s="285" t="s">
        <v>7986</v>
      </c>
      <c r="E3428" s="285" t="s">
        <v>19132</v>
      </c>
    </row>
    <row r="3429" spans="1:5" ht="13.8">
      <c r="A3429" s="201">
        <v>89433</v>
      </c>
      <c r="B3429" s="201" t="s">
        <v>5685</v>
      </c>
      <c r="C3429" s="201" t="s">
        <v>153</v>
      </c>
      <c r="D3429" s="285" t="s">
        <v>5959</v>
      </c>
      <c r="E3429" s="285" t="s">
        <v>3456</v>
      </c>
    </row>
    <row r="3430" spans="1:5" ht="13.8">
      <c r="A3430" s="201">
        <v>89434</v>
      </c>
      <c r="B3430" s="201" t="s">
        <v>5687</v>
      </c>
      <c r="C3430" s="201" t="s">
        <v>153</v>
      </c>
      <c r="D3430" s="285" t="s">
        <v>4071</v>
      </c>
      <c r="E3430" s="285" t="s">
        <v>3584</v>
      </c>
    </row>
    <row r="3431" spans="1:5" ht="13.8">
      <c r="A3431" s="201">
        <v>89435</v>
      </c>
      <c r="B3431" s="201" t="s">
        <v>5688</v>
      </c>
      <c r="C3431" s="201" t="s">
        <v>153</v>
      </c>
      <c r="D3431" s="285" t="s">
        <v>2100</v>
      </c>
      <c r="E3431" s="285" t="s">
        <v>4406</v>
      </c>
    </row>
    <row r="3432" spans="1:5" ht="13.8">
      <c r="A3432" s="201">
        <v>89436</v>
      </c>
      <c r="B3432" s="201" t="s">
        <v>5690</v>
      </c>
      <c r="C3432" s="201" t="s">
        <v>153</v>
      </c>
      <c r="D3432" s="285" t="s">
        <v>6890</v>
      </c>
      <c r="E3432" s="285" t="s">
        <v>7932</v>
      </c>
    </row>
    <row r="3433" spans="1:5" ht="13.8">
      <c r="A3433" s="201">
        <v>89437</v>
      </c>
      <c r="B3433" s="201" t="s">
        <v>5692</v>
      </c>
      <c r="C3433" s="201" t="s">
        <v>153</v>
      </c>
      <c r="D3433" s="285" t="s">
        <v>1805</v>
      </c>
      <c r="E3433" s="285" t="s">
        <v>6812</v>
      </c>
    </row>
    <row r="3434" spans="1:5" ht="13.8">
      <c r="A3434" s="201">
        <v>89438</v>
      </c>
      <c r="B3434" s="201" t="s">
        <v>5694</v>
      </c>
      <c r="C3434" s="201" t="s">
        <v>153</v>
      </c>
      <c r="D3434" s="285" t="s">
        <v>3859</v>
      </c>
      <c r="E3434" s="285" t="s">
        <v>4035</v>
      </c>
    </row>
    <row r="3435" spans="1:5" ht="13.8">
      <c r="A3435" s="201">
        <v>89439</v>
      </c>
      <c r="B3435" s="201" t="s">
        <v>5695</v>
      </c>
      <c r="C3435" s="201" t="s">
        <v>153</v>
      </c>
      <c r="D3435" s="285" t="s">
        <v>2991</v>
      </c>
      <c r="E3435" s="285" t="s">
        <v>4043</v>
      </c>
    </row>
    <row r="3436" spans="1:5" ht="13.8">
      <c r="A3436" s="201">
        <v>89440</v>
      </c>
      <c r="B3436" s="201" t="s">
        <v>5696</v>
      </c>
      <c r="C3436" s="201" t="s">
        <v>153</v>
      </c>
      <c r="D3436" s="285" t="s">
        <v>1407</v>
      </c>
      <c r="E3436" s="285" t="s">
        <v>8849</v>
      </c>
    </row>
    <row r="3437" spans="1:5" ht="13.8">
      <c r="A3437" s="201">
        <v>89441</v>
      </c>
      <c r="B3437" s="201" t="s">
        <v>5698</v>
      </c>
      <c r="C3437" s="201" t="s">
        <v>153</v>
      </c>
      <c r="D3437" s="285" t="s">
        <v>16917</v>
      </c>
      <c r="E3437" s="285" t="s">
        <v>1604</v>
      </c>
    </row>
    <row r="3438" spans="1:5" ht="13.8">
      <c r="A3438" s="201">
        <v>89442</v>
      </c>
      <c r="B3438" s="201" t="s">
        <v>5700</v>
      </c>
      <c r="C3438" s="201" t="s">
        <v>153</v>
      </c>
      <c r="D3438" s="285" t="s">
        <v>3560</v>
      </c>
      <c r="E3438" s="285" t="s">
        <v>4026</v>
      </c>
    </row>
    <row r="3439" spans="1:5" ht="13.8">
      <c r="A3439" s="201">
        <v>89443</v>
      </c>
      <c r="B3439" s="201" t="s">
        <v>5702</v>
      </c>
      <c r="C3439" s="201" t="s">
        <v>153</v>
      </c>
      <c r="D3439" s="285" t="s">
        <v>3607</v>
      </c>
      <c r="E3439" s="285" t="s">
        <v>895</v>
      </c>
    </row>
    <row r="3440" spans="1:5" ht="13.8">
      <c r="A3440" s="201">
        <v>89444</v>
      </c>
      <c r="B3440" s="201" t="s">
        <v>5703</v>
      </c>
      <c r="C3440" s="201" t="s">
        <v>153</v>
      </c>
      <c r="D3440" s="285" t="s">
        <v>5819</v>
      </c>
      <c r="E3440" s="285" t="s">
        <v>9241</v>
      </c>
    </row>
    <row r="3441" spans="1:5" ht="13.8">
      <c r="A3441" s="201">
        <v>89445</v>
      </c>
      <c r="B3441" s="201" t="s">
        <v>5706</v>
      </c>
      <c r="C3441" s="201" t="s">
        <v>153</v>
      </c>
      <c r="D3441" s="285" t="s">
        <v>273</v>
      </c>
      <c r="E3441" s="285" t="s">
        <v>6730</v>
      </c>
    </row>
    <row r="3442" spans="1:5" ht="13.8">
      <c r="A3442" s="201">
        <v>89481</v>
      </c>
      <c r="B3442" s="201" t="s">
        <v>5707</v>
      </c>
      <c r="C3442" s="201" t="s">
        <v>153</v>
      </c>
      <c r="D3442" s="285" t="s">
        <v>3609</v>
      </c>
      <c r="E3442" s="285" t="s">
        <v>7767</v>
      </c>
    </row>
    <row r="3443" spans="1:5" ht="13.8">
      <c r="A3443" s="201">
        <v>89485</v>
      </c>
      <c r="B3443" s="201" t="s">
        <v>5709</v>
      </c>
      <c r="C3443" s="201" t="s">
        <v>153</v>
      </c>
      <c r="D3443" s="285" t="s">
        <v>3936</v>
      </c>
      <c r="E3443" s="285" t="s">
        <v>7847</v>
      </c>
    </row>
    <row r="3444" spans="1:5" ht="13.8">
      <c r="A3444" s="201">
        <v>89489</v>
      </c>
      <c r="B3444" s="201" t="s">
        <v>5711</v>
      </c>
      <c r="C3444" s="201" t="s">
        <v>153</v>
      </c>
      <c r="D3444" s="285" t="s">
        <v>2333</v>
      </c>
      <c r="E3444" s="285" t="s">
        <v>4008</v>
      </c>
    </row>
    <row r="3445" spans="1:5" ht="13.8">
      <c r="A3445" s="201">
        <v>89490</v>
      </c>
      <c r="B3445" s="201" t="s">
        <v>5713</v>
      </c>
      <c r="C3445" s="201" t="s">
        <v>153</v>
      </c>
      <c r="D3445" s="285" t="s">
        <v>7061</v>
      </c>
      <c r="E3445" s="285" t="s">
        <v>1635</v>
      </c>
    </row>
    <row r="3446" spans="1:5" ht="13.8">
      <c r="A3446" s="201">
        <v>89492</v>
      </c>
      <c r="B3446" s="201" t="s">
        <v>5715</v>
      </c>
      <c r="C3446" s="201" t="s">
        <v>153</v>
      </c>
      <c r="D3446" s="285" t="s">
        <v>5731</v>
      </c>
      <c r="E3446" s="285" t="s">
        <v>14298</v>
      </c>
    </row>
    <row r="3447" spans="1:5" ht="13.8">
      <c r="A3447" s="201">
        <v>89493</v>
      </c>
      <c r="B3447" s="201" t="s">
        <v>5717</v>
      </c>
      <c r="C3447" s="201" t="s">
        <v>153</v>
      </c>
      <c r="D3447" s="285" t="s">
        <v>6927</v>
      </c>
      <c r="E3447" s="285" t="s">
        <v>4044</v>
      </c>
    </row>
    <row r="3448" spans="1:5" ht="13.8">
      <c r="A3448" s="201">
        <v>89494</v>
      </c>
      <c r="B3448" s="201" t="s">
        <v>5718</v>
      </c>
      <c r="C3448" s="201" t="s">
        <v>153</v>
      </c>
      <c r="D3448" s="285" t="s">
        <v>779</v>
      </c>
      <c r="E3448" s="285" t="s">
        <v>5571</v>
      </c>
    </row>
    <row r="3449" spans="1:5" ht="13.8">
      <c r="A3449" s="201">
        <v>89496</v>
      </c>
      <c r="B3449" s="201" t="s">
        <v>5719</v>
      </c>
      <c r="C3449" s="201" t="s">
        <v>153</v>
      </c>
      <c r="D3449" s="285" t="s">
        <v>3170</v>
      </c>
      <c r="E3449" s="285" t="s">
        <v>5588</v>
      </c>
    </row>
    <row r="3450" spans="1:5" ht="13.8">
      <c r="A3450" s="201">
        <v>89497</v>
      </c>
      <c r="B3450" s="201" t="s">
        <v>5722</v>
      </c>
      <c r="C3450" s="201" t="s">
        <v>153</v>
      </c>
      <c r="D3450" s="285" t="s">
        <v>22946</v>
      </c>
      <c r="E3450" s="285" t="s">
        <v>3567</v>
      </c>
    </row>
    <row r="3451" spans="1:5" ht="13.8">
      <c r="A3451" s="201">
        <v>89498</v>
      </c>
      <c r="B3451" s="201" t="s">
        <v>5723</v>
      </c>
      <c r="C3451" s="201" t="s">
        <v>153</v>
      </c>
      <c r="D3451" s="285" t="s">
        <v>9309</v>
      </c>
      <c r="E3451" s="285" t="s">
        <v>2334</v>
      </c>
    </row>
    <row r="3452" spans="1:5" ht="13.8">
      <c r="A3452" s="201">
        <v>89499</v>
      </c>
      <c r="B3452" s="201" t="s">
        <v>5724</v>
      </c>
      <c r="C3452" s="201" t="s">
        <v>153</v>
      </c>
      <c r="D3452" s="285" t="s">
        <v>1077</v>
      </c>
      <c r="E3452" s="285" t="s">
        <v>15973</v>
      </c>
    </row>
    <row r="3453" spans="1:5" ht="13.8">
      <c r="A3453" s="201">
        <v>89500</v>
      </c>
      <c r="B3453" s="201" t="s">
        <v>5726</v>
      </c>
      <c r="C3453" s="201" t="s">
        <v>153</v>
      </c>
      <c r="D3453" s="285" t="s">
        <v>21553</v>
      </c>
      <c r="E3453" s="285" t="s">
        <v>8860</v>
      </c>
    </row>
    <row r="3454" spans="1:5" ht="13.8">
      <c r="A3454" s="201">
        <v>89501</v>
      </c>
      <c r="B3454" s="201" t="s">
        <v>5728</v>
      </c>
      <c r="C3454" s="201" t="s">
        <v>153</v>
      </c>
      <c r="D3454" s="285" t="s">
        <v>22947</v>
      </c>
      <c r="E3454" s="285" t="s">
        <v>597</v>
      </c>
    </row>
    <row r="3455" spans="1:5" ht="13.8">
      <c r="A3455" s="201">
        <v>89502</v>
      </c>
      <c r="B3455" s="201" t="s">
        <v>5729</v>
      </c>
      <c r="C3455" s="201" t="s">
        <v>153</v>
      </c>
      <c r="D3455" s="285" t="s">
        <v>22948</v>
      </c>
      <c r="E3455" s="285" t="s">
        <v>2047</v>
      </c>
    </row>
    <row r="3456" spans="1:5" ht="13.8">
      <c r="A3456" s="201">
        <v>89503</v>
      </c>
      <c r="B3456" s="201" t="s">
        <v>5732</v>
      </c>
      <c r="C3456" s="201" t="s">
        <v>153</v>
      </c>
      <c r="D3456" s="285" t="s">
        <v>8849</v>
      </c>
      <c r="E3456" s="285" t="s">
        <v>9234</v>
      </c>
    </row>
    <row r="3457" spans="1:5" ht="13.8">
      <c r="A3457" s="201">
        <v>89504</v>
      </c>
      <c r="B3457" s="201" t="s">
        <v>5735</v>
      </c>
      <c r="C3457" s="201" t="s">
        <v>153</v>
      </c>
      <c r="D3457" s="285" t="s">
        <v>2823</v>
      </c>
      <c r="E3457" s="285" t="s">
        <v>3941</v>
      </c>
    </row>
    <row r="3458" spans="1:5" ht="13.8">
      <c r="A3458" s="201">
        <v>89505</v>
      </c>
      <c r="B3458" s="201" t="s">
        <v>5737</v>
      </c>
      <c r="C3458" s="201" t="s">
        <v>153</v>
      </c>
      <c r="D3458" s="285" t="s">
        <v>1774</v>
      </c>
      <c r="E3458" s="285" t="s">
        <v>11393</v>
      </c>
    </row>
    <row r="3459" spans="1:5" ht="13.8">
      <c r="A3459" s="201">
        <v>89506</v>
      </c>
      <c r="B3459" s="201" t="s">
        <v>5739</v>
      </c>
      <c r="C3459" s="201" t="s">
        <v>153</v>
      </c>
      <c r="D3459" s="285" t="s">
        <v>22949</v>
      </c>
      <c r="E3459" s="285" t="s">
        <v>20468</v>
      </c>
    </row>
    <row r="3460" spans="1:5" ht="13.8">
      <c r="A3460" s="201">
        <v>89507</v>
      </c>
      <c r="B3460" s="201" t="s">
        <v>5741</v>
      </c>
      <c r="C3460" s="201" t="s">
        <v>153</v>
      </c>
      <c r="D3460" s="285" t="s">
        <v>3007</v>
      </c>
      <c r="E3460" s="285" t="s">
        <v>20469</v>
      </c>
    </row>
    <row r="3461" spans="1:5" ht="13.8">
      <c r="A3461" s="201">
        <v>89510</v>
      </c>
      <c r="B3461" s="201" t="s">
        <v>5743</v>
      </c>
      <c r="C3461" s="201" t="s">
        <v>153</v>
      </c>
      <c r="D3461" s="285" t="s">
        <v>22950</v>
      </c>
      <c r="E3461" s="285" t="s">
        <v>7149</v>
      </c>
    </row>
    <row r="3462" spans="1:5" ht="13.8">
      <c r="A3462" s="201">
        <v>89513</v>
      </c>
      <c r="B3462" s="201" t="s">
        <v>5745</v>
      </c>
      <c r="C3462" s="201" t="s">
        <v>153</v>
      </c>
      <c r="D3462" s="285" t="s">
        <v>5451</v>
      </c>
      <c r="E3462" s="285" t="s">
        <v>20470</v>
      </c>
    </row>
    <row r="3463" spans="1:5" ht="13.8">
      <c r="A3463" s="201">
        <v>89514</v>
      </c>
      <c r="B3463" s="201" t="s">
        <v>5746</v>
      </c>
      <c r="C3463" s="201" t="s">
        <v>153</v>
      </c>
      <c r="D3463" s="285" t="s">
        <v>22951</v>
      </c>
      <c r="E3463" s="285" t="s">
        <v>17255</v>
      </c>
    </row>
    <row r="3464" spans="1:5" ht="13.8">
      <c r="A3464" s="201">
        <v>89515</v>
      </c>
      <c r="B3464" s="201" t="s">
        <v>5748</v>
      </c>
      <c r="C3464" s="201" t="s">
        <v>153</v>
      </c>
      <c r="D3464" s="285" t="s">
        <v>22952</v>
      </c>
      <c r="E3464" s="285" t="s">
        <v>13404</v>
      </c>
    </row>
    <row r="3465" spans="1:5" ht="13.8">
      <c r="A3465" s="201">
        <v>89516</v>
      </c>
      <c r="B3465" s="201" t="s">
        <v>5749</v>
      </c>
      <c r="C3465" s="201" t="s">
        <v>153</v>
      </c>
      <c r="D3465" s="285" t="s">
        <v>22953</v>
      </c>
      <c r="E3465" s="285" t="s">
        <v>193</v>
      </c>
    </row>
    <row r="3466" spans="1:5" ht="13.8">
      <c r="A3466" s="201">
        <v>89517</v>
      </c>
      <c r="B3466" s="201" t="s">
        <v>5750</v>
      </c>
      <c r="C3466" s="201" t="s">
        <v>153</v>
      </c>
      <c r="D3466" s="285" t="s">
        <v>2983</v>
      </c>
      <c r="E3466" s="285" t="s">
        <v>20471</v>
      </c>
    </row>
    <row r="3467" spans="1:5" ht="13.8">
      <c r="A3467" s="201">
        <v>89518</v>
      </c>
      <c r="B3467" s="201" t="s">
        <v>5751</v>
      </c>
      <c r="C3467" s="201" t="s">
        <v>153</v>
      </c>
      <c r="D3467" s="285" t="s">
        <v>22954</v>
      </c>
      <c r="E3467" s="285" t="s">
        <v>6182</v>
      </c>
    </row>
    <row r="3468" spans="1:5" ht="13.8">
      <c r="A3468" s="201">
        <v>89519</v>
      </c>
      <c r="B3468" s="201" t="s">
        <v>5752</v>
      </c>
      <c r="C3468" s="201" t="s">
        <v>153</v>
      </c>
      <c r="D3468" s="285" t="s">
        <v>11704</v>
      </c>
      <c r="E3468" s="285" t="s">
        <v>19271</v>
      </c>
    </row>
    <row r="3469" spans="1:5" ht="13.8">
      <c r="A3469" s="201">
        <v>89520</v>
      </c>
      <c r="B3469" s="201" t="s">
        <v>5755</v>
      </c>
      <c r="C3469" s="201" t="s">
        <v>153</v>
      </c>
      <c r="D3469" s="285" t="s">
        <v>5175</v>
      </c>
      <c r="E3469" s="285" t="s">
        <v>5823</v>
      </c>
    </row>
    <row r="3470" spans="1:5" ht="13.8">
      <c r="A3470" s="201">
        <v>89521</v>
      </c>
      <c r="B3470" s="201" t="s">
        <v>5756</v>
      </c>
      <c r="C3470" s="201" t="s">
        <v>153</v>
      </c>
      <c r="D3470" s="285" t="s">
        <v>3479</v>
      </c>
      <c r="E3470" s="285" t="s">
        <v>20472</v>
      </c>
    </row>
    <row r="3471" spans="1:5" ht="13.8">
      <c r="A3471" s="201">
        <v>89522</v>
      </c>
      <c r="B3471" s="201" t="s">
        <v>5757</v>
      </c>
      <c r="C3471" s="201" t="s">
        <v>153</v>
      </c>
      <c r="D3471" s="285" t="s">
        <v>21340</v>
      </c>
      <c r="E3471" s="285" t="s">
        <v>20473</v>
      </c>
    </row>
    <row r="3472" spans="1:5" ht="13.8">
      <c r="A3472" s="201">
        <v>89523</v>
      </c>
      <c r="B3472" s="201" t="s">
        <v>5759</v>
      </c>
      <c r="C3472" s="201" t="s">
        <v>153</v>
      </c>
      <c r="D3472" s="285" t="s">
        <v>14298</v>
      </c>
      <c r="E3472" s="285" t="s">
        <v>20474</v>
      </c>
    </row>
    <row r="3473" spans="1:5" ht="13.8">
      <c r="A3473" s="201">
        <v>89524</v>
      </c>
      <c r="B3473" s="201" t="s">
        <v>5760</v>
      </c>
      <c r="C3473" s="201" t="s">
        <v>153</v>
      </c>
      <c r="D3473" s="285" t="s">
        <v>21340</v>
      </c>
      <c r="E3473" s="285" t="s">
        <v>5395</v>
      </c>
    </row>
    <row r="3474" spans="1:5" ht="13.8">
      <c r="A3474" s="201">
        <v>89525</v>
      </c>
      <c r="B3474" s="201" t="s">
        <v>5763</v>
      </c>
      <c r="C3474" s="201" t="s">
        <v>153</v>
      </c>
      <c r="D3474" s="285" t="s">
        <v>1235</v>
      </c>
      <c r="E3474" s="285" t="s">
        <v>20475</v>
      </c>
    </row>
    <row r="3475" spans="1:5" ht="13.8">
      <c r="A3475" s="201">
        <v>89526</v>
      </c>
      <c r="B3475" s="201" t="s">
        <v>5766</v>
      </c>
      <c r="C3475" s="201" t="s">
        <v>153</v>
      </c>
      <c r="D3475" s="285" t="s">
        <v>46</v>
      </c>
      <c r="E3475" s="285" t="s">
        <v>4682</v>
      </c>
    </row>
    <row r="3476" spans="1:5" ht="13.8">
      <c r="A3476" s="201">
        <v>89527</v>
      </c>
      <c r="B3476" s="201" t="s">
        <v>5768</v>
      </c>
      <c r="C3476" s="201" t="s">
        <v>153</v>
      </c>
      <c r="D3476" s="285" t="s">
        <v>7895</v>
      </c>
      <c r="E3476" s="285" t="s">
        <v>8271</v>
      </c>
    </row>
    <row r="3477" spans="1:5" ht="13.8">
      <c r="A3477" s="201">
        <v>89528</v>
      </c>
      <c r="B3477" s="201" t="s">
        <v>5769</v>
      </c>
      <c r="C3477" s="201" t="s">
        <v>153</v>
      </c>
      <c r="D3477" s="285" t="s">
        <v>177</v>
      </c>
      <c r="E3477" s="285" t="s">
        <v>5060</v>
      </c>
    </row>
    <row r="3478" spans="1:5" ht="13.8">
      <c r="A3478" s="201">
        <v>89529</v>
      </c>
      <c r="B3478" s="201" t="s">
        <v>5770</v>
      </c>
      <c r="C3478" s="201" t="s">
        <v>153</v>
      </c>
      <c r="D3478" s="285" t="s">
        <v>3016</v>
      </c>
      <c r="E3478" s="285" t="s">
        <v>20362</v>
      </c>
    </row>
    <row r="3479" spans="1:5" ht="13.8">
      <c r="A3479" s="201">
        <v>89530</v>
      </c>
      <c r="B3479" s="201" t="s">
        <v>5772</v>
      </c>
      <c r="C3479" s="201" t="s">
        <v>153</v>
      </c>
      <c r="D3479" s="285" t="s">
        <v>417</v>
      </c>
      <c r="E3479" s="285" t="s">
        <v>19</v>
      </c>
    </row>
    <row r="3480" spans="1:5" ht="13.8">
      <c r="A3480" s="201">
        <v>89531</v>
      </c>
      <c r="B3480" s="201" t="s">
        <v>5773</v>
      </c>
      <c r="C3480" s="201" t="s">
        <v>153</v>
      </c>
      <c r="D3480" s="285" t="s">
        <v>2060</v>
      </c>
      <c r="E3480" s="285" t="s">
        <v>20476</v>
      </c>
    </row>
    <row r="3481" spans="1:5" ht="13.8">
      <c r="A3481" s="201">
        <v>89532</v>
      </c>
      <c r="B3481" s="201" t="s">
        <v>5776</v>
      </c>
      <c r="C3481" s="201" t="s">
        <v>153</v>
      </c>
      <c r="D3481" s="285" t="s">
        <v>7733</v>
      </c>
      <c r="E3481" s="285" t="s">
        <v>8102</v>
      </c>
    </row>
    <row r="3482" spans="1:5" ht="13.8">
      <c r="A3482" s="201">
        <v>89533</v>
      </c>
      <c r="B3482" s="201" t="s">
        <v>5778</v>
      </c>
      <c r="C3482" s="201" t="s">
        <v>153</v>
      </c>
      <c r="D3482" s="285" t="s">
        <v>3119</v>
      </c>
      <c r="E3482" s="285" t="s">
        <v>20476</v>
      </c>
    </row>
    <row r="3483" spans="1:5" ht="13.8">
      <c r="A3483" s="201">
        <v>89534</v>
      </c>
      <c r="B3483" s="201" t="s">
        <v>5779</v>
      </c>
      <c r="C3483" s="201" t="s">
        <v>153</v>
      </c>
      <c r="D3483" s="285" t="s">
        <v>4058</v>
      </c>
      <c r="E3483" s="285" t="s">
        <v>52</v>
      </c>
    </row>
    <row r="3484" spans="1:5" ht="13.8">
      <c r="A3484" s="201">
        <v>89535</v>
      </c>
      <c r="B3484" s="201" t="s">
        <v>5781</v>
      </c>
      <c r="C3484" s="201" t="s">
        <v>153</v>
      </c>
      <c r="D3484" s="285" t="s">
        <v>24</v>
      </c>
      <c r="E3484" s="285" t="s">
        <v>20477</v>
      </c>
    </row>
    <row r="3485" spans="1:5" ht="13.8">
      <c r="A3485" s="201">
        <v>89536</v>
      </c>
      <c r="B3485" s="201" t="s">
        <v>5783</v>
      </c>
      <c r="C3485" s="201" t="s">
        <v>153</v>
      </c>
      <c r="D3485" s="285" t="s">
        <v>3935</v>
      </c>
      <c r="E3485" s="285" t="s">
        <v>3691</v>
      </c>
    </row>
    <row r="3486" spans="1:5" ht="13.8">
      <c r="A3486" s="201">
        <v>89538</v>
      </c>
      <c r="B3486" s="201" t="s">
        <v>5784</v>
      </c>
      <c r="C3486" s="201" t="s">
        <v>153</v>
      </c>
      <c r="D3486" s="285" t="s">
        <v>3109</v>
      </c>
      <c r="E3486" s="285" t="s">
        <v>1726</v>
      </c>
    </row>
    <row r="3487" spans="1:5" ht="13.8">
      <c r="A3487" s="201">
        <v>89539</v>
      </c>
      <c r="B3487" s="201" t="s">
        <v>23924</v>
      </c>
      <c r="C3487" s="201" t="s">
        <v>153</v>
      </c>
      <c r="D3487" s="285" t="s">
        <v>22955</v>
      </c>
      <c r="E3487" s="285" t="s">
        <v>7478</v>
      </c>
    </row>
    <row r="3488" spans="1:5" ht="13.8">
      <c r="A3488" s="201">
        <v>89540</v>
      </c>
      <c r="B3488" s="201" t="s">
        <v>5787</v>
      </c>
      <c r="C3488" s="201" t="s">
        <v>153</v>
      </c>
      <c r="D3488" s="285" t="s">
        <v>3438</v>
      </c>
      <c r="E3488" s="285" t="s">
        <v>68</v>
      </c>
    </row>
    <row r="3489" spans="1:5" ht="13.8">
      <c r="A3489" s="201">
        <v>89541</v>
      </c>
      <c r="B3489" s="201" t="s">
        <v>5789</v>
      </c>
      <c r="C3489" s="201" t="s">
        <v>153</v>
      </c>
      <c r="D3489" s="285" t="s">
        <v>6579</v>
      </c>
      <c r="E3489" s="285" t="s">
        <v>4244</v>
      </c>
    </row>
    <row r="3490" spans="1:5" ht="13.8">
      <c r="A3490" s="201">
        <v>89542</v>
      </c>
      <c r="B3490" s="201" t="s">
        <v>5790</v>
      </c>
      <c r="C3490" s="201" t="s">
        <v>153</v>
      </c>
      <c r="D3490" s="285" t="s">
        <v>7004</v>
      </c>
      <c r="E3490" s="285" t="s">
        <v>20478</v>
      </c>
    </row>
    <row r="3491" spans="1:5" ht="13.8">
      <c r="A3491" s="201">
        <v>89544</v>
      </c>
      <c r="B3491" s="201" t="s">
        <v>5792</v>
      </c>
      <c r="C3491" s="201" t="s">
        <v>153</v>
      </c>
      <c r="D3491" s="285" t="s">
        <v>1053</v>
      </c>
      <c r="E3491" s="285" t="s">
        <v>5559</v>
      </c>
    </row>
    <row r="3492" spans="1:5" ht="13.8">
      <c r="A3492" s="201">
        <v>89545</v>
      </c>
      <c r="B3492" s="201" t="s">
        <v>5793</v>
      </c>
      <c r="C3492" s="201" t="s">
        <v>153</v>
      </c>
      <c r="D3492" s="285" t="s">
        <v>5366</v>
      </c>
      <c r="E3492" s="285" t="s">
        <v>1200</v>
      </c>
    </row>
    <row r="3493" spans="1:5" ht="13.8">
      <c r="A3493" s="201">
        <v>89546</v>
      </c>
      <c r="B3493" s="201" t="s">
        <v>5794</v>
      </c>
      <c r="C3493" s="201" t="s">
        <v>153</v>
      </c>
      <c r="D3493" s="285" t="s">
        <v>2170</v>
      </c>
      <c r="E3493" s="285" t="s">
        <v>5788</v>
      </c>
    </row>
    <row r="3494" spans="1:5" ht="13.8">
      <c r="A3494" s="201">
        <v>89547</v>
      </c>
      <c r="B3494" s="201" t="s">
        <v>5796</v>
      </c>
      <c r="C3494" s="201" t="s">
        <v>153</v>
      </c>
      <c r="D3494" s="285" t="s">
        <v>5187</v>
      </c>
      <c r="E3494" s="285" t="s">
        <v>4879</v>
      </c>
    </row>
    <row r="3495" spans="1:5" ht="13.8">
      <c r="A3495" s="201">
        <v>89548</v>
      </c>
      <c r="B3495" s="201" t="s">
        <v>5799</v>
      </c>
      <c r="C3495" s="201" t="s">
        <v>153</v>
      </c>
      <c r="D3495" s="285" t="s">
        <v>5819</v>
      </c>
      <c r="E3495" s="285" t="s">
        <v>4097</v>
      </c>
    </row>
    <row r="3496" spans="1:5" ht="13.8">
      <c r="A3496" s="201">
        <v>89549</v>
      </c>
      <c r="B3496" s="201" t="s">
        <v>5802</v>
      </c>
      <c r="C3496" s="201" t="s">
        <v>153</v>
      </c>
      <c r="D3496" s="285" t="s">
        <v>22426</v>
      </c>
      <c r="E3496" s="285" t="s">
        <v>17459</v>
      </c>
    </row>
    <row r="3497" spans="1:5" ht="13.8">
      <c r="A3497" s="201">
        <v>89550</v>
      </c>
      <c r="B3497" s="201" t="s">
        <v>5804</v>
      </c>
      <c r="C3497" s="201" t="s">
        <v>153</v>
      </c>
      <c r="D3497" s="285" t="s">
        <v>4282</v>
      </c>
      <c r="E3497" s="285" t="s">
        <v>8892</v>
      </c>
    </row>
    <row r="3498" spans="1:5" ht="13.8">
      <c r="A3498" s="201">
        <v>89551</v>
      </c>
      <c r="B3498" s="201" t="s">
        <v>5806</v>
      </c>
      <c r="C3498" s="201" t="s">
        <v>153</v>
      </c>
      <c r="D3498" s="285" t="s">
        <v>20064</v>
      </c>
      <c r="E3498" s="285" t="s">
        <v>16035</v>
      </c>
    </row>
    <row r="3499" spans="1:5" ht="13.8">
      <c r="A3499" s="201">
        <v>89552</v>
      </c>
      <c r="B3499" s="201" t="s">
        <v>5808</v>
      </c>
      <c r="C3499" s="201" t="s">
        <v>153</v>
      </c>
      <c r="D3499" s="285" t="s">
        <v>5363</v>
      </c>
      <c r="E3499" s="285" t="s">
        <v>6046</v>
      </c>
    </row>
    <row r="3500" spans="1:5" ht="13.8">
      <c r="A3500" s="201">
        <v>89553</v>
      </c>
      <c r="B3500" s="201" t="s">
        <v>5810</v>
      </c>
      <c r="C3500" s="201" t="s">
        <v>153</v>
      </c>
      <c r="D3500" s="285" t="s">
        <v>8752</v>
      </c>
      <c r="E3500" s="285" t="s">
        <v>2788</v>
      </c>
    </row>
    <row r="3501" spans="1:5" ht="13.8">
      <c r="A3501" s="201">
        <v>89554</v>
      </c>
      <c r="B3501" s="201" t="s">
        <v>5812</v>
      </c>
      <c r="C3501" s="201" t="s">
        <v>153</v>
      </c>
      <c r="D3501" s="285" t="s">
        <v>5463</v>
      </c>
      <c r="E3501" s="285" t="s">
        <v>10264</v>
      </c>
    </row>
    <row r="3502" spans="1:5" ht="13.8">
      <c r="A3502" s="201">
        <v>89555</v>
      </c>
      <c r="B3502" s="201" t="s">
        <v>5814</v>
      </c>
      <c r="C3502" s="201" t="s">
        <v>153</v>
      </c>
      <c r="D3502" s="285" t="s">
        <v>21275</v>
      </c>
      <c r="E3502" s="285" t="s">
        <v>1029</v>
      </c>
    </row>
    <row r="3503" spans="1:5" ht="13.8">
      <c r="A3503" s="201">
        <v>89556</v>
      </c>
      <c r="B3503" s="201" t="s">
        <v>5815</v>
      </c>
      <c r="C3503" s="201" t="s">
        <v>153</v>
      </c>
      <c r="D3503" s="285" t="s">
        <v>22956</v>
      </c>
      <c r="E3503" s="285" t="s">
        <v>845</v>
      </c>
    </row>
    <row r="3504" spans="1:5" ht="13.8">
      <c r="A3504" s="201">
        <v>89557</v>
      </c>
      <c r="B3504" s="201" t="s">
        <v>5817</v>
      </c>
      <c r="C3504" s="201" t="s">
        <v>153</v>
      </c>
      <c r="D3504" s="285" t="s">
        <v>20482</v>
      </c>
      <c r="E3504" s="285" t="s">
        <v>6557</v>
      </c>
    </row>
    <row r="3505" spans="1:5" ht="13.8">
      <c r="A3505" s="201">
        <v>89558</v>
      </c>
      <c r="B3505" s="201" t="s">
        <v>5818</v>
      </c>
      <c r="C3505" s="201" t="s">
        <v>153</v>
      </c>
      <c r="D3505" s="285" t="s">
        <v>17305</v>
      </c>
      <c r="E3505" s="285" t="s">
        <v>4191</v>
      </c>
    </row>
    <row r="3506" spans="1:5" ht="13.8">
      <c r="A3506" s="201">
        <v>89559</v>
      </c>
      <c r="B3506" s="201" t="s">
        <v>5820</v>
      </c>
      <c r="C3506" s="201" t="s">
        <v>153</v>
      </c>
      <c r="D3506" s="285" t="s">
        <v>3607</v>
      </c>
      <c r="E3506" s="285" t="s">
        <v>20479</v>
      </c>
    </row>
    <row r="3507" spans="1:5" ht="13.8">
      <c r="A3507" s="201">
        <v>89561</v>
      </c>
      <c r="B3507" s="201" t="s">
        <v>5822</v>
      </c>
      <c r="C3507" s="201" t="s">
        <v>153</v>
      </c>
      <c r="D3507" s="285" t="s">
        <v>2587</v>
      </c>
      <c r="E3507" s="285" t="s">
        <v>8098</v>
      </c>
    </row>
    <row r="3508" spans="1:5" ht="13.8">
      <c r="A3508" s="201">
        <v>89562</v>
      </c>
      <c r="B3508" s="201" t="s">
        <v>5824</v>
      </c>
      <c r="C3508" s="201" t="s">
        <v>153</v>
      </c>
      <c r="D3508" s="285" t="s">
        <v>4292</v>
      </c>
      <c r="E3508" s="285" t="s">
        <v>3631</v>
      </c>
    </row>
    <row r="3509" spans="1:5" ht="13.8">
      <c r="A3509" s="201">
        <v>89563</v>
      </c>
      <c r="B3509" s="201" t="s">
        <v>5826</v>
      </c>
      <c r="C3509" s="201" t="s">
        <v>153</v>
      </c>
      <c r="D3509" s="285" t="s">
        <v>8657</v>
      </c>
      <c r="E3509" s="285" t="s">
        <v>10202</v>
      </c>
    </row>
    <row r="3510" spans="1:5" ht="13.8">
      <c r="A3510" s="201">
        <v>89564</v>
      </c>
      <c r="B3510" s="201" t="s">
        <v>5829</v>
      </c>
      <c r="C3510" s="201" t="s">
        <v>153</v>
      </c>
      <c r="D3510" s="285" t="s">
        <v>3399</v>
      </c>
      <c r="E3510" s="285" t="s">
        <v>2081</v>
      </c>
    </row>
    <row r="3511" spans="1:5" ht="13.8">
      <c r="A3511" s="201">
        <v>89565</v>
      </c>
      <c r="B3511" s="201" t="s">
        <v>5831</v>
      </c>
      <c r="C3511" s="201" t="s">
        <v>153</v>
      </c>
      <c r="D3511" s="285" t="s">
        <v>3440</v>
      </c>
      <c r="E3511" s="285" t="s">
        <v>20480</v>
      </c>
    </row>
    <row r="3512" spans="1:5" ht="13.8">
      <c r="A3512" s="201">
        <v>89566</v>
      </c>
      <c r="B3512" s="201" t="s">
        <v>5832</v>
      </c>
      <c r="C3512" s="201" t="s">
        <v>153</v>
      </c>
      <c r="D3512" s="285" t="s">
        <v>5771</v>
      </c>
      <c r="E3512" s="285" t="s">
        <v>2573</v>
      </c>
    </row>
    <row r="3513" spans="1:5" ht="13.8">
      <c r="A3513" s="201">
        <v>89567</v>
      </c>
      <c r="B3513" s="201" t="s">
        <v>5834</v>
      </c>
      <c r="C3513" s="201" t="s">
        <v>153</v>
      </c>
      <c r="D3513" s="285" t="s">
        <v>3527</v>
      </c>
      <c r="E3513" s="285" t="s">
        <v>7155</v>
      </c>
    </row>
    <row r="3514" spans="1:5" ht="13.8">
      <c r="A3514" s="201">
        <v>89568</v>
      </c>
      <c r="B3514" s="201" t="s">
        <v>5835</v>
      </c>
      <c r="C3514" s="201" t="s">
        <v>153</v>
      </c>
      <c r="D3514" s="285" t="s">
        <v>5693</v>
      </c>
      <c r="E3514" s="285" t="s">
        <v>2570</v>
      </c>
    </row>
    <row r="3515" spans="1:5" ht="13.8">
      <c r="A3515" s="201">
        <v>89569</v>
      </c>
      <c r="B3515" s="201" t="s">
        <v>5838</v>
      </c>
      <c r="C3515" s="201" t="s">
        <v>153</v>
      </c>
      <c r="D3515" s="285" t="s">
        <v>20354</v>
      </c>
      <c r="E3515" s="285" t="s">
        <v>726</v>
      </c>
    </row>
    <row r="3516" spans="1:5" ht="13.8">
      <c r="A3516" s="201">
        <v>89570</v>
      </c>
      <c r="B3516" s="201" t="s">
        <v>5840</v>
      </c>
      <c r="C3516" s="201" t="s">
        <v>153</v>
      </c>
      <c r="D3516" s="285" t="s">
        <v>930</v>
      </c>
      <c r="E3516" s="285" t="s">
        <v>3929</v>
      </c>
    </row>
    <row r="3517" spans="1:5" ht="13.8">
      <c r="A3517" s="201">
        <v>89571</v>
      </c>
      <c r="B3517" s="201" t="s">
        <v>5842</v>
      </c>
      <c r="C3517" s="201" t="s">
        <v>153</v>
      </c>
      <c r="D3517" s="285" t="s">
        <v>11022</v>
      </c>
      <c r="E3517" s="285" t="s">
        <v>9148</v>
      </c>
    </row>
    <row r="3518" spans="1:5" ht="13.8">
      <c r="A3518" s="201">
        <v>89572</v>
      </c>
      <c r="B3518" s="201" t="s">
        <v>5844</v>
      </c>
      <c r="C3518" s="201" t="s">
        <v>153</v>
      </c>
      <c r="D3518" s="285" t="s">
        <v>7128</v>
      </c>
      <c r="E3518" s="285" t="s">
        <v>8813</v>
      </c>
    </row>
    <row r="3519" spans="1:5" ht="13.8">
      <c r="A3519" s="201">
        <v>89573</v>
      </c>
      <c r="B3519" s="201" t="s">
        <v>5846</v>
      </c>
      <c r="C3519" s="201" t="s">
        <v>153</v>
      </c>
      <c r="D3519" s="285" t="s">
        <v>7128</v>
      </c>
      <c r="E3519" s="285" t="s">
        <v>13188</v>
      </c>
    </row>
    <row r="3520" spans="1:5" ht="13.8">
      <c r="A3520" s="201">
        <v>89574</v>
      </c>
      <c r="B3520" s="201" t="s">
        <v>5848</v>
      </c>
      <c r="C3520" s="201" t="s">
        <v>153</v>
      </c>
      <c r="D3520" s="285" t="s">
        <v>7648</v>
      </c>
      <c r="E3520" s="285" t="s">
        <v>20481</v>
      </c>
    </row>
    <row r="3521" spans="1:5" ht="13.8">
      <c r="A3521" s="201">
        <v>89575</v>
      </c>
      <c r="B3521" s="201" t="s">
        <v>5849</v>
      </c>
      <c r="C3521" s="201" t="s">
        <v>153</v>
      </c>
      <c r="D3521" s="285" t="s">
        <v>22957</v>
      </c>
      <c r="E3521" s="285" t="s">
        <v>5213</v>
      </c>
    </row>
    <row r="3522" spans="1:5" ht="13.8">
      <c r="A3522" s="201">
        <v>89577</v>
      </c>
      <c r="B3522" s="201" t="s">
        <v>5850</v>
      </c>
      <c r="C3522" s="201" t="s">
        <v>153</v>
      </c>
      <c r="D3522" s="285" t="s">
        <v>22958</v>
      </c>
      <c r="E3522" s="285" t="s">
        <v>4403</v>
      </c>
    </row>
    <row r="3523" spans="1:5" ht="13.8">
      <c r="A3523" s="201">
        <v>89579</v>
      </c>
      <c r="B3523" s="201" t="s">
        <v>5852</v>
      </c>
      <c r="C3523" s="201" t="s">
        <v>153</v>
      </c>
      <c r="D3523" s="285" t="s">
        <v>22959</v>
      </c>
      <c r="E3523" s="285" t="s">
        <v>430</v>
      </c>
    </row>
    <row r="3524" spans="1:5" ht="13.8">
      <c r="A3524" s="201">
        <v>89581</v>
      </c>
      <c r="B3524" s="201" t="s">
        <v>5854</v>
      </c>
      <c r="C3524" s="201" t="s">
        <v>153</v>
      </c>
      <c r="D3524" s="285" t="s">
        <v>20663</v>
      </c>
      <c r="E3524" s="285" t="s">
        <v>6858</v>
      </c>
    </row>
    <row r="3525" spans="1:5" ht="13.8">
      <c r="A3525" s="201">
        <v>89582</v>
      </c>
      <c r="B3525" s="201" t="s">
        <v>5855</v>
      </c>
      <c r="C3525" s="201" t="s">
        <v>153</v>
      </c>
      <c r="D3525" s="285" t="s">
        <v>364</v>
      </c>
      <c r="E3525" s="285" t="s">
        <v>8563</v>
      </c>
    </row>
    <row r="3526" spans="1:5" ht="13.8">
      <c r="A3526" s="201">
        <v>89583</v>
      </c>
      <c r="B3526" s="201" t="s">
        <v>5858</v>
      </c>
      <c r="C3526" s="201" t="s">
        <v>153</v>
      </c>
      <c r="D3526" s="285" t="s">
        <v>5730</v>
      </c>
      <c r="E3526" s="285" t="s">
        <v>20478</v>
      </c>
    </row>
    <row r="3527" spans="1:5" ht="13.8">
      <c r="A3527" s="201">
        <v>89584</v>
      </c>
      <c r="B3527" s="201" t="s">
        <v>5859</v>
      </c>
      <c r="C3527" s="201" t="s">
        <v>153</v>
      </c>
      <c r="D3527" s="285" t="s">
        <v>3564</v>
      </c>
      <c r="E3527" s="285" t="s">
        <v>20482</v>
      </c>
    </row>
    <row r="3528" spans="1:5" ht="13.8">
      <c r="A3528" s="201">
        <v>89585</v>
      </c>
      <c r="B3528" s="201" t="s">
        <v>5860</v>
      </c>
      <c r="C3528" s="201" t="s">
        <v>153</v>
      </c>
      <c r="D3528" s="285" t="s">
        <v>5070</v>
      </c>
      <c r="E3528" s="285" t="s">
        <v>16201</v>
      </c>
    </row>
    <row r="3529" spans="1:5" ht="13.8">
      <c r="A3529" s="201">
        <v>89586</v>
      </c>
      <c r="B3529" s="201" t="s">
        <v>5862</v>
      </c>
      <c r="C3529" s="201" t="s">
        <v>153</v>
      </c>
      <c r="D3529" s="285" t="s">
        <v>22960</v>
      </c>
      <c r="E3529" s="285" t="s">
        <v>16201</v>
      </c>
    </row>
    <row r="3530" spans="1:5" ht="13.8">
      <c r="A3530" s="201">
        <v>89587</v>
      </c>
      <c r="B3530" s="201" t="s">
        <v>5863</v>
      </c>
      <c r="C3530" s="201" t="s">
        <v>153</v>
      </c>
      <c r="D3530" s="285" t="s">
        <v>2125</v>
      </c>
      <c r="E3530" s="285" t="s">
        <v>7068</v>
      </c>
    </row>
    <row r="3531" spans="1:5" ht="13.8">
      <c r="A3531" s="201">
        <v>89589</v>
      </c>
      <c r="B3531" s="201" t="s">
        <v>23925</v>
      </c>
      <c r="C3531" s="201" t="s">
        <v>153</v>
      </c>
      <c r="D3531" s="285" t="s">
        <v>12934</v>
      </c>
      <c r="E3531" s="285" t="s">
        <v>20483</v>
      </c>
    </row>
    <row r="3532" spans="1:5" ht="13.8">
      <c r="A3532" s="201">
        <v>89590</v>
      </c>
      <c r="B3532" s="201" t="s">
        <v>5865</v>
      </c>
      <c r="C3532" s="201" t="s">
        <v>153</v>
      </c>
      <c r="D3532" s="285" t="s">
        <v>7755</v>
      </c>
      <c r="E3532" s="285" t="s">
        <v>20484</v>
      </c>
    </row>
    <row r="3533" spans="1:5" ht="13.8">
      <c r="A3533" s="201">
        <v>89591</v>
      </c>
      <c r="B3533" s="201" t="s">
        <v>5866</v>
      </c>
      <c r="C3533" s="201" t="s">
        <v>153</v>
      </c>
      <c r="D3533" s="285" t="s">
        <v>20294</v>
      </c>
      <c r="E3533" s="285" t="s">
        <v>6387</v>
      </c>
    </row>
    <row r="3534" spans="1:5" ht="13.8">
      <c r="A3534" s="201">
        <v>89592</v>
      </c>
      <c r="B3534" s="201" t="s">
        <v>5868</v>
      </c>
      <c r="C3534" s="201" t="s">
        <v>153</v>
      </c>
      <c r="D3534" s="285" t="s">
        <v>6311</v>
      </c>
      <c r="E3534" s="285" t="s">
        <v>5279</v>
      </c>
    </row>
    <row r="3535" spans="1:5" ht="13.8">
      <c r="A3535" s="201">
        <v>89593</v>
      </c>
      <c r="B3535" s="201" t="s">
        <v>5869</v>
      </c>
      <c r="C3535" s="201" t="s">
        <v>153</v>
      </c>
      <c r="D3535" s="285" t="s">
        <v>22961</v>
      </c>
      <c r="E3535" s="285" t="s">
        <v>5515</v>
      </c>
    </row>
    <row r="3536" spans="1:5" ht="13.8">
      <c r="A3536" s="201">
        <v>89594</v>
      </c>
      <c r="B3536" s="201" t="s">
        <v>5871</v>
      </c>
      <c r="C3536" s="201" t="s">
        <v>153</v>
      </c>
      <c r="D3536" s="285" t="s">
        <v>22962</v>
      </c>
      <c r="E3536" s="285" t="s">
        <v>20485</v>
      </c>
    </row>
    <row r="3537" spans="1:5" ht="13.8">
      <c r="A3537" s="201">
        <v>89595</v>
      </c>
      <c r="B3537" s="201" t="s">
        <v>5874</v>
      </c>
      <c r="C3537" s="201" t="s">
        <v>153</v>
      </c>
      <c r="D3537" s="285" t="s">
        <v>20083</v>
      </c>
      <c r="E3537" s="285" t="s">
        <v>7946</v>
      </c>
    </row>
    <row r="3538" spans="1:5" ht="13.8">
      <c r="A3538" s="201">
        <v>89596</v>
      </c>
      <c r="B3538" s="201" t="s">
        <v>5875</v>
      </c>
      <c r="C3538" s="201" t="s">
        <v>153</v>
      </c>
      <c r="D3538" s="285" t="s">
        <v>16054</v>
      </c>
      <c r="E3538" s="285" t="s">
        <v>1401</v>
      </c>
    </row>
    <row r="3539" spans="1:5" ht="13.8">
      <c r="A3539" s="201">
        <v>89597</v>
      </c>
      <c r="B3539" s="201" t="s">
        <v>5876</v>
      </c>
      <c r="C3539" s="201" t="s">
        <v>153</v>
      </c>
      <c r="D3539" s="285" t="s">
        <v>22963</v>
      </c>
      <c r="E3539" s="285" t="s">
        <v>16590</v>
      </c>
    </row>
    <row r="3540" spans="1:5" ht="13.8">
      <c r="A3540" s="201">
        <v>89598</v>
      </c>
      <c r="B3540" s="201" t="s">
        <v>5878</v>
      </c>
      <c r="C3540" s="201" t="s">
        <v>153</v>
      </c>
      <c r="D3540" s="285" t="s">
        <v>22964</v>
      </c>
      <c r="E3540" s="285" t="s">
        <v>20486</v>
      </c>
    </row>
    <row r="3541" spans="1:5" ht="13.8">
      <c r="A3541" s="201">
        <v>89599</v>
      </c>
      <c r="B3541" s="201" t="s">
        <v>5880</v>
      </c>
      <c r="C3541" s="201" t="s">
        <v>153</v>
      </c>
      <c r="D3541" s="285" t="s">
        <v>6652</v>
      </c>
      <c r="E3541" s="285" t="s">
        <v>3952</v>
      </c>
    </row>
    <row r="3542" spans="1:5" ht="13.8">
      <c r="A3542" s="201">
        <v>89600</v>
      </c>
      <c r="B3542" s="201" t="s">
        <v>5882</v>
      </c>
      <c r="C3542" s="201" t="s">
        <v>153</v>
      </c>
      <c r="D3542" s="285" t="s">
        <v>2330</v>
      </c>
      <c r="E3542" s="285" t="s">
        <v>7948</v>
      </c>
    </row>
    <row r="3543" spans="1:5" ht="13.8">
      <c r="A3543" s="201">
        <v>89605</v>
      </c>
      <c r="B3543" s="201" t="s">
        <v>5883</v>
      </c>
      <c r="C3543" s="201" t="s">
        <v>153</v>
      </c>
      <c r="D3543" s="285" t="s">
        <v>5651</v>
      </c>
      <c r="E3543" s="285" t="s">
        <v>8558</v>
      </c>
    </row>
    <row r="3544" spans="1:5" ht="13.8">
      <c r="A3544" s="201">
        <v>89609</v>
      </c>
      <c r="B3544" s="201" t="s">
        <v>5884</v>
      </c>
      <c r="C3544" s="201" t="s">
        <v>153</v>
      </c>
      <c r="D3544" s="285" t="s">
        <v>3121</v>
      </c>
      <c r="E3544" s="285" t="s">
        <v>7563</v>
      </c>
    </row>
    <row r="3545" spans="1:5" ht="13.8">
      <c r="A3545" s="201">
        <v>89610</v>
      </c>
      <c r="B3545" s="201" t="s">
        <v>5887</v>
      </c>
      <c r="C3545" s="201" t="s">
        <v>153</v>
      </c>
      <c r="D3545" s="285" t="s">
        <v>22607</v>
      </c>
      <c r="E3545" s="285" t="s">
        <v>4433</v>
      </c>
    </row>
    <row r="3546" spans="1:5" ht="13.8">
      <c r="A3546" s="201">
        <v>89611</v>
      </c>
      <c r="B3546" s="201" t="s">
        <v>5889</v>
      </c>
      <c r="C3546" s="201" t="s">
        <v>153</v>
      </c>
      <c r="D3546" s="285" t="s">
        <v>4207</v>
      </c>
      <c r="E3546" s="285" t="s">
        <v>20487</v>
      </c>
    </row>
    <row r="3547" spans="1:5" ht="13.8">
      <c r="A3547" s="201">
        <v>89612</v>
      </c>
      <c r="B3547" s="201" t="s">
        <v>5891</v>
      </c>
      <c r="C3547" s="201" t="s">
        <v>153</v>
      </c>
      <c r="D3547" s="285" t="s">
        <v>4201</v>
      </c>
      <c r="E3547" s="285" t="s">
        <v>20488</v>
      </c>
    </row>
    <row r="3548" spans="1:5" ht="13.8">
      <c r="A3548" s="201">
        <v>89613</v>
      </c>
      <c r="B3548" s="201" t="s">
        <v>5893</v>
      </c>
      <c r="C3548" s="201" t="s">
        <v>153</v>
      </c>
      <c r="D3548" s="285" t="s">
        <v>6721</v>
      </c>
      <c r="E3548" s="285" t="s">
        <v>5684</v>
      </c>
    </row>
    <row r="3549" spans="1:5" ht="13.8">
      <c r="A3549" s="201">
        <v>89614</v>
      </c>
      <c r="B3549" s="201" t="s">
        <v>5894</v>
      </c>
      <c r="C3549" s="201" t="s">
        <v>153</v>
      </c>
      <c r="D3549" s="285" t="s">
        <v>6972</v>
      </c>
      <c r="E3549" s="285" t="s">
        <v>20489</v>
      </c>
    </row>
    <row r="3550" spans="1:5" ht="13.8">
      <c r="A3550" s="201">
        <v>89615</v>
      </c>
      <c r="B3550" s="201" t="s">
        <v>5897</v>
      </c>
      <c r="C3550" s="201" t="s">
        <v>153</v>
      </c>
      <c r="D3550" s="285" t="s">
        <v>6241</v>
      </c>
      <c r="E3550" s="285" t="s">
        <v>20490</v>
      </c>
    </row>
    <row r="3551" spans="1:5" ht="13.8">
      <c r="A3551" s="201">
        <v>89616</v>
      </c>
      <c r="B3551" s="201" t="s">
        <v>5898</v>
      </c>
      <c r="C3551" s="201" t="s">
        <v>153</v>
      </c>
      <c r="D3551" s="285" t="s">
        <v>9270</v>
      </c>
      <c r="E3551" s="285" t="s">
        <v>3246</v>
      </c>
    </row>
    <row r="3552" spans="1:5" ht="13.8">
      <c r="A3552" s="201">
        <v>89617</v>
      </c>
      <c r="B3552" s="201" t="s">
        <v>5901</v>
      </c>
      <c r="C3552" s="201" t="s">
        <v>153</v>
      </c>
      <c r="D3552" s="285" t="s">
        <v>3912</v>
      </c>
      <c r="E3552" s="285" t="s">
        <v>206</v>
      </c>
    </row>
    <row r="3553" spans="1:5" ht="13.8">
      <c r="A3553" s="201">
        <v>89618</v>
      </c>
      <c r="B3553" s="201" t="s">
        <v>5902</v>
      </c>
      <c r="C3553" s="201" t="s">
        <v>153</v>
      </c>
      <c r="D3553" s="285" t="s">
        <v>22965</v>
      </c>
      <c r="E3553" s="285" t="s">
        <v>7946</v>
      </c>
    </row>
    <row r="3554" spans="1:5" ht="13.8">
      <c r="A3554" s="201">
        <v>89619</v>
      </c>
      <c r="B3554" s="201" t="s">
        <v>5904</v>
      </c>
      <c r="C3554" s="201" t="s">
        <v>153</v>
      </c>
      <c r="D3554" s="285" t="s">
        <v>15754</v>
      </c>
      <c r="E3554" s="285" t="s">
        <v>4263</v>
      </c>
    </row>
    <row r="3555" spans="1:5" ht="13.8">
      <c r="A3555" s="201">
        <v>89620</v>
      </c>
      <c r="B3555" s="201" t="s">
        <v>5906</v>
      </c>
      <c r="C3555" s="201" t="s">
        <v>153</v>
      </c>
      <c r="D3555" s="285" t="s">
        <v>21362</v>
      </c>
      <c r="E3555" s="285" t="s">
        <v>4027</v>
      </c>
    </row>
    <row r="3556" spans="1:5" ht="13.8">
      <c r="A3556" s="201">
        <v>89621</v>
      </c>
      <c r="B3556" s="201" t="s">
        <v>5907</v>
      </c>
      <c r="C3556" s="201" t="s">
        <v>153</v>
      </c>
      <c r="D3556" s="285" t="s">
        <v>22966</v>
      </c>
      <c r="E3556" s="285" t="s">
        <v>20473</v>
      </c>
    </row>
    <row r="3557" spans="1:5" ht="13.8">
      <c r="A3557" s="201">
        <v>89622</v>
      </c>
      <c r="B3557" s="201" t="s">
        <v>5910</v>
      </c>
      <c r="C3557" s="201" t="s">
        <v>153</v>
      </c>
      <c r="D3557" s="285" t="s">
        <v>4109</v>
      </c>
      <c r="E3557" s="285" t="s">
        <v>5572</v>
      </c>
    </row>
    <row r="3558" spans="1:5" ht="13.8">
      <c r="A3558" s="201">
        <v>89623</v>
      </c>
      <c r="B3558" s="201" t="s">
        <v>5912</v>
      </c>
      <c r="C3558" s="201" t="s">
        <v>153</v>
      </c>
      <c r="D3558" s="285" t="s">
        <v>4532</v>
      </c>
      <c r="E3558" s="285" t="s">
        <v>4287</v>
      </c>
    </row>
    <row r="3559" spans="1:5" ht="13.8">
      <c r="A3559" s="201">
        <v>89624</v>
      </c>
      <c r="B3559" s="201" t="s">
        <v>5913</v>
      </c>
      <c r="C3559" s="201" t="s">
        <v>153</v>
      </c>
      <c r="D3559" s="285" t="s">
        <v>5595</v>
      </c>
      <c r="E3559" s="285" t="s">
        <v>4610</v>
      </c>
    </row>
    <row r="3560" spans="1:5" ht="13.8">
      <c r="A3560" s="201">
        <v>89625</v>
      </c>
      <c r="B3560" s="201" t="s">
        <v>5916</v>
      </c>
      <c r="C3560" s="201" t="s">
        <v>153</v>
      </c>
      <c r="D3560" s="285" t="s">
        <v>10563</v>
      </c>
      <c r="E3560" s="285" t="s">
        <v>11000</v>
      </c>
    </row>
    <row r="3561" spans="1:5" ht="13.8">
      <c r="A3561" s="201">
        <v>89626</v>
      </c>
      <c r="B3561" s="201" t="s">
        <v>5918</v>
      </c>
      <c r="C3561" s="201" t="s">
        <v>153</v>
      </c>
      <c r="D3561" s="285" t="s">
        <v>1534</v>
      </c>
      <c r="E3561" s="285" t="s">
        <v>20411</v>
      </c>
    </row>
    <row r="3562" spans="1:5" ht="13.8">
      <c r="A3562" s="201">
        <v>89627</v>
      </c>
      <c r="B3562" s="201" t="s">
        <v>5920</v>
      </c>
      <c r="C3562" s="201" t="s">
        <v>153</v>
      </c>
      <c r="D3562" s="285" t="s">
        <v>5939</v>
      </c>
      <c r="E3562" s="285" t="s">
        <v>650</v>
      </c>
    </row>
    <row r="3563" spans="1:5" ht="13.8">
      <c r="A3563" s="201">
        <v>89628</v>
      </c>
      <c r="B3563" s="201" t="s">
        <v>5921</v>
      </c>
      <c r="C3563" s="201" t="s">
        <v>153</v>
      </c>
      <c r="D3563" s="285" t="s">
        <v>5941</v>
      </c>
      <c r="E3563" s="285" t="s">
        <v>6455</v>
      </c>
    </row>
    <row r="3564" spans="1:5" ht="13.8">
      <c r="A3564" s="201">
        <v>89629</v>
      </c>
      <c r="B3564" s="201" t="s">
        <v>5923</v>
      </c>
      <c r="C3564" s="201" t="s">
        <v>153</v>
      </c>
      <c r="D3564" s="285" t="s">
        <v>5943</v>
      </c>
      <c r="E3564" s="285" t="s">
        <v>4319</v>
      </c>
    </row>
    <row r="3565" spans="1:5" ht="13.8">
      <c r="A3565" s="201">
        <v>89630</v>
      </c>
      <c r="B3565" s="201" t="s">
        <v>5925</v>
      </c>
      <c r="C3565" s="201" t="s">
        <v>153</v>
      </c>
      <c r="D3565" s="285" t="s">
        <v>20404</v>
      </c>
      <c r="E3565" s="285" t="s">
        <v>20491</v>
      </c>
    </row>
    <row r="3566" spans="1:5" ht="13.8">
      <c r="A3566" s="201">
        <v>89631</v>
      </c>
      <c r="B3566" s="201" t="s">
        <v>5926</v>
      </c>
      <c r="C3566" s="201" t="s">
        <v>153</v>
      </c>
      <c r="D3566" s="285" t="s">
        <v>6027</v>
      </c>
      <c r="E3566" s="285" t="s">
        <v>20492</v>
      </c>
    </row>
    <row r="3567" spans="1:5" ht="13.8">
      <c r="A3567" s="201">
        <v>89632</v>
      </c>
      <c r="B3567" s="201" t="s">
        <v>5927</v>
      </c>
      <c r="C3567" s="201" t="s">
        <v>153</v>
      </c>
      <c r="D3567" s="285" t="s">
        <v>4357</v>
      </c>
      <c r="E3567" s="285" t="s">
        <v>20493</v>
      </c>
    </row>
    <row r="3568" spans="1:5" ht="13.8">
      <c r="A3568" s="201">
        <v>89637</v>
      </c>
      <c r="B3568" s="201" t="s">
        <v>5928</v>
      </c>
      <c r="C3568" s="201" t="s">
        <v>153</v>
      </c>
      <c r="D3568" s="285" t="s">
        <v>6441</v>
      </c>
      <c r="E3568" s="285" t="s">
        <v>7928</v>
      </c>
    </row>
    <row r="3569" spans="1:5" ht="13.8">
      <c r="A3569" s="201">
        <v>89638</v>
      </c>
      <c r="B3569" s="201" t="s">
        <v>5930</v>
      </c>
      <c r="C3569" s="201" t="s">
        <v>153</v>
      </c>
      <c r="D3569" s="285" t="s">
        <v>5954</v>
      </c>
      <c r="E3569" s="285" t="s">
        <v>5747</v>
      </c>
    </row>
    <row r="3570" spans="1:5" ht="13.8">
      <c r="A3570" s="201">
        <v>89639</v>
      </c>
      <c r="B3570" s="201" t="s">
        <v>5932</v>
      </c>
      <c r="C3570" s="201" t="s">
        <v>153</v>
      </c>
      <c r="D3570" s="285" t="s">
        <v>5954</v>
      </c>
      <c r="E3570" s="285" t="s">
        <v>397</v>
      </c>
    </row>
    <row r="3571" spans="1:5" ht="13.8">
      <c r="A3571" s="201">
        <v>89640</v>
      </c>
      <c r="B3571" s="201" t="s">
        <v>5933</v>
      </c>
      <c r="C3571" s="201" t="s">
        <v>153</v>
      </c>
      <c r="D3571" s="285" t="s">
        <v>5644</v>
      </c>
      <c r="E3571" s="285" t="s">
        <v>5730</v>
      </c>
    </row>
    <row r="3572" spans="1:5" ht="13.8">
      <c r="A3572" s="201">
        <v>89641</v>
      </c>
      <c r="B3572" s="201" t="s">
        <v>5936</v>
      </c>
      <c r="C3572" s="201" t="s">
        <v>153</v>
      </c>
      <c r="D3572" s="285" t="s">
        <v>4057</v>
      </c>
      <c r="E3572" s="285" t="s">
        <v>3492</v>
      </c>
    </row>
    <row r="3573" spans="1:5" ht="13.8">
      <c r="A3573" s="201">
        <v>89642</v>
      </c>
      <c r="B3573" s="201" t="s">
        <v>5938</v>
      </c>
      <c r="C3573" s="201" t="s">
        <v>153</v>
      </c>
      <c r="D3573" s="285" t="s">
        <v>5961</v>
      </c>
      <c r="E3573" s="285" t="s">
        <v>5572</v>
      </c>
    </row>
    <row r="3574" spans="1:5" ht="13.8">
      <c r="A3574" s="201">
        <v>89643</v>
      </c>
      <c r="B3574" s="201" t="s">
        <v>5940</v>
      </c>
      <c r="C3574" s="201" t="s">
        <v>153</v>
      </c>
      <c r="D3574" s="285" t="s">
        <v>3116</v>
      </c>
      <c r="E3574" s="285" t="s">
        <v>4085</v>
      </c>
    </row>
    <row r="3575" spans="1:5" ht="13.8">
      <c r="A3575" s="201">
        <v>89644</v>
      </c>
      <c r="B3575" s="201" t="s">
        <v>5942</v>
      </c>
      <c r="C3575" s="201" t="s">
        <v>153</v>
      </c>
      <c r="D3575" s="285" t="s">
        <v>3142</v>
      </c>
      <c r="E3575" s="285" t="s">
        <v>8916</v>
      </c>
    </row>
    <row r="3576" spans="1:5" ht="13.8">
      <c r="A3576" s="201">
        <v>89645</v>
      </c>
      <c r="B3576" s="201" t="s">
        <v>5944</v>
      </c>
      <c r="C3576" s="201" t="s">
        <v>153</v>
      </c>
      <c r="D3576" s="285" t="s">
        <v>1328</v>
      </c>
      <c r="E3576" s="285" t="s">
        <v>7334</v>
      </c>
    </row>
    <row r="3577" spans="1:5" ht="13.8">
      <c r="A3577" s="201">
        <v>89646</v>
      </c>
      <c r="B3577" s="201" t="s">
        <v>5947</v>
      </c>
      <c r="C3577" s="201" t="s">
        <v>153</v>
      </c>
      <c r="D3577" s="285" t="s">
        <v>5966</v>
      </c>
      <c r="E3577" s="285" t="s">
        <v>9882</v>
      </c>
    </row>
    <row r="3578" spans="1:5" ht="13.8">
      <c r="A3578" s="201">
        <v>89647</v>
      </c>
      <c r="B3578" s="201" t="s">
        <v>5948</v>
      </c>
      <c r="C3578" s="201" t="s">
        <v>153</v>
      </c>
      <c r="D3578" s="285" t="s">
        <v>4535</v>
      </c>
      <c r="E3578" s="285" t="s">
        <v>4285</v>
      </c>
    </row>
    <row r="3579" spans="1:5" ht="13.8">
      <c r="A3579" s="201">
        <v>89648</v>
      </c>
      <c r="B3579" s="201" t="s">
        <v>5950</v>
      </c>
      <c r="C3579" s="201" t="s">
        <v>153</v>
      </c>
      <c r="D3579" s="285" t="s">
        <v>6309</v>
      </c>
      <c r="E3579" s="285" t="s">
        <v>11967</v>
      </c>
    </row>
    <row r="3580" spans="1:5" ht="13.8">
      <c r="A3580" s="201">
        <v>89649</v>
      </c>
      <c r="B3580" s="201" t="s">
        <v>5953</v>
      </c>
      <c r="C3580" s="201" t="s">
        <v>153</v>
      </c>
      <c r="D3580" s="285" t="s">
        <v>4165</v>
      </c>
      <c r="E3580" s="285" t="s">
        <v>10067</v>
      </c>
    </row>
    <row r="3581" spans="1:5" ht="13.8">
      <c r="A3581" s="201">
        <v>89650</v>
      </c>
      <c r="B3581" s="201" t="s">
        <v>5956</v>
      </c>
      <c r="C3581" s="201" t="s">
        <v>153</v>
      </c>
      <c r="D3581" s="285" t="s">
        <v>5371</v>
      </c>
      <c r="E3581" s="285" t="s">
        <v>10067</v>
      </c>
    </row>
    <row r="3582" spans="1:5" ht="13.8">
      <c r="A3582" s="201">
        <v>89651</v>
      </c>
      <c r="B3582" s="201" t="s">
        <v>5957</v>
      </c>
      <c r="C3582" s="201" t="s">
        <v>153</v>
      </c>
      <c r="D3582" s="285" t="s">
        <v>8472</v>
      </c>
      <c r="E3582" s="285" t="s">
        <v>5640</v>
      </c>
    </row>
    <row r="3583" spans="1:5" ht="13.8">
      <c r="A3583" s="201">
        <v>89652</v>
      </c>
      <c r="B3583" s="201" t="s">
        <v>5958</v>
      </c>
      <c r="C3583" s="201" t="s">
        <v>153</v>
      </c>
      <c r="D3583" s="285" t="s">
        <v>19938</v>
      </c>
      <c r="E3583" s="285" t="s">
        <v>12196</v>
      </c>
    </row>
    <row r="3584" spans="1:5" ht="13.8">
      <c r="A3584" s="201">
        <v>89653</v>
      </c>
      <c r="B3584" s="201" t="s">
        <v>5960</v>
      </c>
      <c r="C3584" s="201" t="s">
        <v>153</v>
      </c>
      <c r="D3584" s="285" t="s">
        <v>6309</v>
      </c>
      <c r="E3584" s="285" t="s">
        <v>7898</v>
      </c>
    </row>
    <row r="3585" spans="1:5" ht="13.8">
      <c r="A3585" s="201">
        <v>89654</v>
      </c>
      <c r="B3585" s="201" t="s">
        <v>5962</v>
      </c>
      <c r="C3585" s="201" t="s">
        <v>153</v>
      </c>
      <c r="D3585" s="285" t="s">
        <v>3446</v>
      </c>
      <c r="E3585" s="285" t="s">
        <v>20494</v>
      </c>
    </row>
    <row r="3586" spans="1:5" ht="13.8">
      <c r="A3586" s="201">
        <v>89655</v>
      </c>
      <c r="B3586" s="201" t="s">
        <v>5963</v>
      </c>
      <c r="C3586" s="201" t="s">
        <v>153</v>
      </c>
      <c r="D3586" s="285" t="s">
        <v>5551</v>
      </c>
      <c r="E3586" s="285" t="s">
        <v>1304</v>
      </c>
    </row>
    <row r="3587" spans="1:5" ht="13.8">
      <c r="A3587" s="201">
        <v>89656</v>
      </c>
      <c r="B3587" s="201" t="s">
        <v>5964</v>
      </c>
      <c r="C3587" s="201" t="s">
        <v>153</v>
      </c>
      <c r="D3587" s="285" t="s">
        <v>13498</v>
      </c>
      <c r="E3587" s="285" t="s">
        <v>6067</v>
      </c>
    </row>
    <row r="3588" spans="1:5" ht="13.8">
      <c r="A3588" s="201">
        <v>89657</v>
      </c>
      <c r="B3588" s="201" t="s">
        <v>5965</v>
      </c>
      <c r="C3588" s="201" t="s">
        <v>153</v>
      </c>
      <c r="D3588" s="285" t="s">
        <v>17803</v>
      </c>
      <c r="E3588" s="285" t="s">
        <v>3015</v>
      </c>
    </row>
    <row r="3589" spans="1:5" ht="13.8">
      <c r="A3589" s="201">
        <v>89658</v>
      </c>
      <c r="B3589" s="201" t="s">
        <v>5967</v>
      </c>
      <c r="C3589" s="201" t="s">
        <v>153</v>
      </c>
      <c r="D3589" s="285" t="s">
        <v>7915</v>
      </c>
      <c r="E3589" s="285" t="s">
        <v>10</v>
      </c>
    </row>
    <row r="3590" spans="1:5" ht="13.8">
      <c r="A3590" s="201">
        <v>89659</v>
      </c>
      <c r="B3590" s="201" t="s">
        <v>5969</v>
      </c>
      <c r="C3590" s="201" t="s">
        <v>153</v>
      </c>
      <c r="D3590" s="285" t="s">
        <v>4162</v>
      </c>
      <c r="E3590" s="285" t="s">
        <v>12859</v>
      </c>
    </row>
    <row r="3591" spans="1:5" ht="13.8">
      <c r="A3591" s="201">
        <v>89660</v>
      </c>
      <c r="B3591" s="201" t="s">
        <v>5971</v>
      </c>
      <c r="C3591" s="201" t="s">
        <v>153</v>
      </c>
      <c r="D3591" s="285" t="s">
        <v>815</v>
      </c>
      <c r="E3591" s="285" t="s">
        <v>60</v>
      </c>
    </row>
    <row r="3592" spans="1:5" ht="13.8">
      <c r="A3592" s="201">
        <v>89661</v>
      </c>
      <c r="B3592" s="201" t="s">
        <v>5972</v>
      </c>
      <c r="C3592" s="201" t="s">
        <v>153</v>
      </c>
      <c r="D3592" s="285" t="s">
        <v>3278</v>
      </c>
      <c r="E3592" s="285" t="s">
        <v>20495</v>
      </c>
    </row>
    <row r="3593" spans="1:5" ht="13.8">
      <c r="A3593" s="201">
        <v>89662</v>
      </c>
      <c r="B3593" s="201" t="s">
        <v>5974</v>
      </c>
      <c r="C3593" s="201" t="s">
        <v>153</v>
      </c>
      <c r="D3593" s="285" t="s">
        <v>5993</v>
      </c>
      <c r="E3593" s="285" t="s">
        <v>6465</v>
      </c>
    </row>
    <row r="3594" spans="1:5" ht="13.8">
      <c r="A3594" s="201">
        <v>89663</v>
      </c>
      <c r="B3594" s="201" t="s">
        <v>5977</v>
      </c>
      <c r="C3594" s="201" t="s">
        <v>153</v>
      </c>
      <c r="D3594" s="285" t="s">
        <v>5983</v>
      </c>
      <c r="E3594" s="285" t="s">
        <v>4343</v>
      </c>
    </row>
    <row r="3595" spans="1:5" ht="13.8">
      <c r="A3595" s="201">
        <v>89664</v>
      </c>
      <c r="B3595" s="201" t="s">
        <v>5978</v>
      </c>
      <c r="C3595" s="201" t="s">
        <v>153</v>
      </c>
      <c r="D3595" s="285" t="s">
        <v>19226</v>
      </c>
      <c r="E3595" s="285" t="s">
        <v>12859</v>
      </c>
    </row>
    <row r="3596" spans="1:5" ht="13.8">
      <c r="A3596" s="201">
        <v>89665</v>
      </c>
      <c r="B3596" s="201" t="s">
        <v>5979</v>
      </c>
      <c r="C3596" s="201" t="s">
        <v>153</v>
      </c>
      <c r="D3596" s="285" t="s">
        <v>22967</v>
      </c>
      <c r="E3596" s="285" t="s">
        <v>4072</v>
      </c>
    </row>
    <row r="3597" spans="1:5" ht="13.8">
      <c r="A3597" s="201">
        <v>89666</v>
      </c>
      <c r="B3597" s="201" t="s">
        <v>5980</v>
      </c>
      <c r="C3597" s="201" t="s">
        <v>153</v>
      </c>
      <c r="D3597" s="285" t="s">
        <v>22968</v>
      </c>
      <c r="E3597" s="285" t="s">
        <v>8068</v>
      </c>
    </row>
    <row r="3598" spans="1:5" ht="13.8">
      <c r="A3598" s="201">
        <v>89667</v>
      </c>
      <c r="B3598" s="201" t="s">
        <v>5981</v>
      </c>
      <c r="C3598" s="201" t="s">
        <v>153</v>
      </c>
      <c r="D3598" s="285" t="s">
        <v>209</v>
      </c>
      <c r="E3598" s="285" t="s">
        <v>6788</v>
      </c>
    </row>
    <row r="3599" spans="1:5" ht="13.8">
      <c r="A3599" s="201">
        <v>89668</v>
      </c>
      <c r="B3599" s="201" t="s">
        <v>5982</v>
      </c>
      <c r="C3599" s="201" t="s">
        <v>153</v>
      </c>
      <c r="D3599" s="285" t="s">
        <v>17592</v>
      </c>
      <c r="E3599" s="285" t="s">
        <v>6558</v>
      </c>
    </row>
    <row r="3600" spans="1:5" ht="13.8">
      <c r="A3600" s="201">
        <v>89669</v>
      </c>
      <c r="B3600" s="201" t="s">
        <v>5984</v>
      </c>
      <c r="C3600" s="201" t="s">
        <v>153</v>
      </c>
      <c r="D3600" s="285" t="s">
        <v>1348</v>
      </c>
      <c r="E3600" s="285" t="s">
        <v>303</v>
      </c>
    </row>
    <row r="3601" spans="1:5" ht="13.8">
      <c r="A3601" s="201">
        <v>89670</v>
      </c>
      <c r="B3601" s="201" t="s">
        <v>5986</v>
      </c>
      <c r="C3601" s="201" t="s">
        <v>153</v>
      </c>
      <c r="D3601" s="285" t="s">
        <v>22969</v>
      </c>
      <c r="E3601" s="285" t="s">
        <v>3491</v>
      </c>
    </row>
    <row r="3602" spans="1:5" ht="13.8">
      <c r="A3602" s="201">
        <v>89671</v>
      </c>
      <c r="B3602" s="201" t="s">
        <v>5987</v>
      </c>
      <c r="C3602" s="201" t="s">
        <v>153</v>
      </c>
      <c r="D3602" s="285" t="s">
        <v>12674</v>
      </c>
      <c r="E3602" s="285" t="s">
        <v>18061</v>
      </c>
    </row>
    <row r="3603" spans="1:5" ht="13.8">
      <c r="A3603" s="201">
        <v>89672</v>
      </c>
      <c r="B3603" s="201" t="s">
        <v>5990</v>
      </c>
      <c r="C3603" s="201" t="s">
        <v>153</v>
      </c>
      <c r="D3603" s="285" t="s">
        <v>21662</v>
      </c>
      <c r="E3603" s="285" t="s">
        <v>20496</v>
      </c>
    </row>
    <row r="3604" spans="1:5" ht="13.8">
      <c r="A3604" s="201">
        <v>89673</v>
      </c>
      <c r="B3604" s="201" t="s">
        <v>5992</v>
      </c>
      <c r="C3604" s="201" t="s">
        <v>153</v>
      </c>
      <c r="D3604" s="285" t="s">
        <v>21317</v>
      </c>
      <c r="E3604" s="285" t="s">
        <v>5908</v>
      </c>
    </row>
    <row r="3605" spans="1:5" ht="13.8">
      <c r="A3605" s="201">
        <v>89674</v>
      </c>
      <c r="B3605" s="201" t="s">
        <v>5994</v>
      </c>
      <c r="C3605" s="201" t="s">
        <v>153</v>
      </c>
      <c r="D3605" s="285" t="s">
        <v>22970</v>
      </c>
      <c r="E3605" s="285" t="s">
        <v>722</v>
      </c>
    </row>
    <row r="3606" spans="1:5" ht="13.8">
      <c r="A3606" s="201">
        <v>89675</v>
      </c>
      <c r="B3606" s="201" t="s">
        <v>5996</v>
      </c>
      <c r="C3606" s="201" t="s">
        <v>153</v>
      </c>
      <c r="D3606" s="285" t="s">
        <v>20778</v>
      </c>
      <c r="E3606" s="285" t="s">
        <v>9397</v>
      </c>
    </row>
    <row r="3607" spans="1:5" ht="13.8">
      <c r="A3607" s="201">
        <v>89676</v>
      </c>
      <c r="B3607" s="201" t="s">
        <v>5999</v>
      </c>
      <c r="C3607" s="201" t="s">
        <v>153</v>
      </c>
      <c r="D3607" s="285" t="s">
        <v>12460</v>
      </c>
      <c r="E3607" s="285" t="s">
        <v>20497</v>
      </c>
    </row>
    <row r="3608" spans="1:5" ht="13.8">
      <c r="A3608" s="201">
        <v>89677</v>
      </c>
      <c r="B3608" s="201" t="s">
        <v>6000</v>
      </c>
      <c r="C3608" s="201" t="s">
        <v>153</v>
      </c>
      <c r="D3608" s="285" t="s">
        <v>21398</v>
      </c>
      <c r="E3608" s="285" t="s">
        <v>20498</v>
      </c>
    </row>
    <row r="3609" spans="1:5" ht="13.8">
      <c r="A3609" s="201">
        <v>89678</v>
      </c>
      <c r="B3609" s="201" t="s">
        <v>6001</v>
      </c>
      <c r="C3609" s="201" t="s">
        <v>153</v>
      </c>
      <c r="D3609" s="285" t="s">
        <v>4089</v>
      </c>
      <c r="E3609" s="285" t="s">
        <v>4046</v>
      </c>
    </row>
    <row r="3610" spans="1:5" ht="13.8">
      <c r="A3610" s="201">
        <v>89679</v>
      </c>
      <c r="B3610" s="201" t="s">
        <v>6002</v>
      </c>
      <c r="C3610" s="201" t="s">
        <v>153</v>
      </c>
      <c r="D3610" s="285" t="s">
        <v>22971</v>
      </c>
      <c r="E3610" s="285" t="s">
        <v>20499</v>
      </c>
    </row>
    <row r="3611" spans="1:5" ht="13.8">
      <c r="A3611" s="201">
        <v>89680</v>
      </c>
      <c r="B3611" s="201" t="s">
        <v>6003</v>
      </c>
      <c r="C3611" s="201" t="s">
        <v>153</v>
      </c>
      <c r="D3611" s="285" t="s">
        <v>4495</v>
      </c>
      <c r="E3611" s="285" t="s">
        <v>12186</v>
      </c>
    </row>
    <row r="3612" spans="1:5" ht="13.8">
      <c r="A3612" s="201">
        <v>89681</v>
      </c>
      <c r="B3612" s="201" t="s">
        <v>6004</v>
      </c>
      <c r="C3612" s="201" t="s">
        <v>153</v>
      </c>
      <c r="D3612" s="285" t="s">
        <v>10170</v>
      </c>
      <c r="E3612" s="285" t="s">
        <v>1350</v>
      </c>
    </row>
    <row r="3613" spans="1:5" ht="13.8">
      <c r="A3613" s="201">
        <v>89682</v>
      </c>
      <c r="B3613" s="201" t="s">
        <v>6006</v>
      </c>
      <c r="C3613" s="201" t="s">
        <v>153</v>
      </c>
      <c r="D3613" s="285" t="s">
        <v>2678</v>
      </c>
      <c r="E3613" s="285" t="s">
        <v>645</v>
      </c>
    </row>
    <row r="3614" spans="1:5" ht="13.8">
      <c r="A3614" s="201">
        <v>89683</v>
      </c>
      <c r="B3614" s="201" t="s">
        <v>23926</v>
      </c>
      <c r="C3614" s="201" t="s">
        <v>153</v>
      </c>
      <c r="D3614" s="285" t="s">
        <v>12003</v>
      </c>
      <c r="E3614" s="285" t="s">
        <v>20500</v>
      </c>
    </row>
    <row r="3615" spans="1:5" ht="13.8">
      <c r="A3615" s="201">
        <v>89684</v>
      </c>
      <c r="B3615" s="201" t="s">
        <v>6009</v>
      </c>
      <c r="C3615" s="201" t="s">
        <v>153</v>
      </c>
      <c r="D3615" s="285" t="s">
        <v>3662</v>
      </c>
      <c r="E3615" s="285" t="s">
        <v>20054</v>
      </c>
    </row>
    <row r="3616" spans="1:5" ht="13.8">
      <c r="A3616" s="201">
        <v>89685</v>
      </c>
      <c r="B3616" s="201" t="s">
        <v>6011</v>
      </c>
      <c r="C3616" s="201" t="s">
        <v>153</v>
      </c>
      <c r="D3616" s="285" t="s">
        <v>22972</v>
      </c>
      <c r="E3616" s="285" t="s">
        <v>17621</v>
      </c>
    </row>
    <row r="3617" spans="1:5" ht="13.8">
      <c r="A3617" s="201">
        <v>89686</v>
      </c>
      <c r="B3617" s="201" t="s">
        <v>6013</v>
      </c>
      <c r="C3617" s="201" t="s">
        <v>153</v>
      </c>
      <c r="D3617" s="285" t="s">
        <v>22973</v>
      </c>
      <c r="E3617" s="285" t="s">
        <v>20501</v>
      </c>
    </row>
    <row r="3618" spans="1:5" ht="13.8">
      <c r="A3618" s="201">
        <v>89687</v>
      </c>
      <c r="B3618" s="201" t="s">
        <v>6014</v>
      </c>
      <c r="C3618" s="201" t="s">
        <v>153</v>
      </c>
      <c r="D3618" s="285" t="s">
        <v>9882</v>
      </c>
      <c r="E3618" s="285" t="s">
        <v>10620</v>
      </c>
    </row>
    <row r="3619" spans="1:5" ht="13.8">
      <c r="A3619" s="201">
        <v>89689</v>
      </c>
      <c r="B3619" s="201" t="s">
        <v>6016</v>
      </c>
      <c r="C3619" s="201" t="s">
        <v>153</v>
      </c>
      <c r="D3619" s="285" t="s">
        <v>22974</v>
      </c>
      <c r="E3619" s="285" t="s">
        <v>8495</v>
      </c>
    </row>
    <row r="3620" spans="1:5" ht="13.8">
      <c r="A3620" s="201">
        <v>89690</v>
      </c>
      <c r="B3620" s="201" t="s">
        <v>6019</v>
      </c>
      <c r="C3620" s="201" t="s">
        <v>153</v>
      </c>
      <c r="D3620" s="285" t="s">
        <v>9882</v>
      </c>
      <c r="E3620" s="285" t="s">
        <v>847</v>
      </c>
    </row>
    <row r="3621" spans="1:5" ht="13.8">
      <c r="A3621" s="201">
        <v>89691</v>
      </c>
      <c r="B3621" s="201" t="s">
        <v>6020</v>
      </c>
      <c r="C3621" s="201" t="s">
        <v>153</v>
      </c>
      <c r="D3621" s="285" t="s">
        <v>22975</v>
      </c>
      <c r="E3621" s="285" t="s">
        <v>3583</v>
      </c>
    </row>
    <row r="3622" spans="1:5" ht="13.8">
      <c r="A3622" s="201">
        <v>89692</v>
      </c>
      <c r="B3622" s="201" t="s">
        <v>6021</v>
      </c>
      <c r="C3622" s="201" t="s">
        <v>153</v>
      </c>
      <c r="D3622" s="285" t="s">
        <v>22976</v>
      </c>
      <c r="E3622" s="285" t="s">
        <v>20502</v>
      </c>
    </row>
    <row r="3623" spans="1:5" ht="13.8">
      <c r="A3623" s="201">
        <v>89693</v>
      </c>
      <c r="B3623" s="201" t="s">
        <v>6023</v>
      </c>
      <c r="C3623" s="201" t="s">
        <v>153</v>
      </c>
      <c r="D3623" s="285" t="s">
        <v>6046</v>
      </c>
      <c r="E3623" s="285" t="s">
        <v>12643</v>
      </c>
    </row>
    <row r="3624" spans="1:5" ht="13.8">
      <c r="A3624" s="201">
        <v>89694</v>
      </c>
      <c r="B3624" s="201" t="s">
        <v>6026</v>
      </c>
      <c r="C3624" s="201" t="s">
        <v>153</v>
      </c>
      <c r="D3624" s="285" t="s">
        <v>22977</v>
      </c>
      <c r="E3624" s="285" t="s">
        <v>3318</v>
      </c>
    </row>
    <row r="3625" spans="1:5" ht="13.8">
      <c r="A3625" s="201">
        <v>89695</v>
      </c>
      <c r="B3625" s="201" t="s">
        <v>6028</v>
      </c>
      <c r="C3625" s="201" t="s">
        <v>153</v>
      </c>
      <c r="D3625" s="285" t="s">
        <v>22978</v>
      </c>
      <c r="E3625" s="285" t="s">
        <v>4874</v>
      </c>
    </row>
    <row r="3626" spans="1:5" ht="13.8">
      <c r="A3626" s="201">
        <v>89696</v>
      </c>
      <c r="B3626" s="201" t="s">
        <v>6030</v>
      </c>
      <c r="C3626" s="201" t="s">
        <v>153</v>
      </c>
      <c r="D3626" s="285" t="s">
        <v>13014</v>
      </c>
      <c r="E3626" s="285" t="s">
        <v>20503</v>
      </c>
    </row>
    <row r="3627" spans="1:5" ht="13.8">
      <c r="A3627" s="201">
        <v>89697</v>
      </c>
      <c r="B3627" s="201" t="s">
        <v>6033</v>
      </c>
      <c r="C3627" s="201" t="s">
        <v>153</v>
      </c>
      <c r="D3627" s="285" t="s">
        <v>6209</v>
      </c>
      <c r="E3627" s="285" t="s">
        <v>895</v>
      </c>
    </row>
    <row r="3628" spans="1:5" ht="13.8">
      <c r="A3628" s="201">
        <v>89698</v>
      </c>
      <c r="B3628" s="201" t="s">
        <v>6034</v>
      </c>
      <c r="C3628" s="201" t="s">
        <v>153</v>
      </c>
      <c r="D3628" s="285" t="s">
        <v>8098</v>
      </c>
      <c r="E3628" s="285" t="s">
        <v>20504</v>
      </c>
    </row>
    <row r="3629" spans="1:5" ht="13.8">
      <c r="A3629" s="201">
        <v>89699</v>
      </c>
      <c r="B3629" s="201" t="s">
        <v>6035</v>
      </c>
      <c r="C3629" s="201" t="s">
        <v>153</v>
      </c>
      <c r="D3629" s="285" t="s">
        <v>7955</v>
      </c>
      <c r="E3629" s="285" t="s">
        <v>20505</v>
      </c>
    </row>
    <row r="3630" spans="1:5" ht="13.8">
      <c r="A3630" s="201">
        <v>89700</v>
      </c>
      <c r="B3630" s="201" t="s">
        <v>6036</v>
      </c>
      <c r="C3630" s="201" t="s">
        <v>153</v>
      </c>
      <c r="D3630" s="285" t="s">
        <v>11076</v>
      </c>
      <c r="E3630" s="285" t="s">
        <v>14515</v>
      </c>
    </row>
    <row r="3631" spans="1:5" ht="13.8">
      <c r="A3631" s="201">
        <v>89701</v>
      </c>
      <c r="B3631" s="201" t="s">
        <v>6038</v>
      </c>
      <c r="C3631" s="201" t="s">
        <v>153</v>
      </c>
      <c r="D3631" s="285" t="s">
        <v>6878</v>
      </c>
      <c r="E3631" s="285" t="s">
        <v>20506</v>
      </c>
    </row>
    <row r="3632" spans="1:5" ht="13.8">
      <c r="A3632" s="201">
        <v>89702</v>
      </c>
      <c r="B3632" s="201" t="s">
        <v>6039</v>
      </c>
      <c r="C3632" s="201" t="s">
        <v>153</v>
      </c>
      <c r="D3632" s="285" t="s">
        <v>16211</v>
      </c>
      <c r="E3632" s="285" t="s">
        <v>14515</v>
      </c>
    </row>
    <row r="3633" spans="1:5" ht="13.8">
      <c r="A3633" s="201">
        <v>89703</v>
      </c>
      <c r="B3633" s="201" t="s">
        <v>6040</v>
      </c>
      <c r="C3633" s="201" t="s">
        <v>153</v>
      </c>
      <c r="D3633" s="285" t="s">
        <v>1420</v>
      </c>
      <c r="E3633" s="285" t="s">
        <v>20507</v>
      </c>
    </row>
    <row r="3634" spans="1:5" ht="13.8">
      <c r="A3634" s="201">
        <v>89704</v>
      </c>
      <c r="B3634" s="201" t="s">
        <v>6043</v>
      </c>
      <c r="C3634" s="201" t="s">
        <v>153</v>
      </c>
      <c r="D3634" s="285" t="s">
        <v>3952</v>
      </c>
      <c r="E3634" s="285" t="s">
        <v>19205</v>
      </c>
    </row>
    <row r="3635" spans="1:5" ht="13.8">
      <c r="A3635" s="201">
        <v>89705</v>
      </c>
      <c r="B3635" s="201" t="s">
        <v>6045</v>
      </c>
      <c r="C3635" s="201" t="s">
        <v>153</v>
      </c>
      <c r="D3635" s="285" t="s">
        <v>4533</v>
      </c>
      <c r="E3635" s="285" t="s">
        <v>1412</v>
      </c>
    </row>
    <row r="3636" spans="1:5" ht="13.8">
      <c r="A3636" s="201">
        <v>89706</v>
      </c>
      <c r="B3636" s="201" t="s">
        <v>6047</v>
      </c>
      <c r="C3636" s="201" t="s">
        <v>153</v>
      </c>
      <c r="D3636" s="285" t="s">
        <v>977</v>
      </c>
      <c r="E3636" s="285" t="s">
        <v>20508</v>
      </c>
    </row>
    <row r="3637" spans="1:5" ht="13.8">
      <c r="A3637" s="201">
        <v>89718</v>
      </c>
      <c r="B3637" s="201" t="s">
        <v>6048</v>
      </c>
      <c r="C3637" s="201" t="s">
        <v>7</v>
      </c>
      <c r="D3637" s="285" t="s">
        <v>6069</v>
      </c>
      <c r="E3637" s="285" t="s">
        <v>8508</v>
      </c>
    </row>
    <row r="3638" spans="1:5" ht="13.8">
      <c r="A3638" s="201">
        <v>89719</v>
      </c>
      <c r="B3638" s="201" t="s">
        <v>6050</v>
      </c>
      <c r="C3638" s="201" t="s">
        <v>153</v>
      </c>
      <c r="D3638" s="285" t="s">
        <v>8077</v>
      </c>
      <c r="E3638" s="285" t="s">
        <v>2185</v>
      </c>
    </row>
    <row r="3639" spans="1:5" ht="13.8">
      <c r="A3639" s="201">
        <v>89720</v>
      </c>
      <c r="B3639" s="201" t="s">
        <v>6051</v>
      </c>
      <c r="C3639" s="201" t="s">
        <v>153</v>
      </c>
      <c r="D3639" s="285" t="s">
        <v>7957</v>
      </c>
      <c r="E3639" s="285" t="s">
        <v>1061</v>
      </c>
    </row>
    <row r="3640" spans="1:5" ht="13.8">
      <c r="A3640" s="201">
        <v>89721</v>
      </c>
      <c r="B3640" s="201" t="s">
        <v>6052</v>
      </c>
      <c r="C3640" s="201" t="s">
        <v>153</v>
      </c>
      <c r="D3640" s="285" t="s">
        <v>1270</v>
      </c>
      <c r="E3640" s="285" t="s">
        <v>3568</v>
      </c>
    </row>
    <row r="3641" spans="1:5" ht="13.8">
      <c r="A3641" s="201">
        <v>89722</v>
      </c>
      <c r="B3641" s="201" t="s">
        <v>6054</v>
      </c>
      <c r="C3641" s="201" t="s">
        <v>153</v>
      </c>
      <c r="D3641" s="285" t="s">
        <v>977</v>
      </c>
      <c r="E3641" s="285" t="s">
        <v>13528</v>
      </c>
    </row>
    <row r="3642" spans="1:5" ht="13.8">
      <c r="A3642" s="201">
        <v>89723</v>
      </c>
      <c r="B3642" s="201" t="s">
        <v>6056</v>
      </c>
      <c r="C3642" s="201" t="s">
        <v>153</v>
      </c>
      <c r="D3642" s="285" t="s">
        <v>1913</v>
      </c>
      <c r="E3642" s="285" t="s">
        <v>3537</v>
      </c>
    </row>
    <row r="3643" spans="1:5" ht="13.8">
      <c r="A3643" s="201">
        <v>89724</v>
      </c>
      <c r="B3643" s="201" t="s">
        <v>6059</v>
      </c>
      <c r="C3643" s="201" t="s">
        <v>153</v>
      </c>
      <c r="D3643" s="285" t="s">
        <v>21061</v>
      </c>
      <c r="E3643" s="285" t="s">
        <v>5588</v>
      </c>
    </row>
    <row r="3644" spans="1:5" ht="13.8">
      <c r="A3644" s="201">
        <v>89725</v>
      </c>
      <c r="B3644" s="201" t="s">
        <v>6060</v>
      </c>
      <c r="C3644" s="201" t="s">
        <v>153</v>
      </c>
      <c r="D3644" s="285" t="s">
        <v>1887</v>
      </c>
      <c r="E3644" s="285" t="s">
        <v>4074</v>
      </c>
    </row>
    <row r="3645" spans="1:5" ht="13.8">
      <c r="A3645" s="201">
        <v>89726</v>
      </c>
      <c r="B3645" s="201" t="s">
        <v>6061</v>
      </c>
      <c r="C3645" s="201" t="s">
        <v>153</v>
      </c>
      <c r="D3645" s="285" t="s">
        <v>3484</v>
      </c>
      <c r="E3645" s="285" t="s">
        <v>420</v>
      </c>
    </row>
    <row r="3646" spans="1:5" ht="13.8">
      <c r="A3646" s="201">
        <v>89727</v>
      </c>
      <c r="B3646" s="201" t="s">
        <v>6062</v>
      </c>
      <c r="C3646" s="201" t="s">
        <v>153</v>
      </c>
      <c r="D3646" s="285" t="s">
        <v>2626</v>
      </c>
      <c r="E3646" s="285" t="s">
        <v>20509</v>
      </c>
    </row>
    <row r="3647" spans="1:5" ht="13.8">
      <c r="A3647" s="201">
        <v>89728</v>
      </c>
      <c r="B3647" s="201" t="s">
        <v>6064</v>
      </c>
      <c r="C3647" s="201" t="s">
        <v>153</v>
      </c>
      <c r="D3647" s="285" t="s">
        <v>876</v>
      </c>
      <c r="E3647" s="285" t="s">
        <v>397</v>
      </c>
    </row>
    <row r="3648" spans="1:5" ht="13.8">
      <c r="A3648" s="201">
        <v>89729</v>
      </c>
      <c r="B3648" s="201" t="s">
        <v>6065</v>
      </c>
      <c r="C3648" s="201" t="s">
        <v>153</v>
      </c>
      <c r="D3648" s="285" t="s">
        <v>1614</v>
      </c>
      <c r="E3648" s="285" t="s">
        <v>4547</v>
      </c>
    </row>
    <row r="3649" spans="1:5" ht="13.8">
      <c r="A3649" s="201">
        <v>89730</v>
      </c>
      <c r="B3649" s="201" t="s">
        <v>6066</v>
      </c>
      <c r="C3649" s="201" t="s">
        <v>153</v>
      </c>
      <c r="D3649" s="285" t="s">
        <v>4861</v>
      </c>
      <c r="E3649" s="285" t="s">
        <v>3454</v>
      </c>
    </row>
    <row r="3650" spans="1:5" ht="13.8">
      <c r="A3650" s="201">
        <v>89731</v>
      </c>
      <c r="B3650" s="201" t="s">
        <v>6068</v>
      </c>
      <c r="C3650" s="201" t="s">
        <v>153</v>
      </c>
      <c r="D3650" s="285" t="s">
        <v>7096</v>
      </c>
      <c r="E3650" s="285" t="s">
        <v>4089</v>
      </c>
    </row>
    <row r="3651" spans="1:5" ht="13.8">
      <c r="A3651" s="201">
        <v>89732</v>
      </c>
      <c r="B3651" s="201" t="s">
        <v>6070</v>
      </c>
      <c r="C3651" s="201" t="s">
        <v>153</v>
      </c>
      <c r="D3651" s="285" t="s">
        <v>6615</v>
      </c>
      <c r="E3651" s="285" t="s">
        <v>3012</v>
      </c>
    </row>
    <row r="3652" spans="1:5" ht="13.8">
      <c r="A3652" s="201">
        <v>89733</v>
      </c>
      <c r="B3652" s="201" t="s">
        <v>6071</v>
      </c>
      <c r="C3652" s="201" t="s">
        <v>153</v>
      </c>
      <c r="D3652" s="285" t="s">
        <v>33</v>
      </c>
      <c r="E3652" s="285" t="s">
        <v>6656</v>
      </c>
    </row>
    <row r="3653" spans="1:5" ht="13.8">
      <c r="A3653" s="201">
        <v>89734</v>
      </c>
      <c r="B3653" s="201" t="s">
        <v>6074</v>
      </c>
      <c r="C3653" s="201" t="s">
        <v>153</v>
      </c>
      <c r="D3653" s="285" t="s">
        <v>6718</v>
      </c>
      <c r="E3653" s="285" t="s">
        <v>4547</v>
      </c>
    </row>
    <row r="3654" spans="1:5" ht="13.8">
      <c r="A3654" s="201">
        <v>89735</v>
      </c>
      <c r="B3654" s="201" t="s">
        <v>6075</v>
      </c>
      <c r="C3654" s="201" t="s">
        <v>153</v>
      </c>
      <c r="D3654" s="285" t="s">
        <v>7749</v>
      </c>
      <c r="E3654" s="285" t="s">
        <v>6027</v>
      </c>
    </row>
    <row r="3655" spans="1:5" ht="13.8">
      <c r="A3655" s="201">
        <v>89736</v>
      </c>
      <c r="B3655" s="201" t="s">
        <v>6078</v>
      </c>
      <c r="C3655" s="201" t="s">
        <v>153</v>
      </c>
      <c r="D3655" s="285" t="s">
        <v>5525</v>
      </c>
      <c r="E3655" s="285" t="s">
        <v>5638</v>
      </c>
    </row>
    <row r="3656" spans="1:5" ht="13.8">
      <c r="A3656" s="201">
        <v>89737</v>
      </c>
      <c r="B3656" s="201" t="s">
        <v>6080</v>
      </c>
      <c r="C3656" s="201" t="s">
        <v>153</v>
      </c>
      <c r="D3656" s="285" t="s">
        <v>3484</v>
      </c>
      <c r="E3656" s="285" t="s">
        <v>3113</v>
      </c>
    </row>
    <row r="3657" spans="1:5" ht="13.8">
      <c r="A3657" s="201">
        <v>89738</v>
      </c>
      <c r="B3657" s="201" t="s">
        <v>6082</v>
      </c>
      <c r="C3657" s="201" t="s">
        <v>153</v>
      </c>
      <c r="D3657" s="285" t="s">
        <v>22979</v>
      </c>
      <c r="E3657" s="285" t="s">
        <v>12633</v>
      </c>
    </row>
    <row r="3658" spans="1:5" ht="13.8">
      <c r="A3658" s="201">
        <v>89739</v>
      </c>
      <c r="B3658" s="201" t="s">
        <v>6083</v>
      </c>
      <c r="C3658" s="201" t="s">
        <v>153</v>
      </c>
      <c r="D3658" s="285" t="s">
        <v>1546</v>
      </c>
      <c r="E3658" s="285" t="s">
        <v>8786</v>
      </c>
    </row>
    <row r="3659" spans="1:5" ht="13.8">
      <c r="A3659" s="201">
        <v>89740</v>
      </c>
      <c r="B3659" s="201" t="s">
        <v>6084</v>
      </c>
      <c r="C3659" s="201" t="s">
        <v>153</v>
      </c>
      <c r="D3659" s="285" t="s">
        <v>417</v>
      </c>
      <c r="E3659" s="285" t="s">
        <v>1882</v>
      </c>
    </row>
    <row r="3660" spans="1:5" ht="13.8">
      <c r="A3660" s="201">
        <v>89741</v>
      </c>
      <c r="B3660" s="201" t="s">
        <v>6086</v>
      </c>
      <c r="C3660" s="201" t="s">
        <v>153</v>
      </c>
      <c r="D3660" s="285" t="s">
        <v>6942</v>
      </c>
      <c r="E3660" s="285" t="s">
        <v>3113</v>
      </c>
    </row>
    <row r="3661" spans="1:5" ht="13.8">
      <c r="A3661" s="201">
        <v>89742</v>
      </c>
      <c r="B3661" s="201" t="s">
        <v>6088</v>
      </c>
      <c r="C3661" s="201" t="s">
        <v>153</v>
      </c>
      <c r="D3661" s="285" t="s">
        <v>6345</v>
      </c>
      <c r="E3661" s="285" t="s">
        <v>20068</v>
      </c>
    </row>
    <row r="3662" spans="1:5" ht="13.8">
      <c r="A3662" s="201">
        <v>89743</v>
      </c>
      <c r="B3662" s="201" t="s">
        <v>6091</v>
      </c>
      <c r="C3662" s="201" t="s">
        <v>153</v>
      </c>
      <c r="D3662" s="285" t="s">
        <v>8028</v>
      </c>
      <c r="E3662" s="285" t="s">
        <v>6473</v>
      </c>
    </row>
    <row r="3663" spans="1:5" ht="13.8">
      <c r="A3663" s="201">
        <v>89744</v>
      </c>
      <c r="B3663" s="201" t="s">
        <v>6093</v>
      </c>
      <c r="C3663" s="201" t="s">
        <v>153</v>
      </c>
      <c r="D3663" s="285" t="s">
        <v>6076</v>
      </c>
      <c r="E3663" s="285" t="s">
        <v>6347</v>
      </c>
    </row>
    <row r="3664" spans="1:5" ht="13.8">
      <c r="A3664" s="201">
        <v>89745</v>
      </c>
      <c r="B3664" s="201" t="s">
        <v>6096</v>
      </c>
      <c r="C3664" s="201" t="s">
        <v>153</v>
      </c>
      <c r="D3664" s="285" t="s">
        <v>5758</v>
      </c>
      <c r="E3664" s="285" t="s">
        <v>20510</v>
      </c>
    </row>
    <row r="3665" spans="1:5" ht="13.8">
      <c r="A3665" s="201">
        <v>89746</v>
      </c>
      <c r="B3665" s="201" t="s">
        <v>6098</v>
      </c>
      <c r="C3665" s="201" t="s">
        <v>153</v>
      </c>
      <c r="D3665" s="285" t="s">
        <v>13318</v>
      </c>
      <c r="E3665" s="285" t="s">
        <v>6328</v>
      </c>
    </row>
    <row r="3666" spans="1:5" ht="13.8">
      <c r="A3666" s="201">
        <v>89747</v>
      </c>
      <c r="B3666" s="201" t="s">
        <v>6101</v>
      </c>
      <c r="C3666" s="201" t="s">
        <v>153</v>
      </c>
      <c r="D3666" s="285" t="s">
        <v>9196</v>
      </c>
      <c r="E3666" s="285" t="s">
        <v>4161</v>
      </c>
    </row>
    <row r="3667" spans="1:5" ht="13.8">
      <c r="A3667" s="201">
        <v>89748</v>
      </c>
      <c r="B3667" s="201" t="s">
        <v>6102</v>
      </c>
      <c r="C3667" s="201" t="s">
        <v>153</v>
      </c>
      <c r="D3667" s="285" t="s">
        <v>6701</v>
      </c>
      <c r="E3667" s="285" t="s">
        <v>5266</v>
      </c>
    </row>
    <row r="3668" spans="1:5" ht="13.8">
      <c r="A3668" s="201">
        <v>89749</v>
      </c>
      <c r="B3668" s="201" t="s">
        <v>6103</v>
      </c>
      <c r="C3668" s="201" t="s">
        <v>153</v>
      </c>
      <c r="D3668" s="285" t="s">
        <v>14478</v>
      </c>
      <c r="E3668" s="285" t="s">
        <v>12633</v>
      </c>
    </row>
    <row r="3669" spans="1:5" ht="13.8">
      <c r="A3669" s="201">
        <v>89750</v>
      </c>
      <c r="B3669" s="201" t="s">
        <v>6104</v>
      </c>
      <c r="C3669" s="201" t="s">
        <v>153</v>
      </c>
      <c r="D3669" s="285" t="s">
        <v>3165</v>
      </c>
      <c r="E3669" s="285" t="s">
        <v>20511</v>
      </c>
    </row>
    <row r="3670" spans="1:5" ht="13.8">
      <c r="A3670" s="201">
        <v>89751</v>
      </c>
      <c r="B3670" s="201" t="s">
        <v>6105</v>
      </c>
      <c r="C3670" s="201" t="s">
        <v>153</v>
      </c>
      <c r="D3670" s="285" t="s">
        <v>22980</v>
      </c>
      <c r="E3670" s="285" t="s">
        <v>10014</v>
      </c>
    </row>
    <row r="3671" spans="1:5" ht="13.8">
      <c r="A3671" s="201">
        <v>89752</v>
      </c>
      <c r="B3671" s="201" t="s">
        <v>6107</v>
      </c>
      <c r="C3671" s="201" t="s">
        <v>153</v>
      </c>
      <c r="D3671" s="285" t="s">
        <v>22651</v>
      </c>
      <c r="E3671" s="285" t="s">
        <v>5590</v>
      </c>
    </row>
    <row r="3672" spans="1:5" ht="13.8">
      <c r="A3672" s="201">
        <v>89753</v>
      </c>
      <c r="B3672" s="201" t="s">
        <v>6109</v>
      </c>
      <c r="C3672" s="201" t="s">
        <v>153</v>
      </c>
      <c r="D3672" s="285" t="s">
        <v>3700</v>
      </c>
      <c r="E3672" s="285" t="s">
        <v>4250</v>
      </c>
    </row>
    <row r="3673" spans="1:5" ht="13.8">
      <c r="A3673" s="201">
        <v>89754</v>
      </c>
      <c r="B3673" s="201" t="s">
        <v>6112</v>
      </c>
      <c r="C3673" s="201" t="s">
        <v>153</v>
      </c>
      <c r="D3673" s="285" t="s">
        <v>14749</v>
      </c>
      <c r="E3673" s="285" t="s">
        <v>7993</v>
      </c>
    </row>
    <row r="3674" spans="1:5" ht="13.8">
      <c r="A3674" s="201">
        <v>89755</v>
      </c>
      <c r="B3674" s="201" t="s">
        <v>6113</v>
      </c>
      <c r="C3674" s="201" t="s">
        <v>153</v>
      </c>
      <c r="D3674" s="285" t="s">
        <v>14749</v>
      </c>
      <c r="E3674" s="285" t="s">
        <v>3511</v>
      </c>
    </row>
    <row r="3675" spans="1:5" ht="13.8">
      <c r="A3675" s="201">
        <v>89756</v>
      </c>
      <c r="B3675" s="201" t="s">
        <v>6115</v>
      </c>
      <c r="C3675" s="201" t="s">
        <v>153</v>
      </c>
      <c r="D3675" s="285" t="s">
        <v>2014</v>
      </c>
      <c r="E3675" s="285" t="s">
        <v>5521</v>
      </c>
    </row>
    <row r="3676" spans="1:5" ht="13.8">
      <c r="A3676" s="201">
        <v>89757</v>
      </c>
      <c r="B3676" s="201" t="s">
        <v>6117</v>
      </c>
      <c r="C3676" s="201" t="s">
        <v>153</v>
      </c>
      <c r="D3676" s="285" t="s">
        <v>2596</v>
      </c>
      <c r="E3676" s="285" t="s">
        <v>6205</v>
      </c>
    </row>
    <row r="3677" spans="1:5" ht="13.8">
      <c r="A3677" s="201">
        <v>89758</v>
      </c>
      <c r="B3677" s="201" t="s">
        <v>6119</v>
      </c>
      <c r="C3677" s="201" t="s">
        <v>153</v>
      </c>
      <c r="D3677" s="285" t="s">
        <v>9326</v>
      </c>
      <c r="E3677" s="285" t="s">
        <v>4643</v>
      </c>
    </row>
    <row r="3678" spans="1:5" ht="13.8">
      <c r="A3678" s="201">
        <v>89759</v>
      </c>
      <c r="B3678" s="201" t="s">
        <v>6121</v>
      </c>
      <c r="C3678" s="201" t="s">
        <v>153</v>
      </c>
      <c r="D3678" s="285" t="s">
        <v>21616</v>
      </c>
      <c r="E3678" s="285" t="s">
        <v>5777</v>
      </c>
    </row>
    <row r="3679" spans="1:5" ht="13.8">
      <c r="A3679" s="201">
        <v>89760</v>
      </c>
      <c r="B3679" s="201" t="s">
        <v>6122</v>
      </c>
      <c r="C3679" s="201" t="s">
        <v>153</v>
      </c>
      <c r="D3679" s="285" t="s">
        <v>4288</v>
      </c>
      <c r="E3679" s="285" t="s">
        <v>4369</v>
      </c>
    </row>
    <row r="3680" spans="1:5" ht="13.8">
      <c r="A3680" s="201">
        <v>89761</v>
      </c>
      <c r="B3680" s="201" t="s">
        <v>6124</v>
      </c>
      <c r="C3680" s="201" t="s">
        <v>153</v>
      </c>
      <c r="D3680" s="285" t="s">
        <v>8916</v>
      </c>
      <c r="E3680" s="285" t="s">
        <v>4613</v>
      </c>
    </row>
    <row r="3681" spans="1:5" ht="13.8">
      <c r="A3681" s="201">
        <v>89762</v>
      </c>
      <c r="B3681" s="201" t="s">
        <v>6127</v>
      </c>
      <c r="C3681" s="201" t="s">
        <v>153</v>
      </c>
      <c r="D3681" s="285" t="s">
        <v>6076</v>
      </c>
      <c r="E3681" s="285" t="s">
        <v>7171</v>
      </c>
    </row>
    <row r="3682" spans="1:5" ht="13.8">
      <c r="A3682" s="201">
        <v>89763</v>
      </c>
      <c r="B3682" s="201" t="s">
        <v>6129</v>
      </c>
      <c r="C3682" s="201" t="s">
        <v>153</v>
      </c>
      <c r="D3682" s="285" t="s">
        <v>307</v>
      </c>
      <c r="E3682" s="285" t="s">
        <v>17024</v>
      </c>
    </row>
    <row r="3683" spans="1:5" ht="13.8">
      <c r="A3683" s="201">
        <v>89764</v>
      </c>
      <c r="B3683" s="201" t="s">
        <v>6131</v>
      </c>
      <c r="C3683" s="201" t="s">
        <v>153</v>
      </c>
      <c r="D3683" s="285" t="s">
        <v>8916</v>
      </c>
      <c r="E3683" s="285" t="s">
        <v>15103</v>
      </c>
    </row>
    <row r="3684" spans="1:5" ht="13.8">
      <c r="A3684" s="201">
        <v>89765</v>
      </c>
      <c r="B3684" s="201" t="s">
        <v>6133</v>
      </c>
      <c r="C3684" s="201" t="s">
        <v>153</v>
      </c>
      <c r="D3684" s="285" t="s">
        <v>8891</v>
      </c>
      <c r="E3684" s="285" t="s">
        <v>13018</v>
      </c>
    </row>
    <row r="3685" spans="1:5" ht="13.8">
      <c r="A3685" s="201">
        <v>89766</v>
      </c>
      <c r="B3685" s="201" t="s">
        <v>6135</v>
      </c>
      <c r="C3685" s="201" t="s">
        <v>153</v>
      </c>
      <c r="D3685" s="285" t="s">
        <v>5795</v>
      </c>
      <c r="E3685" s="285" t="s">
        <v>5370</v>
      </c>
    </row>
    <row r="3686" spans="1:5" ht="13.8">
      <c r="A3686" s="201">
        <v>89767</v>
      </c>
      <c r="B3686" s="201" t="s">
        <v>6137</v>
      </c>
      <c r="C3686" s="201" t="s">
        <v>153</v>
      </c>
      <c r="D3686" s="285" t="s">
        <v>3547</v>
      </c>
      <c r="E3686" s="285" t="s">
        <v>5370</v>
      </c>
    </row>
    <row r="3687" spans="1:5" ht="13.8">
      <c r="A3687" s="201">
        <v>89768</v>
      </c>
      <c r="B3687" s="201" t="s">
        <v>6138</v>
      </c>
      <c r="C3687" s="201" t="s">
        <v>153</v>
      </c>
      <c r="D3687" s="285" t="s">
        <v>4728</v>
      </c>
      <c r="E3687" s="285" t="s">
        <v>4879</v>
      </c>
    </row>
    <row r="3688" spans="1:5" ht="13.8">
      <c r="A3688" s="201">
        <v>89769</v>
      </c>
      <c r="B3688" s="201" t="s">
        <v>6140</v>
      </c>
      <c r="C3688" s="201" t="s">
        <v>153</v>
      </c>
      <c r="D3688" s="285" t="s">
        <v>778</v>
      </c>
      <c r="E3688" s="285" t="s">
        <v>4559</v>
      </c>
    </row>
    <row r="3689" spans="1:5" ht="13.8">
      <c r="A3689" s="201">
        <v>89772</v>
      </c>
      <c r="B3689" s="201" t="s">
        <v>6143</v>
      </c>
      <c r="C3689" s="201" t="s">
        <v>7</v>
      </c>
      <c r="D3689" s="285" t="s">
        <v>5630</v>
      </c>
      <c r="E3689" s="285" t="s">
        <v>20512</v>
      </c>
    </row>
    <row r="3690" spans="1:5" ht="13.8">
      <c r="A3690" s="201">
        <v>89774</v>
      </c>
      <c r="B3690" s="201" t="s">
        <v>6145</v>
      </c>
      <c r="C3690" s="201" t="s">
        <v>153</v>
      </c>
      <c r="D3690" s="285" t="s">
        <v>8891</v>
      </c>
      <c r="E3690" s="285" t="s">
        <v>12859</v>
      </c>
    </row>
    <row r="3691" spans="1:5" ht="13.8">
      <c r="A3691" s="201">
        <v>89776</v>
      </c>
      <c r="B3691" s="201" t="s">
        <v>6147</v>
      </c>
      <c r="C3691" s="201" t="s">
        <v>153</v>
      </c>
      <c r="D3691" s="285" t="s">
        <v>22981</v>
      </c>
      <c r="E3691" s="285" t="s">
        <v>12390</v>
      </c>
    </row>
    <row r="3692" spans="1:5" ht="13.8">
      <c r="A3692" s="201">
        <v>89777</v>
      </c>
      <c r="B3692" s="201" t="s">
        <v>6149</v>
      </c>
      <c r="C3692" s="201" t="s">
        <v>153</v>
      </c>
      <c r="D3692" s="285" t="s">
        <v>17422</v>
      </c>
      <c r="E3692" s="285" t="s">
        <v>13350</v>
      </c>
    </row>
    <row r="3693" spans="1:5" ht="13.8">
      <c r="A3693" s="201">
        <v>89778</v>
      </c>
      <c r="B3693" s="201" t="s">
        <v>6152</v>
      </c>
      <c r="C3693" s="201" t="s">
        <v>153</v>
      </c>
      <c r="D3693" s="285" t="s">
        <v>22982</v>
      </c>
      <c r="E3693" s="285" t="s">
        <v>5633</v>
      </c>
    </row>
    <row r="3694" spans="1:5" ht="13.8">
      <c r="A3694" s="201">
        <v>89779</v>
      </c>
      <c r="B3694" s="201" t="s">
        <v>6153</v>
      </c>
      <c r="C3694" s="201" t="s">
        <v>153</v>
      </c>
      <c r="D3694" s="285" t="s">
        <v>22983</v>
      </c>
      <c r="E3694" s="285" t="s">
        <v>19381</v>
      </c>
    </row>
    <row r="3695" spans="1:5" ht="13.8">
      <c r="A3695" s="201">
        <v>89780</v>
      </c>
      <c r="B3695" s="201" t="s">
        <v>6154</v>
      </c>
      <c r="C3695" s="201" t="s">
        <v>153</v>
      </c>
      <c r="D3695" s="285" t="s">
        <v>22478</v>
      </c>
      <c r="E3695" s="285" t="s">
        <v>13350</v>
      </c>
    </row>
    <row r="3696" spans="1:5" ht="13.8">
      <c r="A3696" s="201">
        <v>89781</v>
      </c>
      <c r="B3696" s="201" t="s">
        <v>6155</v>
      </c>
      <c r="C3696" s="201" t="s">
        <v>153</v>
      </c>
      <c r="D3696" s="285" t="s">
        <v>22984</v>
      </c>
      <c r="E3696" s="285" t="s">
        <v>6562</v>
      </c>
    </row>
    <row r="3697" spans="1:5" ht="13.8">
      <c r="A3697" s="201">
        <v>89782</v>
      </c>
      <c r="B3697" s="201" t="s">
        <v>6157</v>
      </c>
      <c r="C3697" s="201" t="s">
        <v>153</v>
      </c>
      <c r="D3697" s="285" t="s">
        <v>6505</v>
      </c>
      <c r="E3697" s="285" t="s">
        <v>3584</v>
      </c>
    </row>
    <row r="3698" spans="1:5" ht="13.8">
      <c r="A3698" s="201">
        <v>89783</v>
      </c>
      <c r="B3698" s="201" t="s">
        <v>6159</v>
      </c>
      <c r="C3698" s="201" t="s">
        <v>153</v>
      </c>
      <c r="D3698" s="285" t="s">
        <v>9783</v>
      </c>
      <c r="E3698" s="285" t="s">
        <v>6612</v>
      </c>
    </row>
    <row r="3699" spans="1:5" ht="13.8">
      <c r="A3699" s="201">
        <v>89784</v>
      </c>
      <c r="B3699" s="201" t="s">
        <v>6160</v>
      </c>
      <c r="C3699" s="201" t="s">
        <v>153</v>
      </c>
      <c r="D3699" s="285" t="s">
        <v>749</v>
      </c>
      <c r="E3699" s="285" t="s">
        <v>5625</v>
      </c>
    </row>
    <row r="3700" spans="1:5" ht="13.8">
      <c r="A3700" s="201">
        <v>89785</v>
      </c>
      <c r="B3700" s="201" t="s">
        <v>6162</v>
      </c>
      <c r="C3700" s="201" t="s">
        <v>153</v>
      </c>
      <c r="D3700" s="285" t="s">
        <v>7254</v>
      </c>
      <c r="E3700" s="285" t="s">
        <v>2674</v>
      </c>
    </row>
    <row r="3701" spans="1:5" ht="13.8">
      <c r="A3701" s="201">
        <v>89786</v>
      </c>
      <c r="B3701" s="201" t="s">
        <v>6163</v>
      </c>
      <c r="C3701" s="201" t="s">
        <v>153</v>
      </c>
      <c r="D3701" s="285" t="s">
        <v>6079</v>
      </c>
      <c r="E3701" s="285" t="s">
        <v>20513</v>
      </c>
    </row>
    <row r="3702" spans="1:5" ht="13.8">
      <c r="A3702" s="201">
        <v>89787</v>
      </c>
      <c r="B3702" s="201" t="s">
        <v>6165</v>
      </c>
      <c r="C3702" s="201" t="s">
        <v>153</v>
      </c>
      <c r="D3702" s="285" t="s">
        <v>4836</v>
      </c>
      <c r="E3702" s="285" t="s">
        <v>6562</v>
      </c>
    </row>
    <row r="3703" spans="1:5" ht="13.8">
      <c r="A3703" s="201">
        <v>89788</v>
      </c>
      <c r="B3703" s="201" t="s">
        <v>6166</v>
      </c>
      <c r="C3703" s="201" t="s">
        <v>153</v>
      </c>
      <c r="D3703" s="285" t="s">
        <v>6182</v>
      </c>
      <c r="E3703" s="285" t="s">
        <v>20514</v>
      </c>
    </row>
    <row r="3704" spans="1:5" ht="13.8">
      <c r="A3704" s="201">
        <v>89789</v>
      </c>
      <c r="B3704" s="201" t="s">
        <v>6167</v>
      </c>
      <c r="C3704" s="201" t="s">
        <v>153</v>
      </c>
      <c r="D3704" s="285" t="s">
        <v>6223</v>
      </c>
      <c r="E3704" s="285" t="s">
        <v>726</v>
      </c>
    </row>
    <row r="3705" spans="1:5" ht="13.8">
      <c r="A3705" s="201">
        <v>89790</v>
      </c>
      <c r="B3705" s="201" t="s">
        <v>6168</v>
      </c>
      <c r="C3705" s="201" t="s">
        <v>153</v>
      </c>
      <c r="D3705" s="285" t="s">
        <v>1797</v>
      </c>
      <c r="E3705" s="285" t="s">
        <v>20515</v>
      </c>
    </row>
    <row r="3706" spans="1:5" ht="13.8">
      <c r="A3706" s="201">
        <v>89791</v>
      </c>
      <c r="B3706" s="201" t="s">
        <v>6170</v>
      </c>
      <c r="C3706" s="201" t="s">
        <v>153</v>
      </c>
      <c r="D3706" s="285" t="s">
        <v>5941</v>
      </c>
      <c r="E3706" s="285" t="s">
        <v>20516</v>
      </c>
    </row>
    <row r="3707" spans="1:5" ht="13.8">
      <c r="A3707" s="201">
        <v>89792</v>
      </c>
      <c r="B3707" s="201" t="s">
        <v>6171</v>
      </c>
      <c r="C3707" s="201" t="s">
        <v>153</v>
      </c>
      <c r="D3707" s="285" t="s">
        <v>4416</v>
      </c>
      <c r="E3707" s="285" t="s">
        <v>20517</v>
      </c>
    </row>
    <row r="3708" spans="1:5" ht="13.8">
      <c r="A3708" s="201">
        <v>89793</v>
      </c>
      <c r="B3708" s="201" t="s">
        <v>6172</v>
      </c>
      <c r="C3708" s="201" t="s">
        <v>153</v>
      </c>
      <c r="D3708" s="285" t="s">
        <v>5072</v>
      </c>
      <c r="E3708" s="285" t="s">
        <v>20518</v>
      </c>
    </row>
    <row r="3709" spans="1:5" ht="13.8">
      <c r="A3709" s="201">
        <v>89794</v>
      </c>
      <c r="B3709" s="201" t="s">
        <v>6173</v>
      </c>
      <c r="C3709" s="201" t="s">
        <v>153</v>
      </c>
      <c r="D3709" s="285" t="s">
        <v>6116</v>
      </c>
      <c r="E3709" s="285" t="s">
        <v>2122</v>
      </c>
    </row>
    <row r="3710" spans="1:5" ht="13.8">
      <c r="A3710" s="201">
        <v>89795</v>
      </c>
      <c r="B3710" s="201" t="s">
        <v>6175</v>
      </c>
      <c r="C3710" s="201" t="s">
        <v>153</v>
      </c>
      <c r="D3710" s="285" t="s">
        <v>6361</v>
      </c>
      <c r="E3710" s="285" t="s">
        <v>20519</v>
      </c>
    </row>
    <row r="3711" spans="1:5" ht="13.8">
      <c r="A3711" s="201">
        <v>89796</v>
      </c>
      <c r="B3711" s="201" t="s">
        <v>6176</v>
      </c>
      <c r="C3711" s="201" t="s">
        <v>153</v>
      </c>
      <c r="D3711" s="285" t="s">
        <v>15124</v>
      </c>
      <c r="E3711" s="285" t="s">
        <v>8118</v>
      </c>
    </row>
    <row r="3712" spans="1:5" ht="13.8">
      <c r="A3712" s="201">
        <v>89797</v>
      </c>
      <c r="B3712" s="201" t="s">
        <v>6177</v>
      </c>
      <c r="C3712" s="201" t="s">
        <v>153</v>
      </c>
      <c r="D3712" s="285" t="s">
        <v>22985</v>
      </c>
      <c r="E3712" s="285" t="s">
        <v>20520</v>
      </c>
    </row>
    <row r="3713" spans="1:5" ht="13.8">
      <c r="A3713" s="201">
        <v>89801</v>
      </c>
      <c r="B3713" s="201" t="s">
        <v>6178</v>
      </c>
      <c r="C3713" s="201" t="s">
        <v>153</v>
      </c>
      <c r="D3713" s="285" t="s">
        <v>6365</v>
      </c>
      <c r="E3713" s="285" t="s">
        <v>16917</v>
      </c>
    </row>
    <row r="3714" spans="1:5" ht="13.8">
      <c r="A3714" s="201">
        <v>89802</v>
      </c>
      <c r="B3714" s="201" t="s">
        <v>6179</v>
      </c>
      <c r="C3714" s="201" t="s">
        <v>153</v>
      </c>
      <c r="D3714" s="285" t="s">
        <v>7935</v>
      </c>
      <c r="E3714" s="285" t="s">
        <v>16597</v>
      </c>
    </row>
    <row r="3715" spans="1:5" ht="13.8">
      <c r="A3715" s="201">
        <v>89803</v>
      </c>
      <c r="B3715" s="201" t="s">
        <v>6181</v>
      </c>
      <c r="C3715" s="201" t="s">
        <v>153</v>
      </c>
      <c r="D3715" s="285" t="s">
        <v>7395</v>
      </c>
      <c r="E3715" s="285" t="s">
        <v>589</v>
      </c>
    </row>
    <row r="3716" spans="1:5" ht="13.8">
      <c r="A3716" s="201">
        <v>89804</v>
      </c>
      <c r="B3716" s="201" t="s">
        <v>6183</v>
      </c>
      <c r="C3716" s="201" t="s">
        <v>153</v>
      </c>
      <c r="D3716" s="285" t="s">
        <v>8502</v>
      </c>
      <c r="E3716" s="285" t="s">
        <v>5970</v>
      </c>
    </row>
    <row r="3717" spans="1:5" ht="13.8">
      <c r="A3717" s="201">
        <v>89805</v>
      </c>
      <c r="B3717" s="201" t="s">
        <v>6185</v>
      </c>
      <c r="C3717" s="201" t="s">
        <v>153</v>
      </c>
      <c r="D3717" s="285" t="s">
        <v>5213</v>
      </c>
      <c r="E3717" s="285" t="s">
        <v>19935</v>
      </c>
    </row>
    <row r="3718" spans="1:5" ht="13.8">
      <c r="A3718" s="201">
        <v>89806</v>
      </c>
      <c r="B3718" s="201" t="s">
        <v>6186</v>
      </c>
      <c r="C3718" s="201" t="s">
        <v>153</v>
      </c>
      <c r="D3718" s="285" t="s">
        <v>17976</v>
      </c>
      <c r="E3718" s="285" t="s">
        <v>2041</v>
      </c>
    </row>
    <row r="3719" spans="1:5" ht="13.8">
      <c r="A3719" s="201">
        <v>89807</v>
      </c>
      <c r="B3719" s="201" t="s">
        <v>6189</v>
      </c>
      <c r="C3719" s="201" t="s">
        <v>153</v>
      </c>
      <c r="D3719" s="285" t="s">
        <v>9877</v>
      </c>
      <c r="E3719" s="285" t="s">
        <v>18958</v>
      </c>
    </row>
    <row r="3720" spans="1:5" ht="13.8">
      <c r="A3720" s="201">
        <v>89808</v>
      </c>
      <c r="B3720" s="201" t="s">
        <v>6191</v>
      </c>
      <c r="C3720" s="201" t="s">
        <v>153</v>
      </c>
      <c r="D3720" s="285" t="s">
        <v>15574</v>
      </c>
      <c r="E3720" s="285" t="s">
        <v>6733</v>
      </c>
    </row>
    <row r="3721" spans="1:5" ht="13.8">
      <c r="A3721" s="201">
        <v>89809</v>
      </c>
      <c r="B3721" s="201" t="s">
        <v>6193</v>
      </c>
      <c r="C3721" s="201" t="s">
        <v>153</v>
      </c>
      <c r="D3721" s="285" t="s">
        <v>4424</v>
      </c>
      <c r="E3721" s="285" t="s">
        <v>1927</v>
      </c>
    </row>
    <row r="3722" spans="1:5" ht="13.8">
      <c r="A3722" s="201">
        <v>89810</v>
      </c>
      <c r="B3722" s="201" t="s">
        <v>6195</v>
      </c>
      <c r="C3722" s="201" t="s">
        <v>153</v>
      </c>
      <c r="D3722" s="285" t="s">
        <v>15973</v>
      </c>
      <c r="E3722" s="285" t="s">
        <v>299</v>
      </c>
    </row>
    <row r="3723" spans="1:5" ht="13.8">
      <c r="A3723" s="201">
        <v>89811</v>
      </c>
      <c r="B3723" s="201" t="s">
        <v>6197</v>
      </c>
      <c r="C3723" s="201" t="s">
        <v>153</v>
      </c>
      <c r="D3723" s="285" t="s">
        <v>20709</v>
      </c>
      <c r="E3723" s="285" t="s">
        <v>20521</v>
      </c>
    </row>
    <row r="3724" spans="1:5" ht="13.8">
      <c r="A3724" s="201">
        <v>89812</v>
      </c>
      <c r="B3724" s="201" t="s">
        <v>6200</v>
      </c>
      <c r="C3724" s="201" t="s">
        <v>153</v>
      </c>
      <c r="D3724" s="285" t="s">
        <v>13474</v>
      </c>
      <c r="E3724" s="285" t="s">
        <v>20522</v>
      </c>
    </row>
    <row r="3725" spans="1:5" ht="13.8">
      <c r="A3725" s="201">
        <v>89813</v>
      </c>
      <c r="B3725" s="201" t="s">
        <v>6202</v>
      </c>
      <c r="C3725" s="201" t="s">
        <v>153</v>
      </c>
      <c r="D3725" s="285" t="s">
        <v>558</v>
      </c>
      <c r="E3725" s="285" t="s">
        <v>829</v>
      </c>
    </row>
    <row r="3726" spans="1:5" ht="13.8">
      <c r="A3726" s="201">
        <v>89814</v>
      </c>
      <c r="B3726" s="201" t="s">
        <v>6203</v>
      </c>
      <c r="C3726" s="201" t="s">
        <v>153</v>
      </c>
      <c r="D3726" s="285" t="s">
        <v>9139</v>
      </c>
      <c r="E3726" s="285" t="s">
        <v>3048</v>
      </c>
    </row>
    <row r="3727" spans="1:5" ht="13.8">
      <c r="A3727" s="201">
        <v>89815</v>
      </c>
      <c r="B3727" s="201" t="s">
        <v>6204</v>
      </c>
      <c r="C3727" s="201" t="s">
        <v>153</v>
      </c>
      <c r="D3727" s="285" t="s">
        <v>4211</v>
      </c>
      <c r="E3727" s="285" t="s">
        <v>17602</v>
      </c>
    </row>
    <row r="3728" spans="1:5" ht="13.8">
      <c r="A3728" s="201">
        <v>89816</v>
      </c>
      <c r="B3728" s="201" t="s">
        <v>6206</v>
      </c>
      <c r="C3728" s="201" t="s">
        <v>153</v>
      </c>
      <c r="D3728" s="285" t="s">
        <v>22986</v>
      </c>
      <c r="E3728" s="285" t="s">
        <v>2155</v>
      </c>
    </row>
    <row r="3729" spans="1:5" ht="13.8">
      <c r="A3729" s="201">
        <v>89817</v>
      </c>
      <c r="B3729" s="201" t="s">
        <v>6208</v>
      </c>
      <c r="C3729" s="201" t="s">
        <v>153</v>
      </c>
      <c r="D3729" s="285" t="s">
        <v>8830</v>
      </c>
      <c r="E3729" s="285" t="s">
        <v>4342</v>
      </c>
    </row>
    <row r="3730" spans="1:5" ht="13.8">
      <c r="A3730" s="201">
        <v>89818</v>
      </c>
      <c r="B3730" s="201" t="s">
        <v>6210</v>
      </c>
      <c r="C3730" s="201" t="s">
        <v>153</v>
      </c>
      <c r="D3730" s="285" t="s">
        <v>4302</v>
      </c>
      <c r="E3730" s="285" t="s">
        <v>20523</v>
      </c>
    </row>
    <row r="3731" spans="1:5" ht="13.8">
      <c r="A3731" s="201">
        <v>89819</v>
      </c>
      <c r="B3731" s="201" t="s">
        <v>6211</v>
      </c>
      <c r="C3731" s="201" t="s">
        <v>153</v>
      </c>
      <c r="D3731" s="285" t="s">
        <v>22987</v>
      </c>
      <c r="E3731" s="285" t="s">
        <v>3648</v>
      </c>
    </row>
    <row r="3732" spans="1:5" ht="13.8">
      <c r="A3732" s="201">
        <v>89820</v>
      </c>
      <c r="B3732" s="201" t="s">
        <v>6213</v>
      </c>
      <c r="C3732" s="201" t="s">
        <v>153</v>
      </c>
      <c r="D3732" s="285" t="s">
        <v>10488</v>
      </c>
      <c r="E3732" s="285" t="s">
        <v>9825</v>
      </c>
    </row>
    <row r="3733" spans="1:5" ht="13.8">
      <c r="A3733" s="201">
        <v>89821</v>
      </c>
      <c r="B3733" s="201" t="s">
        <v>6214</v>
      </c>
      <c r="C3733" s="201" t="s">
        <v>153</v>
      </c>
      <c r="D3733" s="285" t="s">
        <v>22415</v>
      </c>
      <c r="E3733" s="285" t="s">
        <v>4459</v>
      </c>
    </row>
    <row r="3734" spans="1:5" ht="13.8">
      <c r="A3734" s="201">
        <v>89822</v>
      </c>
      <c r="B3734" s="201" t="s">
        <v>6215</v>
      </c>
      <c r="C3734" s="201" t="s">
        <v>153</v>
      </c>
      <c r="D3734" s="285" t="s">
        <v>5349</v>
      </c>
      <c r="E3734" s="285" t="s">
        <v>20524</v>
      </c>
    </row>
    <row r="3735" spans="1:5" ht="13.8">
      <c r="A3735" s="201">
        <v>89823</v>
      </c>
      <c r="B3735" s="201" t="s">
        <v>6218</v>
      </c>
      <c r="C3735" s="201" t="s">
        <v>153</v>
      </c>
      <c r="D3735" s="285" t="s">
        <v>915</v>
      </c>
      <c r="E3735" s="285" t="s">
        <v>4232</v>
      </c>
    </row>
    <row r="3736" spans="1:5" ht="13.8">
      <c r="A3736" s="201">
        <v>89824</v>
      </c>
      <c r="B3736" s="201" t="s">
        <v>6220</v>
      </c>
      <c r="C3736" s="201" t="s">
        <v>153</v>
      </c>
      <c r="D3736" s="285" t="s">
        <v>20460</v>
      </c>
      <c r="E3736" s="285" t="s">
        <v>14704</v>
      </c>
    </row>
    <row r="3737" spans="1:5" ht="13.8">
      <c r="A3737" s="201">
        <v>89825</v>
      </c>
      <c r="B3737" s="201" t="s">
        <v>6222</v>
      </c>
      <c r="C3737" s="201" t="s">
        <v>153</v>
      </c>
      <c r="D3737" s="285" t="s">
        <v>21859</v>
      </c>
      <c r="E3737" s="285" t="s">
        <v>20525</v>
      </c>
    </row>
    <row r="3738" spans="1:5" ht="13.8">
      <c r="A3738" s="201">
        <v>89826</v>
      </c>
      <c r="B3738" s="201" t="s">
        <v>6225</v>
      </c>
      <c r="C3738" s="201" t="s">
        <v>153</v>
      </c>
      <c r="D3738" s="285" t="s">
        <v>22421</v>
      </c>
      <c r="E3738" s="285" t="s">
        <v>20526</v>
      </c>
    </row>
    <row r="3739" spans="1:5" ht="13.8">
      <c r="A3739" s="201">
        <v>89827</v>
      </c>
      <c r="B3739" s="201" t="s">
        <v>6228</v>
      </c>
      <c r="C3739" s="201" t="s">
        <v>153</v>
      </c>
      <c r="D3739" s="285" t="s">
        <v>9901</v>
      </c>
      <c r="E3739" s="285" t="s">
        <v>6683</v>
      </c>
    </row>
    <row r="3740" spans="1:5" ht="13.8">
      <c r="A3740" s="201">
        <v>89828</v>
      </c>
      <c r="B3740" s="201" t="s">
        <v>6229</v>
      </c>
      <c r="C3740" s="201" t="s">
        <v>153</v>
      </c>
      <c r="D3740" s="285" t="s">
        <v>22988</v>
      </c>
      <c r="E3740" s="285" t="s">
        <v>20527</v>
      </c>
    </row>
    <row r="3741" spans="1:5" ht="13.8">
      <c r="A3741" s="201">
        <v>89829</v>
      </c>
      <c r="B3741" s="201" t="s">
        <v>6231</v>
      </c>
      <c r="C3741" s="201" t="s">
        <v>153</v>
      </c>
      <c r="D3741" s="285" t="s">
        <v>22989</v>
      </c>
      <c r="E3741" s="285" t="s">
        <v>86</v>
      </c>
    </row>
    <row r="3742" spans="1:5" ht="13.8">
      <c r="A3742" s="201">
        <v>89830</v>
      </c>
      <c r="B3742" s="201" t="s">
        <v>6233</v>
      </c>
      <c r="C3742" s="201" t="s">
        <v>153</v>
      </c>
      <c r="D3742" s="285" t="s">
        <v>22990</v>
      </c>
      <c r="E3742" s="285" t="s">
        <v>2100</v>
      </c>
    </row>
    <row r="3743" spans="1:5" ht="13.8">
      <c r="A3743" s="201">
        <v>89831</v>
      </c>
      <c r="B3743" s="201" t="s">
        <v>6236</v>
      </c>
      <c r="C3743" s="201" t="s">
        <v>153</v>
      </c>
      <c r="D3743" s="285" t="s">
        <v>22991</v>
      </c>
      <c r="E3743" s="285" t="s">
        <v>20528</v>
      </c>
    </row>
    <row r="3744" spans="1:5" ht="13.8">
      <c r="A3744" s="201">
        <v>89832</v>
      </c>
      <c r="B3744" s="201" t="s">
        <v>6237</v>
      </c>
      <c r="C3744" s="201" t="s">
        <v>153</v>
      </c>
      <c r="D3744" s="285" t="s">
        <v>22992</v>
      </c>
      <c r="E3744" s="285" t="s">
        <v>6468</v>
      </c>
    </row>
    <row r="3745" spans="1:5" ht="13.8">
      <c r="A3745" s="201">
        <v>89833</v>
      </c>
      <c r="B3745" s="201" t="s">
        <v>6240</v>
      </c>
      <c r="C3745" s="201" t="s">
        <v>153</v>
      </c>
      <c r="D3745" s="285" t="s">
        <v>22993</v>
      </c>
      <c r="E3745" s="285" t="s">
        <v>8801</v>
      </c>
    </row>
    <row r="3746" spans="1:5" ht="13.8">
      <c r="A3746" s="201">
        <v>89834</v>
      </c>
      <c r="B3746" s="201" t="s">
        <v>6243</v>
      </c>
      <c r="C3746" s="201" t="s">
        <v>153</v>
      </c>
      <c r="D3746" s="285" t="s">
        <v>2905</v>
      </c>
      <c r="E3746" s="285" t="s">
        <v>5000</v>
      </c>
    </row>
    <row r="3747" spans="1:5" ht="13.8">
      <c r="A3747" s="201">
        <v>89835</v>
      </c>
      <c r="B3747" s="201" t="s">
        <v>6245</v>
      </c>
      <c r="C3747" s="201" t="s">
        <v>153</v>
      </c>
      <c r="D3747" s="285" t="s">
        <v>81</v>
      </c>
      <c r="E3747" s="285" t="s">
        <v>5851</v>
      </c>
    </row>
    <row r="3748" spans="1:5" ht="13.8">
      <c r="A3748" s="201">
        <v>89836</v>
      </c>
      <c r="B3748" s="201" t="s">
        <v>6246</v>
      </c>
      <c r="C3748" s="201" t="s">
        <v>153</v>
      </c>
      <c r="D3748" s="285" t="s">
        <v>7000</v>
      </c>
      <c r="E3748" s="285" t="s">
        <v>3286</v>
      </c>
    </row>
    <row r="3749" spans="1:5" ht="13.8">
      <c r="A3749" s="201">
        <v>89837</v>
      </c>
      <c r="B3749" s="201" t="s">
        <v>6247</v>
      </c>
      <c r="C3749" s="201" t="s">
        <v>153</v>
      </c>
      <c r="D3749" s="285" t="s">
        <v>19132</v>
      </c>
      <c r="E3749" s="285" t="s">
        <v>20529</v>
      </c>
    </row>
    <row r="3750" spans="1:5" ht="13.8">
      <c r="A3750" s="201">
        <v>89838</v>
      </c>
      <c r="B3750" s="201" t="s">
        <v>6249</v>
      </c>
      <c r="C3750" s="201" t="s">
        <v>153</v>
      </c>
      <c r="D3750" s="285" t="s">
        <v>3261</v>
      </c>
      <c r="E3750" s="285" t="s">
        <v>20530</v>
      </c>
    </row>
    <row r="3751" spans="1:5" ht="13.8">
      <c r="A3751" s="201">
        <v>89839</v>
      </c>
      <c r="B3751" s="201" t="s">
        <v>6250</v>
      </c>
      <c r="C3751" s="201" t="s">
        <v>153</v>
      </c>
      <c r="D3751" s="285" t="s">
        <v>3851</v>
      </c>
      <c r="E3751" s="285" t="s">
        <v>20531</v>
      </c>
    </row>
    <row r="3752" spans="1:5" ht="13.8">
      <c r="A3752" s="201">
        <v>89840</v>
      </c>
      <c r="B3752" s="201" t="s">
        <v>6251</v>
      </c>
      <c r="C3752" s="201" t="s">
        <v>153</v>
      </c>
      <c r="D3752" s="285" t="s">
        <v>4715</v>
      </c>
      <c r="E3752" s="285" t="s">
        <v>20532</v>
      </c>
    </row>
    <row r="3753" spans="1:5" ht="13.8">
      <c r="A3753" s="201">
        <v>89841</v>
      </c>
      <c r="B3753" s="201" t="s">
        <v>6254</v>
      </c>
      <c r="C3753" s="201" t="s">
        <v>153</v>
      </c>
      <c r="D3753" s="285" t="s">
        <v>7940</v>
      </c>
      <c r="E3753" s="285" t="s">
        <v>20533</v>
      </c>
    </row>
    <row r="3754" spans="1:5" ht="13.8">
      <c r="A3754" s="201">
        <v>89842</v>
      </c>
      <c r="B3754" s="201" t="s">
        <v>6256</v>
      </c>
      <c r="C3754" s="201" t="s">
        <v>153</v>
      </c>
      <c r="D3754" s="285" t="s">
        <v>644</v>
      </c>
      <c r="E3754" s="285" t="s">
        <v>7254</v>
      </c>
    </row>
    <row r="3755" spans="1:5" ht="13.8">
      <c r="A3755" s="201">
        <v>89844</v>
      </c>
      <c r="B3755" s="201" t="s">
        <v>6258</v>
      </c>
      <c r="C3755" s="201" t="s">
        <v>153</v>
      </c>
      <c r="D3755" s="285" t="s">
        <v>22994</v>
      </c>
      <c r="E3755" s="285" t="s">
        <v>20534</v>
      </c>
    </row>
    <row r="3756" spans="1:5" ht="13.8">
      <c r="A3756" s="201">
        <v>89845</v>
      </c>
      <c r="B3756" s="201" t="s">
        <v>6260</v>
      </c>
      <c r="C3756" s="201" t="s">
        <v>153</v>
      </c>
      <c r="D3756" s="285" t="s">
        <v>4596</v>
      </c>
      <c r="E3756" s="285" t="s">
        <v>20535</v>
      </c>
    </row>
    <row r="3757" spans="1:5" ht="13.8">
      <c r="A3757" s="201">
        <v>89846</v>
      </c>
      <c r="B3757" s="201" t="s">
        <v>6262</v>
      </c>
      <c r="C3757" s="201" t="s">
        <v>153</v>
      </c>
      <c r="D3757" s="285" t="s">
        <v>20016</v>
      </c>
      <c r="E3757" s="285" t="s">
        <v>20536</v>
      </c>
    </row>
    <row r="3758" spans="1:5" ht="13.8">
      <c r="A3758" s="201">
        <v>89847</v>
      </c>
      <c r="B3758" s="201" t="s">
        <v>6263</v>
      </c>
      <c r="C3758" s="201" t="s">
        <v>153</v>
      </c>
      <c r="D3758" s="285" t="s">
        <v>22995</v>
      </c>
      <c r="E3758" s="285" t="s">
        <v>20537</v>
      </c>
    </row>
    <row r="3759" spans="1:5" ht="13.8">
      <c r="A3759" s="201">
        <v>89850</v>
      </c>
      <c r="B3759" s="201" t="s">
        <v>6264</v>
      </c>
      <c r="C3759" s="201" t="s">
        <v>153</v>
      </c>
      <c r="D3759" s="285" t="s">
        <v>22996</v>
      </c>
      <c r="E3759" s="285" t="s">
        <v>8123</v>
      </c>
    </row>
    <row r="3760" spans="1:5" ht="13.8">
      <c r="A3760" s="201">
        <v>89851</v>
      </c>
      <c r="B3760" s="201" t="s">
        <v>6266</v>
      </c>
      <c r="C3760" s="201" t="s">
        <v>153</v>
      </c>
      <c r="D3760" s="285" t="s">
        <v>414</v>
      </c>
      <c r="E3760" s="285" t="s">
        <v>4409</v>
      </c>
    </row>
    <row r="3761" spans="1:5" ht="13.8">
      <c r="A3761" s="201">
        <v>89852</v>
      </c>
      <c r="B3761" s="201" t="s">
        <v>6268</v>
      </c>
      <c r="C3761" s="201" t="s">
        <v>153</v>
      </c>
      <c r="D3761" s="285" t="s">
        <v>11164</v>
      </c>
      <c r="E3761" s="285" t="s">
        <v>314</v>
      </c>
    </row>
    <row r="3762" spans="1:5" ht="13.8">
      <c r="A3762" s="201">
        <v>89853</v>
      </c>
      <c r="B3762" s="201" t="s">
        <v>6270</v>
      </c>
      <c r="C3762" s="201" t="s">
        <v>153</v>
      </c>
      <c r="D3762" s="285" t="s">
        <v>12035</v>
      </c>
      <c r="E3762" s="285" t="s">
        <v>7015</v>
      </c>
    </row>
    <row r="3763" spans="1:5" ht="13.8">
      <c r="A3763" s="201">
        <v>89854</v>
      </c>
      <c r="B3763" s="201" t="s">
        <v>6272</v>
      </c>
      <c r="C3763" s="201" t="s">
        <v>153</v>
      </c>
      <c r="D3763" s="285" t="s">
        <v>5078</v>
      </c>
      <c r="E3763" s="285" t="s">
        <v>20538</v>
      </c>
    </row>
    <row r="3764" spans="1:5" ht="13.8">
      <c r="A3764" s="201">
        <v>89855</v>
      </c>
      <c r="B3764" s="201" t="s">
        <v>6273</v>
      </c>
      <c r="C3764" s="201" t="s">
        <v>153</v>
      </c>
      <c r="D3764" s="285" t="s">
        <v>22997</v>
      </c>
      <c r="E3764" s="285" t="s">
        <v>20539</v>
      </c>
    </row>
    <row r="3765" spans="1:5" ht="13.8">
      <c r="A3765" s="201">
        <v>89856</v>
      </c>
      <c r="B3765" s="201" t="s">
        <v>6276</v>
      </c>
      <c r="C3765" s="201" t="s">
        <v>153</v>
      </c>
      <c r="D3765" s="285" t="s">
        <v>3625</v>
      </c>
      <c r="E3765" s="285" t="s">
        <v>1913</v>
      </c>
    </row>
    <row r="3766" spans="1:5" ht="13.8">
      <c r="A3766" s="201">
        <v>89857</v>
      </c>
      <c r="B3766" s="201" t="s">
        <v>6278</v>
      </c>
      <c r="C3766" s="201" t="s">
        <v>153</v>
      </c>
      <c r="D3766" s="285" t="s">
        <v>6928</v>
      </c>
      <c r="E3766" s="285" t="s">
        <v>20540</v>
      </c>
    </row>
    <row r="3767" spans="1:5" ht="13.8">
      <c r="A3767" s="201">
        <v>89859</v>
      </c>
      <c r="B3767" s="201" t="s">
        <v>6281</v>
      </c>
      <c r="C3767" s="201" t="s">
        <v>153</v>
      </c>
      <c r="D3767" s="285" t="s">
        <v>2671</v>
      </c>
      <c r="E3767" s="285" t="s">
        <v>20541</v>
      </c>
    </row>
    <row r="3768" spans="1:5" ht="13.8">
      <c r="A3768" s="201">
        <v>89860</v>
      </c>
      <c r="B3768" s="201" t="s">
        <v>6283</v>
      </c>
      <c r="C3768" s="201" t="s">
        <v>153</v>
      </c>
      <c r="D3768" s="285" t="s">
        <v>11000</v>
      </c>
      <c r="E3768" s="285" t="s">
        <v>6238</v>
      </c>
    </row>
    <row r="3769" spans="1:5" ht="13.8">
      <c r="A3769" s="201">
        <v>89861</v>
      </c>
      <c r="B3769" s="201" t="s">
        <v>6286</v>
      </c>
      <c r="C3769" s="201" t="s">
        <v>153</v>
      </c>
      <c r="D3769" s="285" t="s">
        <v>7927</v>
      </c>
      <c r="E3769" s="285" t="s">
        <v>20542</v>
      </c>
    </row>
    <row r="3770" spans="1:5" ht="13.8">
      <c r="A3770" s="201">
        <v>89862</v>
      </c>
      <c r="B3770" s="201" t="s">
        <v>6288</v>
      </c>
      <c r="C3770" s="201" t="s">
        <v>153</v>
      </c>
      <c r="D3770" s="285" t="s">
        <v>5941</v>
      </c>
      <c r="E3770" s="285" t="s">
        <v>20103</v>
      </c>
    </row>
    <row r="3771" spans="1:5" ht="13.8">
      <c r="A3771" s="201">
        <v>89863</v>
      </c>
      <c r="B3771" s="201" t="s">
        <v>6291</v>
      </c>
      <c r="C3771" s="201" t="s">
        <v>153</v>
      </c>
      <c r="D3771" s="285" t="s">
        <v>5736</v>
      </c>
      <c r="E3771" s="285" t="s">
        <v>20543</v>
      </c>
    </row>
    <row r="3772" spans="1:5" ht="13.8">
      <c r="A3772" s="201">
        <v>89866</v>
      </c>
      <c r="B3772" s="201" t="s">
        <v>6293</v>
      </c>
      <c r="C3772" s="201" t="s">
        <v>153</v>
      </c>
      <c r="D3772" s="285" t="s">
        <v>6511</v>
      </c>
      <c r="E3772" s="285" t="s">
        <v>7746</v>
      </c>
    </row>
    <row r="3773" spans="1:5" ht="13.8">
      <c r="A3773" s="201">
        <v>89867</v>
      </c>
      <c r="B3773" s="201" t="s">
        <v>6296</v>
      </c>
      <c r="C3773" s="201" t="s">
        <v>153</v>
      </c>
      <c r="D3773" s="285" t="s">
        <v>9397</v>
      </c>
      <c r="E3773" s="285" t="s">
        <v>19130</v>
      </c>
    </row>
    <row r="3774" spans="1:5" ht="13.8">
      <c r="A3774" s="201">
        <v>89868</v>
      </c>
      <c r="B3774" s="201" t="s">
        <v>6298</v>
      </c>
      <c r="C3774" s="201" t="s">
        <v>153</v>
      </c>
      <c r="D3774" s="285" t="s">
        <v>8366</v>
      </c>
      <c r="E3774" s="285" t="s">
        <v>177</v>
      </c>
    </row>
    <row r="3775" spans="1:5" ht="13.8">
      <c r="A3775" s="201">
        <v>89869</v>
      </c>
      <c r="B3775" s="201" t="s">
        <v>6299</v>
      </c>
      <c r="C3775" s="201" t="s">
        <v>153</v>
      </c>
      <c r="D3775" s="285" t="s">
        <v>22998</v>
      </c>
      <c r="E3775" s="285" t="s">
        <v>5080</v>
      </c>
    </row>
    <row r="3776" spans="1:5" ht="13.8">
      <c r="A3776" s="201">
        <v>89979</v>
      </c>
      <c r="B3776" s="201" t="s">
        <v>6302</v>
      </c>
      <c r="C3776" s="201" t="s">
        <v>153</v>
      </c>
      <c r="D3776" s="285" t="s">
        <v>8849</v>
      </c>
      <c r="E3776" s="285" t="s">
        <v>4353</v>
      </c>
    </row>
    <row r="3777" spans="1:5" ht="13.8">
      <c r="A3777" s="201">
        <v>89980</v>
      </c>
      <c r="B3777" s="201" t="s">
        <v>6305</v>
      </c>
      <c r="C3777" s="201" t="s">
        <v>153</v>
      </c>
      <c r="D3777" s="285" t="s">
        <v>3123</v>
      </c>
      <c r="E3777" s="285" t="s">
        <v>2337</v>
      </c>
    </row>
    <row r="3778" spans="1:5" ht="13.8">
      <c r="A3778" s="201">
        <v>89981</v>
      </c>
      <c r="B3778" s="201" t="s">
        <v>6306</v>
      </c>
      <c r="C3778" s="201" t="s">
        <v>153</v>
      </c>
      <c r="D3778" s="285" t="s">
        <v>6647</v>
      </c>
      <c r="E3778" s="285" t="s">
        <v>1263</v>
      </c>
    </row>
    <row r="3779" spans="1:5" ht="13.8">
      <c r="A3779" s="201">
        <v>90373</v>
      </c>
      <c r="B3779" s="201" t="s">
        <v>6308</v>
      </c>
      <c r="C3779" s="201" t="s">
        <v>153</v>
      </c>
      <c r="D3779" s="285" t="s">
        <v>22999</v>
      </c>
      <c r="E3779" s="285" t="s">
        <v>642</v>
      </c>
    </row>
    <row r="3780" spans="1:5" ht="13.8">
      <c r="A3780" s="201">
        <v>90374</v>
      </c>
      <c r="B3780" s="201" t="s">
        <v>6310</v>
      </c>
      <c r="C3780" s="201" t="s">
        <v>153</v>
      </c>
      <c r="D3780" s="285" t="s">
        <v>23000</v>
      </c>
      <c r="E3780" s="285" t="s">
        <v>4412</v>
      </c>
    </row>
    <row r="3781" spans="1:5" ht="13.8">
      <c r="A3781" s="201">
        <v>90375</v>
      </c>
      <c r="B3781" s="201" t="s">
        <v>6312</v>
      </c>
      <c r="C3781" s="201" t="s">
        <v>153</v>
      </c>
      <c r="D3781" s="285" t="s">
        <v>23001</v>
      </c>
      <c r="E3781" s="285" t="s">
        <v>6111</v>
      </c>
    </row>
    <row r="3782" spans="1:5" ht="13.8">
      <c r="A3782" s="201">
        <v>92287</v>
      </c>
      <c r="B3782" s="201" t="s">
        <v>6314</v>
      </c>
      <c r="C3782" s="201" t="s">
        <v>153</v>
      </c>
      <c r="D3782" s="285" t="s">
        <v>14749</v>
      </c>
      <c r="E3782" s="285" t="s">
        <v>3049</v>
      </c>
    </row>
    <row r="3783" spans="1:5" ht="13.8">
      <c r="A3783" s="201">
        <v>92288</v>
      </c>
      <c r="B3783" s="201" t="s">
        <v>6316</v>
      </c>
      <c r="C3783" s="201" t="s">
        <v>153</v>
      </c>
      <c r="D3783" s="285" t="s">
        <v>4419</v>
      </c>
      <c r="E3783" s="285" t="s">
        <v>20544</v>
      </c>
    </row>
    <row r="3784" spans="1:5" ht="13.8">
      <c r="A3784" s="201">
        <v>92289</v>
      </c>
      <c r="B3784" s="201" t="s">
        <v>6318</v>
      </c>
      <c r="C3784" s="201" t="s">
        <v>153</v>
      </c>
      <c r="D3784" s="285" t="s">
        <v>808</v>
      </c>
      <c r="E3784" s="285" t="s">
        <v>20545</v>
      </c>
    </row>
    <row r="3785" spans="1:5" ht="13.8">
      <c r="A3785" s="201">
        <v>92290</v>
      </c>
      <c r="B3785" s="201" t="s">
        <v>6319</v>
      </c>
      <c r="C3785" s="201" t="s">
        <v>153</v>
      </c>
      <c r="D3785" s="285" t="s">
        <v>23002</v>
      </c>
      <c r="E3785" s="285" t="s">
        <v>8648</v>
      </c>
    </row>
    <row r="3786" spans="1:5" ht="13.8">
      <c r="A3786" s="201">
        <v>92291</v>
      </c>
      <c r="B3786" s="201" t="s">
        <v>6320</v>
      </c>
      <c r="C3786" s="201" t="s">
        <v>153</v>
      </c>
      <c r="D3786" s="285" t="s">
        <v>23003</v>
      </c>
      <c r="E3786" s="285" t="s">
        <v>16615</v>
      </c>
    </row>
    <row r="3787" spans="1:5" ht="13.8">
      <c r="A3787" s="201">
        <v>92292</v>
      </c>
      <c r="B3787" s="201" t="s">
        <v>6321</v>
      </c>
      <c r="C3787" s="201" t="s">
        <v>153</v>
      </c>
      <c r="D3787" s="285" t="s">
        <v>23004</v>
      </c>
      <c r="E3787" s="285" t="s">
        <v>20546</v>
      </c>
    </row>
    <row r="3788" spans="1:5" ht="13.8">
      <c r="A3788" s="201">
        <v>92293</v>
      </c>
      <c r="B3788" s="201" t="s">
        <v>6322</v>
      </c>
      <c r="C3788" s="201" t="s">
        <v>153</v>
      </c>
      <c r="D3788" s="285" t="s">
        <v>3451</v>
      </c>
      <c r="E3788" s="285" t="s">
        <v>7927</v>
      </c>
    </row>
    <row r="3789" spans="1:5" ht="13.8">
      <c r="A3789" s="201">
        <v>92294</v>
      </c>
      <c r="B3789" s="201" t="s">
        <v>6324</v>
      </c>
      <c r="C3789" s="201" t="s">
        <v>153</v>
      </c>
      <c r="D3789" s="285" t="s">
        <v>21</v>
      </c>
      <c r="E3789" s="285" t="s">
        <v>3679</v>
      </c>
    </row>
    <row r="3790" spans="1:5" ht="13.8">
      <c r="A3790" s="201">
        <v>92295</v>
      </c>
      <c r="B3790" s="201" t="s">
        <v>6327</v>
      </c>
      <c r="C3790" s="201" t="s">
        <v>153</v>
      </c>
      <c r="D3790" s="285" t="s">
        <v>10065</v>
      </c>
      <c r="E3790" s="285" t="s">
        <v>20547</v>
      </c>
    </row>
    <row r="3791" spans="1:5" ht="13.8">
      <c r="A3791" s="201">
        <v>92296</v>
      </c>
      <c r="B3791" s="201" t="s">
        <v>6329</v>
      </c>
      <c r="C3791" s="201" t="s">
        <v>153</v>
      </c>
      <c r="D3791" s="285" t="s">
        <v>21061</v>
      </c>
      <c r="E3791" s="285" t="s">
        <v>10551</v>
      </c>
    </row>
    <row r="3792" spans="1:5" ht="13.8">
      <c r="A3792" s="201">
        <v>92297</v>
      </c>
      <c r="B3792" s="201" t="s">
        <v>6332</v>
      </c>
      <c r="C3792" s="201" t="s">
        <v>153</v>
      </c>
      <c r="D3792" s="285" t="s">
        <v>4153</v>
      </c>
      <c r="E3792" s="285" t="s">
        <v>20436</v>
      </c>
    </row>
    <row r="3793" spans="1:5" ht="13.8">
      <c r="A3793" s="201">
        <v>92298</v>
      </c>
      <c r="B3793" s="201" t="s">
        <v>6333</v>
      </c>
      <c r="C3793" s="201" t="s">
        <v>153</v>
      </c>
      <c r="D3793" s="285" t="s">
        <v>19937</v>
      </c>
      <c r="E3793" s="285" t="s">
        <v>20548</v>
      </c>
    </row>
    <row r="3794" spans="1:5" ht="13.8">
      <c r="A3794" s="201">
        <v>92299</v>
      </c>
      <c r="B3794" s="201" t="s">
        <v>6335</v>
      </c>
      <c r="C3794" s="201" t="s">
        <v>153</v>
      </c>
      <c r="D3794" s="285" t="s">
        <v>8778</v>
      </c>
      <c r="E3794" s="285" t="s">
        <v>2081</v>
      </c>
    </row>
    <row r="3795" spans="1:5" ht="13.8">
      <c r="A3795" s="201">
        <v>92300</v>
      </c>
      <c r="B3795" s="201" t="s">
        <v>6336</v>
      </c>
      <c r="C3795" s="201" t="s">
        <v>153</v>
      </c>
      <c r="D3795" s="285" t="s">
        <v>10248</v>
      </c>
      <c r="E3795" s="285" t="s">
        <v>15160</v>
      </c>
    </row>
    <row r="3796" spans="1:5" ht="13.8">
      <c r="A3796" s="201">
        <v>92301</v>
      </c>
      <c r="B3796" s="201" t="s">
        <v>6338</v>
      </c>
      <c r="C3796" s="201" t="s">
        <v>153</v>
      </c>
      <c r="D3796" s="285" t="s">
        <v>6398</v>
      </c>
      <c r="E3796" s="285" t="s">
        <v>8551</v>
      </c>
    </row>
    <row r="3797" spans="1:5" ht="13.8">
      <c r="A3797" s="201">
        <v>92302</v>
      </c>
      <c r="B3797" s="201" t="s">
        <v>6339</v>
      </c>
      <c r="C3797" s="201" t="s">
        <v>153</v>
      </c>
      <c r="D3797" s="285" t="s">
        <v>3012</v>
      </c>
      <c r="E3797" s="285" t="s">
        <v>20549</v>
      </c>
    </row>
    <row r="3798" spans="1:5" ht="13.8">
      <c r="A3798" s="201">
        <v>92303</v>
      </c>
      <c r="B3798" s="201" t="s">
        <v>6340</v>
      </c>
      <c r="C3798" s="201" t="s">
        <v>153</v>
      </c>
      <c r="D3798" s="285" t="s">
        <v>4187</v>
      </c>
      <c r="E3798" s="285" t="s">
        <v>20550</v>
      </c>
    </row>
    <row r="3799" spans="1:5" ht="13.8">
      <c r="A3799" s="201">
        <v>92304</v>
      </c>
      <c r="B3799" s="201" t="s">
        <v>6341</v>
      </c>
      <c r="C3799" s="201" t="s">
        <v>153</v>
      </c>
      <c r="D3799" s="285" t="s">
        <v>4378</v>
      </c>
      <c r="E3799" s="285" t="s">
        <v>20551</v>
      </c>
    </row>
    <row r="3800" spans="1:5" ht="13.8">
      <c r="A3800" s="201">
        <v>92311</v>
      </c>
      <c r="B3800" s="201" t="s">
        <v>6342</v>
      </c>
      <c r="C3800" s="201" t="s">
        <v>153</v>
      </c>
      <c r="D3800" s="285" t="s">
        <v>3972</v>
      </c>
      <c r="E3800" s="285" t="s">
        <v>3453</v>
      </c>
    </row>
    <row r="3801" spans="1:5" ht="13.8">
      <c r="A3801" s="201">
        <v>92312</v>
      </c>
      <c r="B3801" s="201" t="s">
        <v>6344</v>
      </c>
      <c r="C3801" s="201" t="s">
        <v>153</v>
      </c>
      <c r="D3801" s="285" t="s">
        <v>2336</v>
      </c>
      <c r="E3801" s="285" t="s">
        <v>6029</v>
      </c>
    </row>
    <row r="3802" spans="1:5" ht="13.8">
      <c r="A3802" s="201">
        <v>92313</v>
      </c>
      <c r="B3802" s="201" t="s">
        <v>6346</v>
      </c>
      <c r="C3802" s="201" t="s">
        <v>153</v>
      </c>
      <c r="D3802" s="285" t="s">
        <v>6656</v>
      </c>
      <c r="E3802" s="285" t="s">
        <v>6976</v>
      </c>
    </row>
    <row r="3803" spans="1:5" ht="13.8">
      <c r="A3803" s="201">
        <v>92314</v>
      </c>
      <c r="B3803" s="201" t="s">
        <v>6348</v>
      </c>
      <c r="C3803" s="201" t="s">
        <v>153</v>
      </c>
      <c r="D3803" s="285" t="s">
        <v>72</v>
      </c>
      <c r="E3803" s="285" t="s">
        <v>20552</v>
      </c>
    </row>
    <row r="3804" spans="1:5" ht="13.8">
      <c r="A3804" s="201">
        <v>92315</v>
      </c>
      <c r="B3804" s="201" t="s">
        <v>6351</v>
      </c>
      <c r="C3804" s="201" t="s">
        <v>153</v>
      </c>
      <c r="D3804" s="285" t="s">
        <v>1043</v>
      </c>
      <c r="E3804" s="285" t="s">
        <v>8014</v>
      </c>
    </row>
    <row r="3805" spans="1:5" ht="13.8">
      <c r="A3805" s="201">
        <v>92316</v>
      </c>
      <c r="B3805" s="201" t="s">
        <v>6354</v>
      </c>
      <c r="C3805" s="201" t="s">
        <v>153</v>
      </c>
      <c r="D3805" s="285" t="s">
        <v>4682</v>
      </c>
      <c r="E3805" s="285" t="s">
        <v>17457</v>
      </c>
    </row>
    <row r="3806" spans="1:5" ht="13.8">
      <c r="A3806" s="201">
        <v>92317</v>
      </c>
      <c r="B3806" s="201" t="s">
        <v>6355</v>
      </c>
      <c r="C3806" s="201" t="s">
        <v>153</v>
      </c>
      <c r="D3806" s="285" t="s">
        <v>23005</v>
      </c>
      <c r="E3806" s="285" t="s">
        <v>2617</v>
      </c>
    </row>
    <row r="3807" spans="1:5" ht="13.8">
      <c r="A3807" s="201">
        <v>92318</v>
      </c>
      <c r="B3807" s="201" t="s">
        <v>6356</v>
      </c>
      <c r="C3807" s="201" t="s">
        <v>153</v>
      </c>
      <c r="D3807" s="285" t="s">
        <v>9107</v>
      </c>
      <c r="E3807" s="285" t="s">
        <v>5857</v>
      </c>
    </row>
    <row r="3808" spans="1:5" ht="13.8">
      <c r="A3808" s="201">
        <v>92319</v>
      </c>
      <c r="B3808" s="201" t="s">
        <v>6358</v>
      </c>
      <c r="C3808" s="201" t="s">
        <v>153</v>
      </c>
      <c r="D3808" s="285" t="s">
        <v>9343</v>
      </c>
      <c r="E3808" s="285" t="s">
        <v>20553</v>
      </c>
    </row>
    <row r="3809" spans="1:5" ht="13.8">
      <c r="A3809" s="201">
        <v>92326</v>
      </c>
      <c r="B3809" s="201" t="s">
        <v>6359</v>
      </c>
      <c r="C3809" s="201" t="s">
        <v>153</v>
      </c>
      <c r="D3809" s="285" t="s">
        <v>19813</v>
      </c>
      <c r="E3809" s="285" t="s">
        <v>3950</v>
      </c>
    </row>
    <row r="3810" spans="1:5" ht="13.8">
      <c r="A3810" s="201">
        <v>92327</v>
      </c>
      <c r="B3810" s="201" t="s">
        <v>6360</v>
      </c>
      <c r="C3810" s="201" t="s">
        <v>153</v>
      </c>
      <c r="D3810" s="285" t="s">
        <v>23006</v>
      </c>
      <c r="E3810" s="285" t="s">
        <v>13210</v>
      </c>
    </row>
    <row r="3811" spans="1:5" ht="13.8">
      <c r="A3811" s="201">
        <v>92328</v>
      </c>
      <c r="B3811" s="201" t="s">
        <v>6363</v>
      </c>
      <c r="C3811" s="201" t="s">
        <v>153</v>
      </c>
      <c r="D3811" s="285" t="s">
        <v>23007</v>
      </c>
      <c r="E3811" s="285" t="s">
        <v>20554</v>
      </c>
    </row>
    <row r="3812" spans="1:5" ht="13.8">
      <c r="A3812" s="201">
        <v>92329</v>
      </c>
      <c r="B3812" s="201" t="s">
        <v>6364</v>
      </c>
      <c r="C3812" s="201" t="s">
        <v>153</v>
      </c>
      <c r="D3812" s="285" t="s">
        <v>17907</v>
      </c>
      <c r="E3812" s="285" t="s">
        <v>4538</v>
      </c>
    </row>
    <row r="3813" spans="1:5" ht="13.8">
      <c r="A3813" s="201">
        <v>92330</v>
      </c>
      <c r="B3813" s="201" t="s">
        <v>6366</v>
      </c>
      <c r="C3813" s="201" t="s">
        <v>153</v>
      </c>
      <c r="D3813" s="285" t="s">
        <v>12715</v>
      </c>
      <c r="E3813" s="285" t="s">
        <v>20555</v>
      </c>
    </row>
    <row r="3814" spans="1:5" ht="13.8">
      <c r="A3814" s="201">
        <v>92331</v>
      </c>
      <c r="B3814" s="201" t="s">
        <v>6367</v>
      </c>
      <c r="C3814" s="201" t="s">
        <v>153</v>
      </c>
      <c r="D3814" s="285" t="s">
        <v>23008</v>
      </c>
      <c r="E3814" s="285" t="s">
        <v>6077</v>
      </c>
    </row>
    <row r="3815" spans="1:5" ht="13.8">
      <c r="A3815" s="201">
        <v>92332</v>
      </c>
      <c r="B3815" s="201" t="s">
        <v>6369</v>
      </c>
      <c r="C3815" s="201" t="s">
        <v>153</v>
      </c>
      <c r="D3815" s="285" t="s">
        <v>23009</v>
      </c>
      <c r="E3815" s="285" t="s">
        <v>16189</v>
      </c>
    </row>
    <row r="3816" spans="1:5" ht="13.8">
      <c r="A3816" s="201">
        <v>92333</v>
      </c>
      <c r="B3816" s="201" t="s">
        <v>6370</v>
      </c>
      <c r="C3816" s="201" t="s">
        <v>153</v>
      </c>
      <c r="D3816" s="285" t="s">
        <v>23010</v>
      </c>
      <c r="E3816" s="285" t="s">
        <v>15224</v>
      </c>
    </row>
    <row r="3817" spans="1:5" ht="13.8">
      <c r="A3817" s="201">
        <v>92334</v>
      </c>
      <c r="B3817" s="201" t="s">
        <v>6372</v>
      </c>
      <c r="C3817" s="201" t="s">
        <v>153</v>
      </c>
      <c r="D3817" s="285" t="s">
        <v>23011</v>
      </c>
      <c r="E3817" s="285" t="s">
        <v>20556</v>
      </c>
    </row>
    <row r="3818" spans="1:5" ht="13.8">
      <c r="A3818" s="201">
        <v>92344</v>
      </c>
      <c r="B3818" s="201" t="s">
        <v>6374</v>
      </c>
      <c r="C3818" s="201" t="s">
        <v>153</v>
      </c>
      <c r="D3818" s="285" t="s">
        <v>13583</v>
      </c>
      <c r="E3818" s="285" t="s">
        <v>20557</v>
      </c>
    </row>
    <row r="3819" spans="1:5" ht="13.8">
      <c r="A3819" s="201">
        <v>92345</v>
      </c>
      <c r="B3819" s="201" t="s">
        <v>6376</v>
      </c>
      <c r="C3819" s="201" t="s">
        <v>153</v>
      </c>
      <c r="D3819" s="285" t="s">
        <v>23012</v>
      </c>
      <c r="E3819" s="285" t="s">
        <v>3020</v>
      </c>
    </row>
    <row r="3820" spans="1:5" ht="13.8">
      <c r="A3820" s="201">
        <v>92346</v>
      </c>
      <c r="B3820" s="201" t="s">
        <v>6377</v>
      </c>
      <c r="C3820" s="201" t="s">
        <v>153</v>
      </c>
      <c r="D3820" s="285" t="s">
        <v>23013</v>
      </c>
      <c r="E3820" s="285" t="s">
        <v>20558</v>
      </c>
    </row>
    <row r="3821" spans="1:5" ht="13.8">
      <c r="A3821" s="201">
        <v>92347</v>
      </c>
      <c r="B3821" s="201" t="s">
        <v>6379</v>
      </c>
      <c r="C3821" s="201" t="s">
        <v>153</v>
      </c>
      <c r="D3821" s="285" t="s">
        <v>21336</v>
      </c>
      <c r="E3821" s="285" t="s">
        <v>7646</v>
      </c>
    </row>
    <row r="3822" spans="1:5" ht="13.8">
      <c r="A3822" s="201">
        <v>92348</v>
      </c>
      <c r="B3822" s="201" t="s">
        <v>6380</v>
      </c>
      <c r="C3822" s="201" t="s">
        <v>153</v>
      </c>
      <c r="D3822" s="285" t="s">
        <v>10185</v>
      </c>
      <c r="E3822" s="285" t="s">
        <v>18457</v>
      </c>
    </row>
    <row r="3823" spans="1:5" ht="13.8">
      <c r="A3823" s="201">
        <v>92349</v>
      </c>
      <c r="B3823" s="201" t="s">
        <v>6382</v>
      </c>
      <c r="C3823" s="201" t="s">
        <v>153</v>
      </c>
      <c r="D3823" s="285" t="s">
        <v>21027</v>
      </c>
      <c r="E3823" s="285" t="s">
        <v>20559</v>
      </c>
    </row>
    <row r="3824" spans="1:5" ht="13.8">
      <c r="A3824" s="201">
        <v>92350</v>
      </c>
      <c r="B3824" s="201" t="s">
        <v>6383</v>
      </c>
      <c r="C3824" s="201" t="s">
        <v>153</v>
      </c>
      <c r="D3824" s="285" t="s">
        <v>23014</v>
      </c>
      <c r="E3824" s="285" t="s">
        <v>20560</v>
      </c>
    </row>
    <row r="3825" spans="1:5" ht="13.8">
      <c r="A3825" s="201">
        <v>92351</v>
      </c>
      <c r="B3825" s="201" t="s">
        <v>6384</v>
      </c>
      <c r="C3825" s="201" t="s">
        <v>153</v>
      </c>
      <c r="D3825" s="285" t="s">
        <v>15471</v>
      </c>
      <c r="E3825" s="285" t="s">
        <v>6423</v>
      </c>
    </row>
    <row r="3826" spans="1:5" ht="13.8">
      <c r="A3826" s="201">
        <v>92352</v>
      </c>
      <c r="B3826" s="201" t="s">
        <v>6385</v>
      </c>
      <c r="C3826" s="201" t="s">
        <v>153</v>
      </c>
      <c r="D3826" s="285" t="s">
        <v>20056</v>
      </c>
      <c r="E3826" s="285" t="s">
        <v>20561</v>
      </c>
    </row>
    <row r="3827" spans="1:5" ht="13.8">
      <c r="A3827" s="201">
        <v>92353</v>
      </c>
      <c r="B3827" s="201" t="s">
        <v>6386</v>
      </c>
      <c r="C3827" s="201" t="s">
        <v>153</v>
      </c>
      <c r="D3827" s="285" t="s">
        <v>8930</v>
      </c>
      <c r="E3827" s="285" t="s">
        <v>20562</v>
      </c>
    </row>
    <row r="3828" spans="1:5" ht="13.8">
      <c r="A3828" s="201">
        <v>92354</v>
      </c>
      <c r="B3828" s="201" t="s">
        <v>6388</v>
      </c>
      <c r="C3828" s="201" t="s">
        <v>153</v>
      </c>
      <c r="D3828" s="285" t="s">
        <v>22385</v>
      </c>
      <c r="E3828" s="285" t="s">
        <v>20563</v>
      </c>
    </row>
    <row r="3829" spans="1:5" ht="13.8">
      <c r="A3829" s="201">
        <v>92355</v>
      </c>
      <c r="B3829" s="201" t="s">
        <v>6389</v>
      </c>
      <c r="C3829" s="201" t="s">
        <v>153</v>
      </c>
      <c r="D3829" s="285" t="s">
        <v>1980</v>
      </c>
      <c r="E3829" s="285" t="s">
        <v>20564</v>
      </c>
    </row>
    <row r="3830" spans="1:5" ht="13.8">
      <c r="A3830" s="201">
        <v>92356</v>
      </c>
      <c r="B3830" s="201" t="s">
        <v>6390</v>
      </c>
      <c r="C3830" s="201" t="s">
        <v>153</v>
      </c>
      <c r="D3830" s="285" t="s">
        <v>23015</v>
      </c>
      <c r="E3830" s="285" t="s">
        <v>8349</v>
      </c>
    </row>
    <row r="3831" spans="1:5" ht="13.8">
      <c r="A3831" s="201">
        <v>92357</v>
      </c>
      <c r="B3831" s="201" t="s">
        <v>6391</v>
      </c>
      <c r="C3831" s="201" t="s">
        <v>153</v>
      </c>
      <c r="D3831" s="285" t="s">
        <v>23016</v>
      </c>
      <c r="E3831" s="285" t="s">
        <v>19909</v>
      </c>
    </row>
    <row r="3832" spans="1:5" ht="13.8">
      <c r="A3832" s="201">
        <v>92358</v>
      </c>
      <c r="B3832" s="201" t="s">
        <v>6392</v>
      </c>
      <c r="C3832" s="201" t="s">
        <v>153</v>
      </c>
      <c r="D3832" s="285" t="s">
        <v>22371</v>
      </c>
      <c r="E3832" s="285" t="s">
        <v>20565</v>
      </c>
    </row>
    <row r="3833" spans="1:5" ht="13.8">
      <c r="A3833" s="201">
        <v>92369</v>
      </c>
      <c r="B3833" s="201" t="s">
        <v>6394</v>
      </c>
      <c r="C3833" s="201" t="s">
        <v>153</v>
      </c>
      <c r="D3833" s="285" t="s">
        <v>9248</v>
      </c>
      <c r="E3833" s="285" t="s">
        <v>990</v>
      </c>
    </row>
    <row r="3834" spans="1:5" ht="13.8">
      <c r="A3834" s="201">
        <v>92370</v>
      </c>
      <c r="B3834" s="201" t="s">
        <v>6395</v>
      </c>
      <c r="C3834" s="201" t="s">
        <v>153</v>
      </c>
      <c r="D3834" s="285" t="s">
        <v>907</v>
      </c>
      <c r="E3834" s="285" t="s">
        <v>2878</v>
      </c>
    </row>
    <row r="3835" spans="1:5" ht="13.8">
      <c r="A3835" s="201">
        <v>92371</v>
      </c>
      <c r="B3835" s="201" t="s">
        <v>6397</v>
      </c>
      <c r="C3835" s="201" t="s">
        <v>153</v>
      </c>
      <c r="D3835" s="285" t="s">
        <v>23017</v>
      </c>
      <c r="E3835" s="285" t="s">
        <v>5744</v>
      </c>
    </row>
    <row r="3836" spans="1:5" ht="13.8">
      <c r="A3836" s="201">
        <v>92372</v>
      </c>
      <c r="B3836" s="201" t="s">
        <v>6399</v>
      </c>
      <c r="C3836" s="201" t="s">
        <v>153</v>
      </c>
      <c r="D3836" s="285" t="s">
        <v>23018</v>
      </c>
      <c r="E3836" s="285" t="s">
        <v>9772</v>
      </c>
    </row>
    <row r="3837" spans="1:5" ht="13.8">
      <c r="A3837" s="201">
        <v>92373</v>
      </c>
      <c r="B3837" s="201" t="s">
        <v>6400</v>
      </c>
      <c r="C3837" s="201" t="s">
        <v>153</v>
      </c>
      <c r="D3837" s="285" t="s">
        <v>6475</v>
      </c>
      <c r="E3837" s="285" t="s">
        <v>7135</v>
      </c>
    </row>
    <row r="3838" spans="1:5" ht="13.8">
      <c r="A3838" s="201">
        <v>92374</v>
      </c>
      <c r="B3838" s="201" t="s">
        <v>6401</v>
      </c>
      <c r="C3838" s="201" t="s">
        <v>153</v>
      </c>
      <c r="D3838" s="285" t="s">
        <v>23019</v>
      </c>
      <c r="E3838" s="285" t="s">
        <v>3991</v>
      </c>
    </row>
    <row r="3839" spans="1:5" ht="13.8">
      <c r="A3839" s="201">
        <v>92375</v>
      </c>
      <c r="B3839" s="201" t="s">
        <v>6404</v>
      </c>
      <c r="C3839" s="201" t="s">
        <v>153</v>
      </c>
      <c r="D3839" s="285" t="s">
        <v>17251</v>
      </c>
      <c r="E3839" s="285" t="s">
        <v>6455</v>
      </c>
    </row>
    <row r="3840" spans="1:5" ht="13.8">
      <c r="A3840" s="201">
        <v>92376</v>
      </c>
      <c r="B3840" s="201" t="s">
        <v>6405</v>
      </c>
      <c r="C3840" s="201" t="s">
        <v>153</v>
      </c>
      <c r="D3840" s="285" t="s">
        <v>4699</v>
      </c>
      <c r="E3840" s="285" t="s">
        <v>20566</v>
      </c>
    </row>
    <row r="3841" spans="1:5" ht="13.8">
      <c r="A3841" s="201">
        <v>92377</v>
      </c>
      <c r="B3841" s="201" t="s">
        <v>6408</v>
      </c>
      <c r="C3841" s="201" t="s">
        <v>153</v>
      </c>
      <c r="D3841" s="285" t="s">
        <v>1596</v>
      </c>
      <c r="E3841" s="285" t="s">
        <v>20567</v>
      </c>
    </row>
    <row r="3842" spans="1:5" ht="13.8">
      <c r="A3842" s="201">
        <v>92378</v>
      </c>
      <c r="B3842" s="201" t="s">
        <v>6410</v>
      </c>
      <c r="C3842" s="201" t="s">
        <v>153</v>
      </c>
      <c r="D3842" s="285" t="s">
        <v>12889</v>
      </c>
      <c r="E3842" s="285" t="s">
        <v>20568</v>
      </c>
    </row>
    <row r="3843" spans="1:5" ht="13.8">
      <c r="A3843" s="201">
        <v>92379</v>
      </c>
      <c r="B3843" s="201" t="s">
        <v>6411</v>
      </c>
      <c r="C3843" s="201" t="s">
        <v>153</v>
      </c>
      <c r="D3843" s="285" t="s">
        <v>20582</v>
      </c>
      <c r="E3843" s="285" t="s">
        <v>8389</v>
      </c>
    </row>
    <row r="3844" spans="1:5" ht="13.8">
      <c r="A3844" s="201">
        <v>92380</v>
      </c>
      <c r="B3844" s="201" t="s">
        <v>6413</v>
      </c>
      <c r="C3844" s="201" t="s">
        <v>153</v>
      </c>
      <c r="D3844" s="285" t="s">
        <v>23020</v>
      </c>
      <c r="E3844" s="285" t="s">
        <v>20569</v>
      </c>
    </row>
    <row r="3845" spans="1:5" ht="13.8">
      <c r="A3845" s="201">
        <v>92381</v>
      </c>
      <c r="B3845" s="201" t="s">
        <v>6414</v>
      </c>
      <c r="C3845" s="201" t="s">
        <v>153</v>
      </c>
      <c r="D3845" s="285" t="s">
        <v>11995</v>
      </c>
      <c r="E3845" s="285" t="s">
        <v>20570</v>
      </c>
    </row>
    <row r="3846" spans="1:5" ht="13.8">
      <c r="A3846" s="201">
        <v>92382</v>
      </c>
      <c r="B3846" s="201" t="s">
        <v>6415</v>
      </c>
      <c r="C3846" s="201" t="s">
        <v>153</v>
      </c>
      <c r="D3846" s="285" t="s">
        <v>755</v>
      </c>
      <c r="E3846" s="285" t="s">
        <v>20571</v>
      </c>
    </row>
    <row r="3847" spans="1:5" ht="13.8">
      <c r="A3847" s="201">
        <v>92383</v>
      </c>
      <c r="B3847" s="201" t="s">
        <v>6416</v>
      </c>
      <c r="C3847" s="201" t="s">
        <v>153</v>
      </c>
      <c r="D3847" s="285" t="s">
        <v>8645</v>
      </c>
      <c r="E3847" s="285" t="s">
        <v>18953</v>
      </c>
    </row>
    <row r="3848" spans="1:5" ht="13.8">
      <c r="A3848" s="201">
        <v>92384</v>
      </c>
      <c r="B3848" s="201" t="s">
        <v>6419</v>
      </c>
      <c r="C3848" s="201" t="s">
        <v>153</v>
      </c>
      <c r="D3848" s="285" t="s">
        <v>23021</v>
      </c>
      <c r="E3848" s="285" t="s">
        <v>20572</v>
      </c>
    </row>
    <row r="3849" spans="1:5" ht="13.8">
      <c r="A3849" s="201">
        <v>92385</v>
      </c>
      <c r="B3849" s="201" t="s">
        <v>6420</v>
      </c>
      <c r="C3849" s="201" t="s">
        <v>153</v>
      </c>
      <c r="D3849" s="285" t="s">
        <v>23022</v>
      </c>
      <c r="E3849" s="285" t="s">
        <v>20573</v>
      </c>
    </row>
    <row r="3850" spans="1:5" ht="13.8">
      <c r="A3850" s="201">
        <v>92386</v>
      </c>
      <c r="B3850" s="201" t="s">
        <v>6421</v>
      </c>
      <c r="C3850" s="201" t="s">
        <v>153</v>
      </c>
      <c r="D3850" s="285" t="s">
        <v>6292</v>
      </c>
      <c r="E3850" s="285" t="s">
        <v>20574</v>
      </c>
    </row>
    <row r="3851" spans="1:5" ht="13.8">
      <c r="A3851" s="201">
        <v>92387</v>
      </c>
      <c r="B3851" s="201" t="s">
        <v>6422</v>
      </c>
      <c r="C3851" s="201" t="s">
        <v>153</v>
      </c>
      <c r="D3851" s="285" t="s">
        <v>2044</v>
      </c>
      <c r="E3851" s="285" t="s">
        <v>20575</v>
      </c>
    </row>
    <row r="3852" spans="1:5" ht="13.8">
      <c r="A3852" s="201">
        <v>92388</v>
      </c>
      <c r="B3852" s="201" t="s">
        <v>6424</v>
      </c>
      <c r="C3852" s="201" t="s">
        <v>153</v>
      </c>
      <c r="D3852" s="285" t="s">
        <v>11967</v>
      </c>
      <c r="E3852" s="285" t="s">
        <v>20576</v>
      </c>
    </row>
    <row r="3853" spans="1:5" ht="13.8">
      <c r="A3853" s="201">
        <v>92389</v>
      </c>
      <c r="B3853" s="201" t="s">
        <v>6425</v>
      </c>
      <c r="C3853" s="201" t="s">
        <v>153</v>
      </c>
      <c r="D3853" s="285" t="s">
        <v>23023</v>
      </c>
      <c r="E3853" s="285" t="s">
        <v>20577</v>
      </c>
    </row>
    <row r="3854" spans="1:5" ht="13.8">
      <c r="A3854" s="201">
        <v>92390</v>
      </c>
      <c r="B3854" s="201" t="s">
        <v>6427</v>
      </c>
      <c r="C3854" s="201" t="s">
        <v>153</v>
      </c>
      <c r="D3854" s="285" t="s">
        <v>9118</v>
      </c>
      <c r="E3854" s="285" t="s">
        <v>20578</v>
      </c>
    </row>
    <row r="3855" spans="1:5" ht="13.8">
      <c r="A3855" s="201">
        <v>92635</v>
      </c>
      <c r="B3855" s="201" t="s">
        <v>6428</v>
      </c>
      <c r="C3855" s="201" t="s">
        <v>153</v>
      </c>
      <c r="D3855" s="285" t="s">
        <v>17139</v>
      </c>
      <c r="E3855" s="285" t="s">
        <v>20579</v>
      </c>
    </row>
    <row r="3856" spans="1:5" ht="13.8">
      <c r="A3856" s="201">
        <v>92636</v>
      </c>
      <c r="B3856" s="201" t="s">
        <v>6429</v>
      </c>
      <c r="C3856" s="201" t="s">
        <v>153</v>
      </c>
      <c r="D3856" s="285" t="s">
        <v>9238</v>
      </c>
      <c r="E3856" s="285" t="s">
        <v>20580</v>
      </c>
    </row>
    <row r="3857" spans="1:5" ht="13.8">
      <c r="A3857" s="201">
        <v>92637</v>
      </c>
      <c r="B3857" s="201" t="s">
        <v>6430</v>
      </c>
      <c r="C3857" s="201" t="s">
        <v>153</v>
      </c>
      <c r="D3857" s="285" t="s">
        <v>22864</v>
      </c>
      <c r="E3857" s="285" t="s">
        <v>12394</v>
      </c>
    </row>
    <row r="3858" spans="1:5" ht="13.8">
      <c r="A3858" s="201">
        <v>92638</v>
      </c>
      <c r="B3858" s="201" t="s">
        <v>6431</v>
      </c>
      <c r="C3858" s="201" t="s">
        <v>153</v>
      </c>
      <c r="D3858" s="285" t="s">
        <v>18583</v>
      </c>
      <c r="E3858" s="285" t="s">
        <v>2131</v>
      </c>
    </row>
    <row r="3859" spans="1:5" ht="13.8">
      <c r="A3859" s="201">
        <v>92639</v>
      </c>
      <c r="B3859" s="201" t="s">
        <v>6432</v>
      </c>
      <c r="C3859" s="201" t="s">
        <v>153</v>
      </c>
      <c r="D3859" s="285" t="s">
        <v>6418</v>
      </c>
      <c r="E3859" s="285" t="s">
        <v>20581</v>
      </c>
    </row>
    <row r="3860" spans="1:5" ht="13.8">
      <c r="A3860" s="201">
        <v>92640</v>
      </c>
      <c r="B3860" s="201" t="s">
        <v>6434</v>
      </c>
      <c r="C3860" s="201" t="s">
        <v>153</v>
      </c>
      <c r="D3860" s="285" t="s">
        <v>23024</v>
      </c>
      <c r="E3860" s="285" t="s">
        <v>8342</v>
      </c>
    </row>
    <row r="3861" spans="1:5" ht="13.8">
      <c r="A3861" s="201">
        <v>92642</v>
      </c>
      <c r="B3861" s="201" t="s">
        <v>6436</v>
      </c>
      <c r="C3861" s="201" t="s">
        <v>153</v>
      </c>
      <c r="D3861" s="285" t="s">
        <v>4477</v>
      </c>
      <c r="E3861" s="285" t="s">
        <v>20582</v>
      </c>
    </row>
    <row r="3862" spans="1:5" ht="13.8">
      <c r="A3862" s="201">
        <v>92644</v>
      </c>
      <c r="B3862" s="201" t="s">
        <v>6438</v>
      </c>
      <c r="C3862" s="201" t="s">
        <v>153</v>
      </c>
      <c r="D3862" s="285" t="s">
        <v>4715</v>
      </c>
      <c r="E3862" s="285" t="s">
        <v>20583</v>
      </c>
    </row>
    <row r="3863" spans="1:5" ht="13.8">
      <c r="A3863" s="201">
        <v>92657</v>
      </c>
      <c r="B3863" s="201" t="s">
        <v>6439</v>
      </c>
      <c r="C3863" s="201" t="s">
        <v>153</v>
      </c>
      <c r="D3863" s="285" t="s">
        <v>722</v>
      </c>
      <c r="E3863" s="285" t="s">
        <v>4730</v>
      </c>
    </row>
    <row r="3864" spans="1:5" ht="13.8">
      <c r="A3864" s="201">
        <v>92658</v>
      </c>
      <c r="B3864" s="201" t="s">
        <v>6440</v>
      </c>
      <c r="C3864" s="201" t="s">
        <v>153</v>
      </c>
      <c r="D3864" s="285" t="s">
        <v>21846</v>
      </c>
      <c r="E3864" s="285" t="s">
        <v>409</v>
      </c>
    </row>
    <row r="3865" spans="1:5" ht="13.8">
      <c r="A3865" s="201">
        <v>92659</v>
      </c>
      <c r="B3865" s="201" t="s">
        <v>6443</v>
      </c>
      <c r="C3865" s="201" t="s">
        <v>153</v>
      </c>
      <c r="D3865" s="285" t="s">
        <v>23025</v>
      </c>
      <c r="E3865" s="285" t="s">
        <v>14239</v>
      </c>
    </row>
    <row r="3866" spans="1:5" ht="13.8">
      <c r="A3866" s="201">
        <v>92660</v>
      </c>
      <c r="B3866" s="201" t="s">
        <v>6445</v>
      </c>
      <c r="C3866" s="201" t="s">
        <v>153</v>
      </c>
      <c r="D3866" s="285" t="s">
        <v>5179</v>
      </c>
      <c r="E3866" s="285" t="s">
        <v>5366</v>
      </c>
    </row>
    <row r="3867" spans="1:5" ht="13.8">
      <c r="A3867" s="201">
        <v>92661</v>
      </c>
      <c r="B3867" s="201" t="s">
        <v>6448</v>
      </c>
      <c r="C3867" s="201" t="s">
        <v>153</v>
      </c>
      <c r="D3867" s="285" t="s">
        <v>20016</v>
      </c>
      <c r="E3867" s="285" t="s">
        <v>4614</v>
      </c>
    </row>
    <row r="3868" spans="1:5" ht="13.8">
      <c r="A3868" s="201">
        <v>92662</v>
      </c>
      <c r="B3868" s="201" t="s">
        <v>6449</v>
      </c>
      <c r="C3868" s="201" t="s">
        <v>153</v>
      </c>
      <c r="D3868" s="285" t="s">
        <v>19586</v>
      </c>
      <c r="E3868" s="285" t="s">
        <v>6853</v>
      </c>
    </row>
    <row r="3869" spans="1:5" ht="13.8">
      <c r="A3869" s="201">
        <v>92663</v>
      </c>
      <c r="B3869" s="201" t="s">
        <v>6451</v>
      </c>
      <c r="C3869" s="201" t="s">
        <v>153</v>
      </c>
      <c r="D3869" s="285" t="s">
        <v>6259</v>
      </c>
      <c r="E3869" s="285" t="s">
        <v>10552</v>
      </c>
    </row>
    <row r="3870" spans="1:5" ht="13.8">
      <c r="A3870" s="201">
        <v>92664</v>
      </c>
      <c r="B3870" s="201" t="s">
        <v>6452</v>
      </c>
      <c r="C3870" s="201" t="s">
        <v>153</v>
      </c>
      <c r="D3870" s="285" t="s">
        <v>23026</v>
      </c>
      <c r="E3870" s="285" t="s">
        <v>7685</v>
      </c>
    </row>
    <row r="3871" spans="1:5" ht="13.8">
      <c r="A3871" s="201">
        <v>92665</v>
      </c>
      <c r="B3871" s="201" t="s">
        <v>6454</v>
      </c>
      <c r="C3871" s="201" t="s">
        <v>153</v>
      </c>
      <c r="D3871" s="285" t="s">
        <v>351</v>
      </c>
      <c r="E3871" s="285" t="s">
        <v>20584</v>
      </c>
    </row>
    <row r="3872" spans="1:5" ht="13.8">
      <c r="A3872" s="201">
        <v>92666</v>
      </c>
      <c r="B3872" s="201" t="s">
        <v>6457</v>
      </c>
      <c r="C3872" s="201" t="s">
        <v>153</v>
      </c>
      <c r="D3872" s="285" t="s">
        <v>23027</v>
      </c>
      <c r="E3872" s="285" t="s">
        <v>20585</v>
      </c>
    </row>
    <row r="3873" spans="1:5" ht="13.8">
      <c r="A3873" s="201">
        <v>92667</v>
      </c>
      <c r="B3873" s="201" t="s">
        <v>6459</v>
      </c>
      <c r="C3873" s="201" t="s">
        <v>153</v>
      </c>
      <c r="D3873" s="285" t="s">
        <v>22909</v>
      </c>
      <c r="E3873" s="285" t="s">
        <v>20586</v>
      </c>
    </row>
    <row r="3874" spans="1:5" ht="13.8">
      <c r="A3874" s="201">
        <v>92668</v>
      </c>
      <c r="B3874" s="201" t="s">
        <v>6461</v>
      </c>
      <c r="C3874" s="201" t="s">
        <v>153</v>
      </c>
      <c r="D3874" s="285" t="s">
        <v>23028</v>
      </c>
      <c r="E3874" s="285" t="s">
        <v>20587</v>
      </c>
    </row>
    <row r="3875" spans="1:5" ht="13.8">
      <c r="A3875" s="201">
        <v>92669</v>
      </c>
      <c r="B3875" s="201" t="s">
        <v>6464</v>
      </c>
      <c r="C3875" s="201" t="s">
        <v>153</v>
      </c>
      <c r="D3875" s="285" t="s">
        <v>9159</v>
      </c>
      <c r="E3875" s="285" t="s">
        <v>6132</v>
      </c>
    </row>
    <row r="3876" spans="1:5" ht="13.8">
      <c r="A3876" s="201">
        <v>92670</v>
      </c>
      <c r="B3876" s="201" t="s">
        <v>6466</v>
      </c>
      <c r="C3876" s="201" t="s">
        <v>153</v>
      </c>
      <c r="D3876" s="285" t="s">
        <v>16135</v>
      </c>
      <c r="E3876" s="285" t="s">
        <v>10648</v>
      </c>
    </row>
    <row r="3877" spans="1:5" ht="13.8">
      <c r="A3877" s="201">
        <v>92671</v>
      </c>
      <c r="B3877" s="201" t="s">
        <v>6467</v>
      </c>
      <c r="C3877" s="201" t="s">
        <v>153</v>
      </c>
      <c r="D3877" s="285" t="s">
        <v>23029</v>
      </c>
      <c r="E3877" s="285" t="s">
        <v>20588</v>
      </c>
    </row>
    <row r="3878" spans="1:5" ht="13.8">
      <c r="A3878" s="201">
        <v>92672</v>
      </c>
      <c r="B3878" s="201" t="s">
        <v>6469</v>
      </c>
      <c r="C3878" s="201" t="s">
        <v>153</v>
      </c>
      <c r="D3878" s="285" t="s">
        <v>23030</v>
      </c>
      <c r="E3878" s="285" t="s">
        <v>17441</v>
      </c>
    </row>
    <row r="3879" spans="1:5" ht="13.8">
      <c r="A3879" s="201">
        <v>92673</v>
      </c>
      <c r="B3879" s="201" t="s">
        <v>6470</v>
      </c>
      <c r="C3879" s="201" t="s">
        <v>153</v>
      </c>
      <c r="D3879" s="285" t="s">
        <v>19877</v>
      </c>
      <c r="E3879" s="285" t="s">
        <v>9443</v>
      </c>
    </row>
    <row r="3880" spans="1:5" ht="13.8">
      <c r="A3880" s="201">
        <v>92674</v>
      </c>
      <c r="B3880" s="201" t="s">
        <v>6472</v>
      </c>
      <c r="C3880" s="201" t="s">
        <v>153</v>
      </c>
      <c r="D3880" s="285" t="s">
        <v>19110</v>
      </c>
      <c r="E3880" s="285" t="s">
        <v>20589</v>
      </c>
    </row>
    <row r="3881" spans="1:5" ht="13.8">
      <c r="A3881" s="201">
        <v>92675</v>
      </c>
      <c r="B3881" s="201" t="s">
        <v>6474</v>
      </c>
      <c r="C3881" s="201" t="s">
        <v>153</v>
      </c>
      <c r="D3881" s="285" t="s">
        <v>9730</v>
      </c>
      <c r="E3881" s="285" t="s">
        <v>1930</v>
      </c>
    </row>
    <row r="3882" spans="1:5" ht="13.8">
      <c r="A3882" s="201">
        <v>92676</v>
      </c>
      <c r="B3882" s="201" t="s">
        <v>6476</v>
      </c>
      <c r="C3882" s="201" t="s">
        <v>153</v>
      </c>
      <c r="D3882" s="285" t="s">
        <v>4141</v>
      </c>
      <c r="E3882" s="285" t="s">
        <v>20590</v>
      </c>
    </row>
    <row r="3883" spans="1:5" ht="13.8">
      <c r="A3883" s="201">
        <v>92677</v>
      </c>
      <c r="B3883" s="201" t="s">
        <v>6477</v>
      </c>
      <c r="C3883" s="201" t="s">
        <v>153</v>
      </c>
      <c r="D3883" s="285" t="s">
        <v>2124</v>
      </c>
      <c r="E3883" s="285" t="s">
        <v>20591</v>
      </c>
    </row>
    <row r="3884" spans="1:5" ht="13.8">
      <c r="A3884" s="201">
        <v>92678</v>
      </c>
      <c r="B3884" s="201" t="s">
        <v>6479</v>
      </c>
      <c r="C3884" s="201" t="s">
        <v>153</v>
      </c>
      <c r="D3884" s="285" t="s">
        <v>6072</v>
      </c>
      <c r="E3884" s="285" t="s">
        <v>20592</v>
      </c>
    </row>
    <row r="3885" spans="1:5" ht="13.8">
      <c r="A3885" s="201">
        <v>92679</v>
      </c>
      <c r="B3885" s="201" t="s">
        <v>6481</v>
      </c>
      <c r="C3885" s="201" t="s">
        <v>153</v>
      </c>
      <c r="D3885" s="285" t="s">
        <v>23031</v>
      </c>
      <c r="E3885" s="285" t="s">
        <v>20593</v>
      </c>
    </row>
    <row r="3886" spans="1:5" ht="13.8">
      <c r="A3886" s="201">
        <v>92680</v>
      </c>
      <c r="B3886" s="201" t="s">
        <v>6482</v>
      </c>
      <c r="C3886" s="201" t="s">
        <v>153</v>
      </c>
      <c r="D3886" s="285" t="s">
        <v>987</v>
      </c>
      <c r="E3886" s="285" t="s">
        <v>20594</v>
      </c>
    </row>
    <row r="3887" spans="1:5" ht="13.8">
      <c r="A3887" s="201">
        <v>92681</v>
      </c>
      <c r="B3887" s="201" t="s">
        <v>6483</v>
      </c>
      <c r="C3887" s="201" t="s">
        <v>153</v>
      </c>
      <c r="D3887" s="285" t="s">
        <v>5670</v>
      </c>
      <c r="E3887" s="285" t="s">
        <v>6207</v>
      </c>
    </row>
    <row r="3888" spans="1:5" ht="13.8">
      <c r="A3888" s="201">
        <v>92682</v>
      </c>
      <c r="B3888" s="201" t="s">
        <v>6484</v>
      </c>
      <c r="C3888" s="201" t="s">
        <v>153</v>
      </c>
      <c r="D3888" s="285" t="s">
        <v>21065</v>
      </c>
      <c r="E3888" s="285" t="s">
        <v>5137</v>
      </c>
    </row>
    <row r="3889" spans="1:5" ht="13.8">
      <c r="A3889" s="201">
        <v>92683</v>
      </c>
      <c r="B3889" s="201" t="s">
        <v>6486</v>
      </c>
      <c r="C3889" s="201" t="s">
        <v>153</v>
      </c>
      <c r="D3889" s="285" t="s">
        <v>6190</v>
      </c>
      <c r="E3889" s="285" t="s">
        <v>47</v>
      </c>
    </row>
    <row r="3890" spans="1:5" ht="13.8">
      <c r="A3890" s="201">
        <v>92684</v>
      </c>
      <c r="B3890" s="201" t="s">
        <v>6487</v>
      </c>
      <c r="C3890" s="201" t="s">
        <v>153</v>
      </c>
      <c r="D3890" s="285" t="s">
        <v>23032</v>
      </c>
      <c r="E3890" s="285" t="s">
        <v>19134</v>
      </c>
    </row>
    <row r="3891" spans="1:5" ht="13.8">
      <c r="A3891" s="201">
        <v>92685</v>
      </c>
      <c r="B3891" s="201" t="s">
        <v>6490</v>
      </c>
      <c r="C3891" s="201" t="s">
        <v>153</v>
      </c>
      <c r="D3891" s="285" t="s">
        <v>8899</v>
      </c>
      <c r="E3891" s="285" t="s">
        <v>20595</v>
      </c>
    </row>
    <row r="3892" spans="1:5" ht="13.8">
      <c r="A3892" s="201">
        <v>92686</v>
      </c>
      <c r="B3892" s="201" t="s">
        <v>6491</v>
      </c>
      <c r="C3892" s="201" t="s">
        <v>153</v>
      </c>
      <c r="D3892" s="285" t="s">
        <v>20556</v>
      </c>
      <c r="E3892" s="285" t="s">
        <v>20596</v>
      </c>
    </row>
    <row r="3893" spans="1:5" ht="13.8">
      <c r="A3893" s="201">
        <v>92692</v>
      </c>
      <c r="B3893" s="201" t="s">
        <v>6492</v>
      </c>
      <c r="C3893" s="201" t="s">
        <v>153</v>
      </c>
      <c r="D3893" s="285" t="s">
        <v>3938</v>
      </c>
      <c r="E3893" s="285" t="s">
        <v>3121</v>
      </c>
    </row>
    <row r="3894" spans="1:5" ht="13.8">
      <c r="A3894" s="201">
        <v>92693</v>
      </c>
      <c r="B3894" s="201" t="s">
        <v>6494</v>
      </c>
      <c r="C3894" s="201" t="s">
        <v>153</v>
      </c>
      <c r="D3894" s="285" t="s">
        <v>5919</v>
      </c>
      <c r="E3894" s="285" t="s">
        <v>6612</v>
      </c>
    </row>
    <row r="3895" spans="1:5" ht="13.8">
      <c r="A3895" s="201">
        <v>92694</v>
      </c>
      <c r="B3895" s="201" t="s">
        <v>6495</v>
      </c>
      <c r="C3895" s="201" t="s">
        <v>153</v>
      </c>
      <c r="D3895" s="285" t="s">
        <v>23033</v>
      </c>
      <c r="E3895" s="285" t="s">
        <v>20597</v>
      </c>
    </row>
    <row r="3896" spans="1:5" ht="13.8">
      <c r="A3896" s="201">
        <v>92695</v>
      </c>
      <c r="B3896" s="201" t="s">
        <v>6497</v>
      </c>
      <c r="C3896" s="201" t="s">
        <v>153</v>
      </c>
      <c r="D3896" s="285" t="s">
        <v>23034</v>
      </c>
      <c r="E3896" s="285" t="s">
        <v>5830</v>
      </c>
    </row>
    <row r="3897" spans="1:5" ht="13.8">
      <c r="A3897" s="201">
        <v>92696</v>
      </c>
      <c r="B3897" s="201" t="s">
        <v>6499</v>
      </c>
      <c r="C3897" s="201" t="s">
        <v>153</v>
      </c>
      <c r="D3897" s="285" t="s">
        <v>23035</v>
      </c>
      <c r="E3897" s="285" t="s">
        <v>115</v>
      </c>
    </row>
    <row r="3898" spans="1:5" ht="13.8">
      <c r="A3898" s="201">
        <v>92697</v>
      </c>
      <c r="B3898" s="201" t="s">
        <v>6502</v>
      </c>
      <c r="C3898" s="201" t="s">
        <v>153</v>
      </c>
      <c r="D3898" s="285" t="s">
        <v>23036</v>
      </c>
      <c r="E3898" s="285" t="s">
        <v>20598</v>
      </c>
    </row>
    <row r="3899" spans="1:5" ht="13.8">
      <c r="A3899" s="201">
        <v>92698</v>
      </c>
      <c r="B3899" s="201" t="s">
        <v>6504</v>
      </c>
      <c r="C3899" s="201" t="s">
        <v>153</v>
      </c>
      <c r="D3899" s="285" t="s">
        <v>20571</v>
      </c>
      <c r="E3899" s="285" t="s">
        <v>5067</v>
      </c>
    </row>
    <row r="3900" spans="1:5" ht="13.8">
      <c r="A3900" s="201">
        <v>92699</v>
      </c>
      <c r="B3900" s="201" t="s">
        <v>6506</v>
      </c>
      <c r="C3900" s="201" t="s">
        <v>153</v>
      </c>
      <c r="D3900" s="285" t="s">
        <v>14907</v>
      </c>
      <c r="E3900" s="285" t="s">
        <v>4183</v>
      </c>
    </row>
    <row r="3901" spans="1:5" ht="13.8">
      <c r="A3901" s="201">
        <v>92700</v>
      </c>
      <c r="B3901" s="201" t="s">
        <v>6507</v>
      </c>
      <c r="C3901" s="201" t="s">
        <v>153</v>
      </c>
      <c r="D3901" s="285" t="s">
        <v>5896</v>
      </c>
      <c r="E3901" s="285" t="s">
        <v>11063</v>
      </c>
    </row>
    <row r="3902" spans="1:5" ht="13.8">
      <c r="A3902" s="201">
        <v>92701</v>
      </c>
      <c r="B3902" s="201" t="s">
        <v>6508</v>
      </c>
      <c r="C3902" s="201" t="s">
        <v>153</v>
      </c>
      <c r="D3902" s="285" t="s">
        <v>22343</v>
      </c>
      <c r="E3902" s="285" t="s">
        <v>20599</v>
      </c>
    </row>
    <row r="3903" spans="1:5" ht="13.8">
      <c r="A3903" s="201">
        <v>92702</v>
      </c>
      <c r="B3903" s="201" t="s">
        <v>6510</v>
      </c>
      <c r="C3903" s="201" t="s">
        <v>153</v>
      </c>
      <c r="D3903" s="285" t="s">
        <v>3191</v>
      </c>
      <c r="E3903" s="285" t="s">
        <v>20600</v>
      </c>
    </row>
    <row r="3904" spans="1:5" ht="13.8">
      <c r="A3904" s="201">
        <v>92703</v>
      </c>
      <c r="B3904" s="201" t="s">
        <v>6513</v>
      </c>
      <c r="C3904" s="201" t="s">
        <v>153</v>
      </c>
      <c r="D3904" s="285" t="s">
        <v>9905</v>
      </c>
      <c r="E3904" s="285" t="s">
        <v>5319</v>
      </c>
    </row>
    <row r="3905" spans="1:5" ht="13.8">
      <c r="A3905" s="201">
        <v>92704</v>
      </c>
      <c r="B3905" s="201" t="s">
        <v>6514</v>
      </c>
      <c r="C3905" s="201" t="s">
        <v>153</v>
      </c>
      <c r="D3905" s="285" t="s">
        <v>7161</v>
      </c>
      <c r="E3905" s="285" t="s">
        <v>9270</v>
      </c>
    </row>
    <row r="3906" spans="1:5" ht="13.8">
      <c r="A3906" s="201">
        <v>92705</v>
      </c>
      <c r="B3906" s="201" t="s">
        <v>6515</v>
      </c>
      <c r="C3906" s="201" t="s">
        <v>153</v>
      </c>
      <c r="D3906" s="285" t="s">
        <v>20508</v>
      </c>
      <c r="E3906" s="285" t="s">
        <v>2592</v>
      </c>
    </row>
    <row r="3907" spans="1:5" ht="13.8">
      <c r="A3907" s="201">
        <v>92706</v>
      </c>
      <c r="B3907" s="201" t="s">
        <v>6518</v>
      </c>
      <c r="C3907" s="201" t="s">
        <v>153</v>
      </c>
      <c r="D3907" s="285" t="s">
        <v>23037</v>
      </c>
      <c r="E3907" s="285" t="s">
        <v>20601</v>
      </c>
    </row>
    <row r="3908" spans="1:5" ht="13.8">
      <c r="A3908" s="201">
        <v>92889</v>
      </c>
      <c r="B3908" s="201" t="s">
        <v>6520</v>
      </c>
      <c r="C3908" s="201" t="s">
        <v>153</v>
      </c>
      <c r="D3908" s="285" t="s">
        <v>23038</v>
      </c>
      <c r="E3908" s="285" t="s">
        <v>20602</v>
      </c>
    </row>
    <row r="3909" spans="1:5" ht="13.8">
      <c r="A3909" s="201">
        <v>92890</v>
      </c>
      <c r="B3909" s="201" t="s">
        <v>6521</v>
      </c>
      <c r="C3909" s="201" t="s">
        <v>153</v>
      </c>
      <c r="D3909" s="285" t="s">
        <v>23011</v>
      </c>
      <c r="E3909" s="285" t="s">
        <v>6437</v>
      </c>
    </row>
    <row r="3910" spans="1:5" ht="13.8">
      <c r="A3910" s="201">
        <v>92891</v>
      </c>
      <c r="B3910" s="201" t="s">
        <v>6523</v>
      </c>
      <c r="C3910" s="201" t="s">
        <v>153</v>
      </c>
      <c r="D3910" s="285" t="s">
        <v>23039</v>
      </c>
      <c r="E3910" s="285" t="s">
        <v>20603</v>
      </c>
    </row>
    <row r="3911" spans="1:5" ht="13.8">
      <c r="A3911" s="201">
        <v>92892</v>
      </c>
      <c r="B3911" s="201" t="s">
        <v>6524</v>
      </c>
      <c r="C3911" s="201" t="s">
        <v>153</v>
      </c>
      <c r="D3911" s="285" t="s">
        <v>15459</v>
      </c>
      <c r="E3911" s="285" t="s">
        <v>20604</v>
      </c>
    </row>
    <row r="3912" spans="1:5" ht="13.8">
      <c r="A3912" s="201">
        <v>92893</v>
      </c>
      <c r="B3912" s="201" t="s">
        <v>6525</v>
      </c>
      <c r="C3912" s="201" t="s">
        <v>153</v>
      </c>
      <c r="D3912" s="285" t="s">
        <v>6018</v>
      </c>
      <c r="E3912" s="285" t="s">
        <v>20511</v>
      </c>
    </row>
    <row r="3913" spans="1:5" ht="13.8">
      <c r="A3913" s="201">
        <v>92894</v>
      </c>
      <c r="B3913" s="201" t="s">
        <v>6528</v>
      </c>
      <c r="C3913" s="201" t="s">
        <v>153</v>
      </c>
      <c r="D3913" s="285" t="s">
        <v>9091</v>
      </c>
      <c r="E3913" s="285" t="s">
        <v>20415</v>
      </c>
    </row>
    <row r="3914" spans="1:5" ht="13.8">
      <c r="A3914" s="201">
        <v>92895</v>
      </c>
      <c r="B3914" s="201" t="s">
        <v>6530</v>
      </c>
      <c r="C3914" s="201" t="s">
        <v>153</v>
      </c>
      <c r="D3914" s="285" t="s">
        <v>22587</v>
      </c>
      <c r="E3914" s="285" t="s">
        <v>20605</v>
      </c>
    </row>
    <row r="3915" spans="1:5" ht="13.8">
      <c r="A3915" s="201">
        <v>92896</v>
      </c>
      <c r="B3915" s="201" t="s">
        <v>6531</v>
      </c>
      <c r="C3915" s="201" t="s">
        <v>153</v>
      </c>
      <c r="D3915" s="285" t="s">
        <v>22587</v>
      </c>
      <c r="E3915" s="285" t="s">
        <v>20606</v>
      </c>
    </row>
    <row r="3916" spans="1:5" ht="13.8">
      <c r="A3916" s="201">
        <v>92897</v>
      </c>
      <c r="B3916" s="201" t="s">
        <v>6532</v>
      </c>
      <c r="C3916" s="201" t="s">
        <v>153</v>
      </c>
      <c r="D3916" s="285" t="s">
        <v>22587</v>
      </c>
      <c r="E3916" s="285" t="s">
        <v>20607</v>
      </c>
    </row>
    <row r="3917" spans="1:5" ht="13.8">
      <c r="A3917" s="201">
        <v>92898</v>
      </c>
      <c r="B3917" s="201" t="s">
        <v>6533</v>
      </c>
      <c r="C3917" s="201" t="s">
        <v>153</v>
      </c>
      <c r="D3917" s="285" t="s">
        <v>5323</v>
      </c>
      <c r="E3917" s="285" t="s">
        <v>20608</v>
      </c>
    </row>
    <row r="3918" spans="1:5" ht="13.8">
      <c r="A3918" s="201">
        <v>92899</v>
      </c>
      <c r="B3918" s="201" t="s">
        <v>6536</v>
      </c>
      <c r="C3918" s="201" t="s">
        <v>153</v>
      </c>
      <c r="D3918" s="285" t="s">
        <v>5323</v>
      </c>
      <c r="E3918" s="285" t="s">
        <v>7026</v>
      </c>
    </row>
    <row r="3919" spans="1:5" ht="13.8">
      <c r="A3919" s="201">
        <v>92900</v>
      </c>
      <c r="B3919" s="201" t="s">
        <v>6538</v>
      </c>
      <c r="C3919" s="201" t="s">
        <v>153</v>
      </c>
      <c r="D3919" s="285" t="s">
        <v>3022</v>
      </c>
      <c r="E3919" s="285" t="s">
        <v>1795</v>
      </c>
    </row>
    <row r="3920" spans="1:5" ht="13.8">
      <c r="A3920" s="201">
        <v>92901</v>
      </c>
      <c r="B3920" s="201" t="s">
        <v>6539</v>
      </c>
      <c r="C3920" s="201" t="s">
        <v>153</v>
      </c>
      <c r="D3920" s="285" t="s">
        <v>7179</v>
      </c>
      <c r="E3920" s="285" t="s">
        <v>20609</v>
      </c>
    </row>
    <row r="3921" spans="1:5" ht="13.8">
      <c r="A3921" s="201">
        <v>92902</v>
      </c>
      <c r="B3921" s="201" t="s">
        <v>6540</v>
      </c>
      <c r="C3921" s="201" t="s">
        <v>153</v>
      </c>
      <c r="D3921" s="285" t="s">
        <v>7179</v>
      </c>
      <c r="E3921" s="285" t="s">
        <v>12027</v>
      </c>
    </row>
    <row r="3922" spans="1:5" ht="13.8">
      <c r="A3922" s="201">
        <v>92903</v>
      </c>
      <c r="B3922" s="201" t="s">
        <v>6541</v>
      </c>
      <c r="C3922" s="201" t="s">
        <v>153</v>
      </c>
      <c r="D3922" s="285" t="s">
        <v>492</v>
      </c>
      <c r="E3922" s="285" t="s">
        <v>20610</v>
      </c>
    </row>
    <row r="3923" spans="1:5" ht="13.8">
      <c r="A3923" s="201">
        <v>92904</v>
      </c>
      <c r="B3923" s="201" t="s">
        <v>6542</v>
      </c>
      <c r="C3923" s="201" t="s">
        <v>153</v>
      </c>
      <c r="D3923" s="285" t="s">
        <v>5704</v>
      </c>
      <c r="E3923" s="285" t="s">
        <v>10197</v>
      </c>
    </row>
    <row r="3924" spans="1:5" ht="13.8">
      <c r="A3924" s="201">
        <v>92905</v>
      </c>
      <c r="B3924" s="201" t="s">
        <v>6543</v>
      </c>
      <c r="C3924" s="201" t="s">
        <v>153</v>
      </c>
      <c r="D3924" s="285" t="s">
        <v>2592</v>
      </c>
      <c r="E3924" s="285" t="s">
        <v>7142</v>
      </c>
    </row>
    <row r="3925" spans="1:5" ht="13.8">
      <c r="A3925" s="201">
        <v>92906</v>
      </c>
      <c r="B3925" s="201" t="s">
        <v>6544</v>
      </c>
      <c r="C3925" s="201" t="s">
        <v>153</v>
      </c>
      <c r="D3925" s="285" t="s">
        <v>2592</v>
      </c>
      <c r="E3925" s="285" t="s">
        <v>10535</v>
      </c>
    </row>
    <row r="3926" spans="1:5" ht="13.8">
      <c r="A3926" s="201">
        <v>92907</v>
      </c>
      <c r="B3926" s="201" t="s">
        <v>6546</v>
      </c>
      <c r="C3926" s="201" t="s">
        <v>153</v>
      </c>
      <c r="D3926" s="285" t="s">
        <v>2592</v>
      </c>
      <c r="E3926" s="285" t="s">
        <v>4650</v>
      </c>
    </row>
    <row r="3927" spans="1:5" ht="13.8">
      <c r="A3927" s="201">
        <v>92908</v>
      </c>
      <c r="B3927" s="201" t="s">
        <v>6547</v>
      </c>
      <c r="C3927" s="201" t="s">
        <v>153</v>
      </c>
      <c r="D3927" s="285" t="s">
        <v>23040</v>
      </c>
      <c r="E3927" s="285" t="s">
        <v>4650</v>
      </c>
    </row>
    <row r="3928" spans="1:5" ht="13.8">
      <c r="A3928" s="201">
        <v>92909</v>
      </c>
      <c r="B3928" s="201" t="s">
        <v>6548</v>
      </c>
      <c r="C3928" s="201" t="s">
        <v>153</v>
      </c>
      <c r="D3928" s="285" t="s">
        <v>23040</v>
      </c>
      <c r="E3928" s="285" t="s">
        <v>4650</v>
      </c>
    </row>
    <row r="3929" spans="1:5" ht="13.8">
      <c r="A3929" s="201">
        <v>92910</v>
      </c>
      <c r="B3929" s="201" t="s">
        <v>6549</v>
      </c>
      <c r="C3929" s="201" t="s">
        <v>153</v>
      </c>
      <c r="D3929" s="285" t="s">
        <v>23040</v>
      </c>
      <c r="E3929" s="285" t="s">
        <v>2750</v>
      </c>
    </row>
    <row r="3930" spans="1:5" ht="13.8">
      <c r="A3930" s="201">
        <v>92911</v>
      </c>
      <c r="B3930" s="201" t="s">
        <v>6550</v>
      </c>
      <c r="C3930" s="201" t="s">
        <v>153</v>
      </c>
      <c r="D3930" s="285" t="s">
        <v>10137</v>
      </c>
      <c r="E3930" s="285" t="s">
        <v>2750</v>
      </c>
    </row>
    <row r="3931" spans="1:5" ht="13.8">
      <c r="A3931" s="201">
        <v>92912</v>
      </c>
      <c r="B3931" s="201" t="s">
        <v>6551</v>
      </c>
      <c r="C3931" s="201" t="s">
        <v>153</v>
      </c>
      <c r="D3931" s="285" t="s">
        <v>10137</v>
      </c>
      <c r="E3931" s="285" t="s">
        <v>5483</v>
      </c>
    </row>
    <row r="3932" spans="1:5" ht="13.8">
      <c r="A3932" s="201">
        <v>92913</v>
      </c>
      <c r="B3932" s="201" t="s">
        <v>6554</v>
      </c>
      <c r="C3932" s="201" t="s">
        <v>153</v>
      </c>
      <c r="D3932" s="285" t="s">
        <v>10137</v>
      </c>
      <c r="E3932" s="285" t="s">
        <v>20611</v>
      </c>
    </row>
    <row r="3933" spans="1:5" ht="13.8">
      <c r="A3933" s="201">
        <v>92914</v>
      </c>
      <c r="B3933" s="201" t="s">
        <v>6555</v>
      </c>
      <c r="C3933" s="201" t="s">
        <v>153</v>
      </c>
      <c r="D3933" s="285" t="s">
        <v>5269</v>
      </c>
      <c r="E3933" s="285" t="s">
        <v>20611</v>
      </c>
    </row>
    <row r="3934" spans="1:5" ht="13.8">
      <c r="A3934" s="201">
        <v>92918</v>
      </c>
      <c r="B3934" s="201" t="s">
        <v>6556</v>
      </c>
      <c r="C3934" s="201" t="s">
        <v>153</v>
      </c>
      <c r="D3934" s="285" t="s">
        <v>5269</v>
      </c>
      <c r="E3934" s="285" t="s">
        <v>1122</v>
      </c>
    </row>
    <row r="3935" spans="1:5" ht="13.8">
      <c r="A3935" s="201">
        <v>92920</v>
      </c>
      <c r="B3935" s="201" t="s">
        <v>6559</v>
      </c>
      <c r="C3935" s="201" t="s">
        <v>153</v>
      </c>
      <c r="D3935" s="285" t="s">
        <v>23041</v>
      </c>
      <c r="E3935" s="285" t="s">
        <v>1172</v>
      </c>
    </row>
    <row r="3936" spans="1:5" ht="13.8">
      <c r="A3936" s="201">
        <v>92925</v>
      </c>
      <c r="B3936" s="201" t="s">
        <v>6561</v>
      </c>
      <c r="C3936" s="201" t="s">
        <v>153</v>
      </c>
      <c r="D3936" s="285" t="s">
        <v>23041</v>
      </c>
      <c r="E3936" s="285" t="s">
        <v>20612</v>
      </c>
    </row>
    <row r="3937" spans="1:5" ht="13.8">
      <c r="A3937" s="201">
        <v>92926</v>
      </c>
      <c r="B3937" s="201" t="s">
        <v>6563</v>
      </c>
      <c r="C3937" s="201" t="s">
        <v>153</v>
      </c>
      <c r="D3937" s="285" t="s">
        <v>8787</v>
      </c>
      <c r="E3937" s="285" t="s">
        <v>20612</v>
      </c>
    </row>
    <row r="3938" spans="1:5" ht="13.8">
      <c r="A3938" s="201">
        <v>92927</v>
      </c>
      <c r="B3938" s="201" t="s">
        <v>6564</v>
      </c>
      <c r="C3938" s="201" t="s">
        <v>153</v>
      </c>
      <c r="D3938" s="285" t="s">
        <v>11018</v>
      </c>
      <c r="E3938" s="285" t="s">
        <v>20612</v>
      </c>
    </row>
    <row r="3939" spans="1:5" ht="13.8">
      <c r="A3939" s="201">
        <v>92928</v>
      </c>
      <c r="B3939" s="201" t="s">
        <v>6565</v>
      </c>
      <c r="C3939" s="201" t="s">
        <v>153</v>
      </c>
      <c r="D3939" s="285" t="s">
        <v>6836</v>
      </c>
      <c r="E3939" s="285" t="s">
        <v>3819</v>
      </c>
    </row>
    <row r="3940" spans="1:5" ht="13.8">
      <c r="A3940" s="201">
        <v>92929</v>
      </c>
      <c r="B3940" s="201" t="s">
        <v>6567</v>
      </c>
      <c r="C3940" s="201" t="s">
        <v>153</v>
      </c>
      <c r="D3940" s="285" t="s">
        <v>6836</v>
      </c>
      <c r="E3940" s="285" t="s">
        <v>3819</v>
      </c>
    </row>
    <row r="3941" spans="1:5" ht="13.8">
      <c r="A3941" s="201">
        <v>92930</v>
      </c>
      <c r="B3941" s="201" t="s">
        <v>6568</v>
      </c>
      <c r="C3941" s="201" t="s">
        <v>153</v>
      </c>
      <c r="D3941" s="285" t="s">
        <v>6836</v>
      </c>
      <c r="E3941" s="285" t="s">
        <v>3819</v>
      </c>
    </row>
    <row r="3942" spans="1:5" ht="13.8">
      <c r="A3942" s="201">
        <v>92931</v>
      </c>
      <c r="B3942" s="201" t="s">
        <v>6569</v>
      </c>
      <c r="C3942" s="201" t="s">
        <v>153</v>
      </c>
      <c r="D3942" s="285" t="s">
        <v>20714</v>
      </c>
      <c r="E3942" s="285" t="s">
        <v>20613</v>
      </c>
    </row>
    <row r="3943" spans="1:5" ht="13.8">
      <c r="A3943" s="201">
        <v>92932</v>
      </c>
      <c r="B3943" s="201" t="s">
        <v>6570</v>
      </c>
      <c r="C3943" s="201" t="s">
        <v>153</v>
      </c>
      <c r="D3943" s="285" t="s">
        <v>20714</v>
      </c>
      <c r="E3943" s="285" t="s">
        <v>20613</v>
      </c>
    </row>
    <row r="3944" spans="1:5" ht="13.8">
      <c r="A3944" s="201">
        <v>92933</v>
      </c>
      <c r="B3944" s="201" t="s">
        <v>6571</v>
      </c>
      <c r="C3944" s="201" t="s">
        <v>153</v>
      </c>
      <c r="D3944" s="285" t="s">
        <v>20714</v>
      </c>
      <c r="E3944" s="285" t="s">
        <v>20613</v>
      </c>
    </row>
    <row r="3945" spans="1:5" ht="13.8">
      <c r="A3945" s="201">
        <v>92934</v>
      </c>
      <c r="B3945" s="201" t="s">
        <v>6572</v>
      </c>
      <c r="C3945" s="201" t="s">
        <v>153</v>
      </c>
      <c r="D3945" s="285" t="s">
        <v>3983</v>
      </c>
      <c r="E3945" s="285" t="s">
        <v>19583</v>
      </c>
    </row>
    <row r="3946" spans="1:5" ht="13.8">
      <c r="A3946" s="201">
        <v>92935</v>
      </c>
      <c r="B3946" s="201" t="s">
        <v>6573</v>
      </c>
      <c r="C3946" s="201" t="s">
        <v>153</v>
      </c>
      <c r="D3946" s="285" t="s">
        <v>3983</v>
      </c>
      <c r="E3946" s="285" t="s">
        <v>19583</v>
      </c>
    </row>
    <row r="3947" spans="1:5" ht="13.8">
      <c r="A3947" s="201">
        <v>92936</v>
      </c>
      <c r="B3947" s="201" t="s">
        <v>6574</v>
      </c>
      <c r="C3947" s="201" t="s">
        <v>153</v>
      </c>
      <c r="D3947" s="285" t="s">
        <v>3983</v>
      </c>
      <c r="E3947" s="285" t="s">
        <v>10105</v>
      </c>
    </row>
    <row r="3948" spans="1:5" ht="13.8">
      <c r="A3948" s="201">
        <v>92937</v>
      </c>
      <c r="B3948" s="201" t="s">
        <v>6575</v>
      </c>
      <c r="C3948" s="201" t="s">
        <v>153</v>
      </c>
      <c r="D3948" s="285" t="s">
        <v>9345</v>
      </c>
      <c r="E3948" s="285" t="s">
        <v>10105</v>
      </c>
    </row>
    <row r="3949" spans="1:5" ht="13.8">
      <c r="A3949" s="201">
        <v>92938</v>
      </c>
      <c r="B3949" s="201" t="s">
        <v>6576</v>
      </c>
      <c r="C3949" s="201" t="s">
        <v>153</v>
      </c>
      <c r="D3949" s="285" t="s">
        <v>9345</v>
      </c>
      <c r="E3949" s="285" t="s">
        <v>7122</v>
      </c>
    </row>
    <row r="3950" spans="1:5" ht="13.8">
      <c r="A3950" s="201">
        <v>92939</v>
      </c>
      <c r="B3950" s="201" t="s">
        <v>6578</v>
      </c>
      <c r="C3950" s="201" t="s">
        <v>153</v>
      </c>
      <c r="D3950" s="285" t="s">
        <v>20677</v>
      </c>
      <c r="E3950" s="285" t="s">
        <v>5069</v>
      </c>
    </row>
    <row r="3951" spans="1:5" ht="13.8">
      <c r="A3951" s="201">
        <v>92940</v>
      </c>
      <c r="B3951" s="201" t="s">
        <v>6580</v>
      </c>
      <c r="C3951" s="201" t="s">
        <v>153</v>
      </c>
      <c r="D3951" s="285" t="s">
        <v>20677</v>
      </c>
      <c r="E3951" s="285" t="s">
        <v>11419</v>
      </c>
    </row>
    <row r="3952" spans="1:5" ht="13.8">
      <c r="A3952" s="201">
        <v>92941</v>
      </c>
      <c r="B3952" s="201" t="s">
        <v>6581</v>
      </c>
      <c r="C3952" s="201" t="s">
        <v>153</v>
      </c>
      <c r="D3952" s="285" t="s">
        <v>20597</v>
      </c>
      <c r="E3952" s="285" t="s">
        <v>11419</v>
      </c>
    </row>
    <row r="3953" spans="1:5" ht="13.8">
      <c r="A3953" s="201">
        <v>92942</v>
      </c>
      <c r="B3953" s="201" t="s">
        <v>6582</v>
      </c>
      <c r="C3953" s="201" t="s">
        <v>153</v>
      </c>
      <c r="D3953" s="285" t="s">
        <v>6801</v>
      </c>
      <c r="E3953" s="285" t="s">
        <v>11419</v>
      </c>
    </row>
    <row r="3954" spans="1:5" ht="13.8">
      <c r="A3954" s="201">
        <v>92943</v>
      </c>
      <c r="B3954" s="201" t="s">
        <v>6583</v>
      </c>
      <c r="C3954" s="201" t="s">
        <v>153</v>
      </c>
      <c r="D3954" s="285" t="s">
        <v>5845</v>
      </c>
      <c r="E3954" s="285" t="s">
        <v>7570</v>
      </c>
    </row>
    <row r="3955" spans="1:5" ht="13.8">
      <c r="A3955" s="201">
        <v>92944</v>
      </c>
      <c r="B3955" s="201" t="s">
        <v>6585</v>
      </c>
      <c r="C3955" s="201" t="s">
        <v>153</v>
      </c>
      <c r="D3955" s="285" t="s">
        <v>23042</v>
      </c>
      <c r="E3955" s="285" t="s">
        <v>7570</v>
      </c>
    </row>
    <row r="3956" spans="1:5" ht="13.8">
      <c r="A3956" s="201">
        <v>92945</v>
      </c>
      <c r="B3956" s="201" t="s">
        <v>6586</v>
      </c>
      <c r="C3956" s="201" t="s">
        <v>153</v>
      </c>
      <c r="D3956" s="285" t="s">
        <v>21064</v>
      </c>
      <c r="E3956" s="285" t="s">
        <v>7570</v>
      </c>
    </row>
    <row r="3957" spans="1:5" ht="13.8">
      <c r="A3957" s="201">
        <v>92946</v>
      </c>
      <c r="B3957" s="201" t="s">
        <v>6587</v>
      </c>
      <c r="C3957" s="201" t="s">
        <v>153</v>
      </c>
      <c r="D3957" s="285" t="s">
        <v>3173</v>
      </c>
      <c r="E3957" s="285" t="s">
        <v>320</v>
      </c>
    </row>
    <row r="3958" spans="1:5" ht="13.8">
      <c r="A3958" s="201">
        <v>92947</v>
      </c>
      <c r="B3958" s="201" t="s">
        <v>6589</v>
      </c>
      <c r="C3958" s="201" t="s">
        <v>153</v>
      </c>
      <c r="D3958" s="285" t="s">
        <v>3123</v>
      </c>
      <c r="E3958" s="285" t="s">
        <v>320</v>
      </c>
    </row>
    <row r="3959" spans="1:5" ht="13.8">
      <c r="A3959" s="201">
        <v>92948</v>
      </c>
      <c r="B3959" s="201" t="s">
        <v>6590</v>
      </c>
      <c r="C3959" s="201" t="s">
        <v>153</v>
      </c>
      <c r="D3959" s="285" t="s">
        <v>3573</v>
      </c>
      <c r="E3959" s="285" t="s">
        <v>320</v>
      </c>
    </row>
    <row r="3960" spans="1:5" ht="13.8">
      <c r="A3960" s="201">
        <v>92949</v>
      </c>
      <c r="B3960" s="201" t="s">
        <v>6591</v>
      </c>
      <c r="C3960" s="201" t="s">
        <v>153</v>
      </c>
      <c r="D3960" s="285" t="s">
        <v>3765</v>
      </c>
      <c r="E3960" s="285" t="s">
        <v>7382</v>
      </c>
    </row>
    <row r="3961" spans="1:5" ht="13.8">
      <c r="A3961" s="201">
        <v>92950</v>
      </c>
      <c r="B3961" s="201" t="s">
        <v>6592</v>
      </c>
      <c r="C3961" s="201" t="s">
        <v>153</v>
      </c>
      <c r="D3961" s="285" t="s">
        <v>6673</v>
      </c>
      <c r="E3961" s="285" t="s">
        <v>7382</v>
      </c>
    </row>
    <row r="3962" spans="1:5" ht="13.8">
      <c r="A3962" s="201">
        <v>92951</v>
      </c>
      <c r="B3962" s="201" t="s">
        <v>6593</v>
      </c>
      <c r="C3962" s="201" t="s">
        <v>153</v>
      </c>
      <c r="D3962" s="285" t="s">
        <v>9423</v>
      </c>
      <c r="E3962" s="285" t="s">
        <v>20614</v>
      </c>
    </row>
    <row r="3963" spans="1:5" ht="13.8">
      <c r="A3963" s="201">
        <v>92952</v>
      </c>
      <c r="B3963" s="201" t="s">
        <v>6596</v>
      </c>
      <c r="C3963" s="201" t="s">
        <v>153</v>
      </c>
      <c r="D3963" s="285" t="s">
        <v>84</v>
      </c>
      <c r="E3963" s="285" t="s">
        <v>20614</v>
      </c>
    </row>
    <row r="3964" spans="1:5" ht="13.8">
      <c r="A3964" s="201">
        <v>92953</v>
      </c>
      <c r="B3964" s="201" t="s">
        <v>6597</v>
      </c>
      <c r="C3964" s="201" t="s">
        <v>153</v>
      </c>
      <c r="D3964" s="285" t="s">
        <v>10657</v>
      </c>
      <c r="E3964" s="285" t="s">
        <v>4879</v>
      </c>
    </row>
    <row r="3965" spans="1:5" ht="13.8">
      <c r="A3965" s="201">
        <v>93050</v>
      </c>
      <c r="B3965" s="201" t="s">
        <v>6600</v>
      </c>
      <c r="C3965" s="201" t="s">
        <v>153</v>
      </c>
      <c r="D3965" s="285" t="s">
        <v>3790</v>
      </c>
      <c r="E3965" s="285" t="s">
        <v>4055</v>
      </c>
    </row>
    <row r="3966" spans="1:5" ht="13.8">
      <c r="A3966" s="201">
        <v>93051</v>
      </c>
      <c r="B3966" s="201" t="s">
        <v>6602</v>
      </c>
      <c r="C3966" s="201" t="s">
        <v>153</v>
      </c>
      <c r="D3966" s="285" t="s">
        <v>23043</v>
      </c>
      <c r="E3966" s="285" t="s">
        <v>11</v>
      </c>
    </row>
    <row r="3967" spans="1:5" ht="13.8">
      <c r="A3967" s="201">
        <v>93052</v>
      </c>
      <c r="B3967" s="201" t="s">
        <v>6605</v>
      </c>
      <c r="C3967" s="201" t="s">
        <v>153</v>
      </c>
      <c r="D3967" s="285" t="s">
        <v>23044</v>
      </c>
      <c r="E3967" s="285" t="s">
        <v>9549</v>
      </c>
    </row>
    <row r="3968" spans="1:5" ht="13.8">
      <c r="A3968" s="201">
        <v>93054</v>
      </c>
      <c r="B3968" s="201" t="s">
        <v>6606</v>
      </c>
      <c r="C3968" s="201" t="s">
        <v>153</v>
      </c>
      <c r="D3968" s="285" t="s">
        <v>23045</v>
      </c>
      <c r="E3968" s="285" t="s">
        <v>4143</v>
      </c>
    </row>
    <row r="3969" spans="1:5" ht="13.8">
      <c r="A3969" s="201">
        <v>93055</v>
      </c>
      <c r="B3969" s="201" t="s">
        <v>6608</v>
      </c>
      <c r="C3969" s="201" t="s">
        <v>153</v>
      </c>
      <c r="D3969" s="285" t="s">
        <v>7601</v>
      </c>
      <c r="E3969" s="285" t="s">
        <v>1660</v>
      </c>
    </row>
    <row r="3970" spans="1:5" ht="13.8">
      <c r="A3970" s="201">
        <v>93056</v>
      </c>
      <c r="B3970" s="201" t="s">
        <v>6610</v>
      </c>
      <c r="C3970" s="201" t="s">
        <v>153</v>
      </c>
      <c r="D3970" s="285" t="s">
        <v>5164</v>
      </c>
      <c r="E3970" s="285" t="s">
        <v>3679</v>
      </c>
    </row>
    <row r="3971" spans="1:5" ht="13.8">
      <c r="A3971" s="201">
        <v>93057</v>
      </c>
      <c r="B3971" s="201" t="s">
        <v>6611</v>
      </c>
      <c r="C3971" s="201" t="s">
        <v>153</v>
      </c>
      <c r="D3971" s="285" t="s">
        <v>23046</v>
      </c>
      <c r="E3971" s="285" t="s">
        <v>3436</v>
      </c>
    </row>
    <row r="3972" spans="1:5" ht="13.8">
      <c r="A3972" s="201">
        <v>93058</v>
      </c>
      <c r="B3972" s="201" t="s">
        <v>6613</v>
      </c>
      <c r="C3972" s="201" t="s">
        <v>153</v>
      </c>
      <c r="D3972" s="285" t="s">
        <v>23001</v>
      </c>
      <c r="E3972" s="285" t="s">
        <v>20615</v>
      </c>
    </row>
    <row r="3973" spans="1:5" ht="13.8">
      <c r="A3973" s="201">
        <v>93059</v>
      </c>
      <c r="B3973" s="201" t="s">
        <v>6614</v>
      </c>
      <c r="C3973" s="201" t="s">
        <v>153</v>
      </c>
      <c r="D3973" s="285" t="s">
        <v>23047</v>
      </c>
      <c r="E3973" s="285" t="s">
        <v>6893</v>
      </c>
    </row>
    <row r="3974" spans="1:5" ht="13.8">
      <c r="A3974" s="201">
        <v>93060</v>
      </c>
      <c r="B3974" s="201" t="s">
        <v>6616</v>
      </c>
      <c r="C3974" s="201" t="s">
        <v>153</v>
      </c>
      <c r="D3974" s="285" t="s">
        <v>23048</v>
      </c>
      <c r="E3974" s="285" t="s">
        <v>15995</v>
      </c>
    </row>
    <row r="3975" spans="1:5" ht="13.8">
      <c r="A3975" s="201">
        <v>93061</v>
      </c>
      <c r="B3975" s="201" t="s">
        <v>6619</v>
      </c>
      <c r="C3975" s="201" t="s">
        <v>153</v>
      </c>
      <c r="D3975" s="285" t="s">
        <v>23049</v>
      </c>
      <c r="E3975" s="285" t="s">
        <v>7379</v>
      </c>
    </row>
    <row r="3976" spans="1:5" ht="13.8">
      <c r="A3976" s="201">
        <v>93062</v>
      </c>
      <c r="B3976" s="201" t="s">
        <v>6621</v>
      </c>
      <c r="C3976" s="201" t="s">
        <v>153</v>
      </c>
      <c r="D3976" s="285" t="s">
        <v>4118</v>
      </c>
      <c r="E3976" s="285" t="s">
        <v>779</v>
      </c>
    </row>
    <row r="3977" spans="1:5" ht="13.8">
      <c r="A3977" s="201">
        <v>93063</v>
      </c>
      <c r="B3977" s="201" t="s">
        <v>6623</v>
      </c>
      <c r="C3977" s="201" t="s">
        <v>153</v>
      </c>
      <c r="D3977" s="285" t="s">
        <v>5592</v>
      </c>
      <c r="E3977" s="285" t="s">
        <v>20616</v>
      </c>
    </row>
    <row r="3978" spans="1:5" ht="13.8">
      <c r="A3978" s="201">
        <v>93064</v>
      </c>
      <c r="B3978" s="201" t="s">
        <v>6624</v>
      </c>
      <c r="C3978" s="201" t="s">
        <v>153</v>
      </c>
      <c r="D3978" s="285" t="s">
        <v>3537</v>
      </c>
      <c r="E3978" s="285" t="s">
        <v>20617</v>
      </c>
    </row>
    <row r="3979" spans="1:5" ht="13.8">
      <c r="A3979" s="201">
        <v>93065</v>
      </c>
      <c r="B3979" s="201" t="s">
        <v>6626</v>
      </c>
      <c r="C3979" s="201" t="s">
        <v>153</v>
      </c>
      <c r="D3979" s="285" t="s">
        <v>6620</v>
      </c>
      <c r="E3979" s="285" t="s">
        <v>19135</v>
      </c>
    </row>
    <row r="3980" spans="1:5" ht="13.8">
      <c r="A3980" s="201">
        <v>93066</v>
      </c>
      <c r="B3980" s="201" t="s">
        <v>6627</v>
      </c>
      <c r="C3980" s="201" t="s">
        <v>153</v>
      </c>
      <c r="D3980" s="285" t="s">
        <v>6928</v>
      </c>
      <c r="E3980" s="285" t="s">
        <v>20618</v>
      </c>
    </row>
    <row r="3981" spans="1:5" ht="13.8">
      <c r="A3981" s="201">
        <v>93067</v>
      </c>
      <c r="B3981" s="201" t="s">
        <v>6629</v>
      </c>
      <c r="C3981" s="201" t="s">
        <v>153</v>
      </c>
      <c r="D3981" s="285" t="s">
        <v>4549</v>
      </c>
      <c r="E3981" s="285" t="s">
        <v>8146</v>
      </c>
    </row>
    <row r="3982" spans="1:5" ht="13.8">
      <c r="A3982" s="201">
        <v>93068</v>
      </c>
      <c r="B3982" s="201" t="s">
        <v>6630</v>
      </c>
      <c r="C3982" s="201" t="s">
        <v>153</v>
      </c>
      <c r="D3982" s="285" t="s">
        <v>10020</v>
      </c>
      <c r="E3982" s="285" t="s">
        <v>10577</v>
      </c>
    </row>
    <row r="3983" spans="1:5" ht="13.8">
      <c r="A3983" s="201">
        <v>93069</v>
      </c>
      <c r="B3983" s="201" t="s">
        <v>6632</v>
      </c>
      <c r="C3983" s="201" t="s">
        <v>153</v>
      </c>
      <c r="D3983" s="285" t="s">
        <v>10558</v>
      </c>
      <c r="E3983" s="285" t="s">
        <v>20619</v>
      </c>
    </row>
    <row r="3984" spans="1:5" ht="13.8">
      <c r="A3984" s="201">
        <v>93070</v>
      </c>
      <c r="B3984" s="201" t="s">
        <v>6633</v>
      </c>
      <c r="C3984" s="201" t="s">
        <v>153</v>
      </c>
      <c r="D3984" s="285" t="s">
        <v>6161</v>
      </c>
      <c r="E3984" s="285" t="s">
        <v>20548</v>
      </c>
    </row>
    <row r="3985" spans="1:5" ht="13.8">
      <c r="A3985" s="201">
        <v>93071</v>
      </c>
      <c r="B3985" s="201" t="s">
        <v>6634</v>
      </c>
      <c r="C3985" s="201" t="s">
        <v>153</v>
      </c>
      <c r="D3985" s="285" t="s">
        <v>23050</v>
      </c>
      <c r="E3985" s="285" t="s">
        <v>7214</v>
      </c>
    </row>
    <row r="3986" spans="1:5" ht="13.8">
      <c r="A3986" s="201">
        <v>93072</v>
      </c>
      <c r="B3986" s="201" t="s">
        <v>6636</v>
      </c>
      <c r="C3986" s="201" t="s">
        <v>153</v>
      </c>
      <c r="D3986" s="285" t="s">
        <v>5795</v>
      </c>
      <c r="E3986" s="285" t="s">
        <v>20620</v>
      </c>
    </row>
    <row r="3987" spans="1:5" ht="13.8">
      <c r="A3987" s="201">
        <v>93073</v>
      </c>
      <c r="B3987" s="201" t="s">
        <v>6637</v>
      </c>
      <c r="C3987" s="201" t="s">
        <v>153</v>
      </c>
      <c r="D3987" s="285" t="s">
        <v>12130</v>
      </c>
      <c r="E3987" s="285" t="s">
        <v>20621</v>
      </c>
    </row>
    <row r="3988" spans="1:5" ht="13.8">
      <c r="A3988" s="201">
        <v>93074</v>
      </c>
      <c r="B3988" s="201" t="s">
        <v>6638</v>
      </c>
      <c r="C3988" s="201" t="s">
        <v>153</v>
      </c>
      <c r="D3988" s="285" t="s">
        <v>23051</v>
      </c>
      <c r="E3988" s="285" t="s">
        <v>5701</v>
      </c>
    </row>
    <row r="3989" spans="1:5" ht="13.8">
      <c r="A3989" s="201">
        <v>93075</v>
      </c>
      <c r="B3989" s="201" t="s">
        <v>6640</v>
      </c>
      <c r="C3989" s="201" t="s">
        <v>153</v>
      </c>
      <c r="D3989" s="285" t="s">
        <v>6498</v>
      </c>
      <c r="E3989" s="285" t="s">
        <v>6598</v>
      </c>
    </row>
    <row r="3990" spans="1:5" ht="13.8">
      <c r="A3990" s="201">
        <v>93076</v>
      </c>
      <c r="B3990" s="201" t="s">
        <v>6643</v>
      </c>
      <c r="C3990" s="201" t="s">
        <v>153</v>
      </c>
      <c r="D3990" s="285" t="s">
        <v>13029</v>
      </c>
      <c r="E3990" s="285" t="s">
        <v>8166</v>
      </c>
    </row>
    <row r="3991" spans="1:5" ht="13.8">
      <c r="A3991" s="201">
        <v>93077</v>
      </c>
      <c r="B3991" s="201" t="s">
        <v>6644</v>
      </c>
      <c r="C3991" s="201" t="s">
        <v>153</v>
      </c>
      <c r="D3991" s="285" t="s">
        <v>5072</v>
      </c>
      <c r="E3991" s="285" t="s">
        <v>13448</v>
      </c>
    </row>
    <row r="3992" spans="1:5" ht="13.8">
      <c r="A3992" s="201">
        <v>93078</v>
      </c>
      <c r="B3992" s="201" t="s">
        <v>6646</v>
      </c>
      <c r="C3992" s="201" t="s">
        <v>153</v>
      </c>
      <c r="D3992" s="285" t="s">
        <v>19937</v>
      </c>
      <c r="E3992" s="285" t="s">
        <v>20622</v>
      </c>
    </row>
    <row r="3993" spans="1:5" ht="13.8">
      <c r="A3993" s="201">
        <v>93079</v>
      </c>
      <c r="B3993" s="201" t="s">
        <v>6648</v>
      </c>
      <c r="C3993" s="201" t="s">
        <v>153</v>
      </c>
      <c r="D3993" s="285" t="s">
        <v>3666</v>
      </c>
      <c r="E3993" s="285" t="s">
        <v>20623</v>
      </c>
    </row>
    <row r="3994" spans="1:5" ht="13.8">
      <c r="A3994" s="201">
        <v>93080</v>
      </c>
      <c r="B3994" s="201" t="s">
        <v>6651</v>
      </c>
      <c r="C3994" s="201" t="s">
        <v>153</v>
      </c>
      <c r="D3994" s="285" t="s">
        <v>23052</v>
      </c>
      <c r="E3994" s="285" t="s">
        <v>7399</v>
      </c>
    </row>
    <row r="3995" spans="1:5" ht="13.8">
      <c r="A3995" s="201">
        <v>93081</v>
      </c>
      <c r="B3995" s="201" t="s">
        <v>6654</v>
      </c>
      <c r="C3995" s="201" t="s">
        <v>153</v>
      </c>
      <c r="D3995" s="285" t="s">
        <v>23053</v>
      </c>
      <c r="E3995" s="285" t="s">
        <v>14736</v>
      </c>
    </row>
    <row r="3996" spans="1:5" ht="13.8">
      <c r="A3996" s="201">
        <v>93082</v>
      </c>
      <c r="B3996" s="201" t="s">
        <v>6655</v>
      </c>
      <c r="C3996" s="201" t="s">
        <v>153</v>
      </c>
      <c r="D3996" s="285" t="s">
        <v>23054</v>
      </c>
      <c r="E3996" s="285" t="s">
        <v>12186</v>
      </c>
    </row>
    <row r="3997" spans="1:5" ht="13.8">
      <c r="A3997" s="201">
        <v>93083</v>
      </c>
      <c r="B3997" s="201" t="s">
        <v>6657</v>
      </c>
      <c r="C3997" s="201" t="s">
        <v>153</v>
      </c>
      <c r="D3997" s="285" t="s">
        <v>12377</v>
      </c>
      <c r="E3997" s="285" t="s">
        <v>20624</v>
      </c>
    </row>
    <row r="3998" spans="1:5" ht="13.8">
      <c r="A3998" s="201">
        <v>93084</v>
      </c>
      <c r="B3998" s="201" t="s">
        <v>6658</v>
      </c>
      <c r="C3998" s="201" t="s">
        <v>153</v>
      </c>
      <c r="D3998" s="285" t="s">
        <v>23055</v>
      </c>
      <c r="E3998" s="285" t="s">
        <v>3012</v>
      </c>
    </row>
    <row r="3999" spans="1:5" ht="13.8">
      <c r="A3999" s="201">
        <v>93085</v>
      </c>
      <c r="B3999" s="201" t="s">
        <v>6660</v>
      </c>
      <c r="C3999" s="201" t="s">
        <v>153</v>
      </c>
      <c r="D3999" s="285" t="s">
        <v>13</v>
      </c>
      <c r="E3999" s="285" t="s">
        <v>3705</v>
      </c>
    </row>
    <row r="4000" spans="1:5" ht="13.8">
      <c r="A4000" s="201">
        <v>93086</v>
      </c>
      <c r="B4000" s="201" t="s">
        <v>6661</v>
      </c>
      <c r="C4000" s="201" t="s">
        <v>153</v>
      </c>
      <c r="D4000" s="285" t="s">
        <v>3677</v>
      </c>
      <c r="E4000" s="285" t="s">
        <v>20625</v>
      </c>
    </row>
    <row r="4001" spans="1:5" ht="13.8">
      <c r="A4001" s="201">
        <v>93087</v>
      </c>
      <c r="B4001" s="201" t="s">
        <v>6663</v>
      </c>
      <c r="C4001" s="201" t="s">
        <v>153</v>
      </c>
      <c r="D4001" s="285" t="s">
        <v>2057</v>
      </c>
      <c r="E4001" s="285" t="s">
        <v>20626</v>
      </c>
    </row>
    <row r="4002" spans="1:5" ht="13.8">
      <c r="A4002" s="201">
        <v>93088</v>
      </c>
      <c r="B4002" s="201" t="s">
        <v>6664</v>
      </c>
      <c r="C4002" s="201" t="s">
        <v>153</v>
      </c>
      <c r="D4002" s="285" t="s">
        <v>9766</v>
      </c>
      <c r="E4002" s="285" t="s">
        <v>2058</v>
      </c>
    </row>
    <row r="4003" spans="1:5" ht="13.8">
      <c r="A4003" s="201">
        <v>93089</v>
      </c>
      <c r="B4003" s="201" t="s">
        <v>6666</v>
      </c>
      <c r="C4003" s="201" t="s">
        <v>153</v>
      </c>
      <c r="D4003" s="285" t="s">
        <v>20540</v>
      </c>
      <c r="E4003" s="285" t="s">
        <v>20627</v>
      </c>
    </row>
    <row r="4004" spans="1:5" ht="13.8">
      <c r="A4004" s="201">
        <v>93090</v>
      </c>
      <c r="B4004" s="201" t="s">
        <v>6667</v>
      </c>
      <c r="C4004" s="201" t="s">
        <v>153</v>
      </c>
      <c r="D4004" s="285" t="s">
        <v>5051</v>
      </c>
      <c r="E4004" s="285" t="s">
        <v>17457</v>
      </c>
    </row>
    <row r="4005" spans="1:5" ht="13.8">
      <c r="A4005" s="201">
        <v>93091</v>
      </c>
      <c r="B4005" s="201" t="s">
        <v>6668</v>
      </c>
      <c r="C4005" s="201" t="s">
        <v>153</v>
      </c>
      <c r="D4005" s="285" t="s">
        <v>8018</v>
      </c>
      <c r="E4005" s="285" t="s">
        <v>6315</v>
      </c>
    </row>
    <row r="4006" spans="1:5" ht="13.8">
      <c r="A4006" s="201">
        <v>93092</v>
      </c>
      <c r="B4006" s="201" t="s">
        <v>6671</v>
      </c>
      <c r="C4006" s="201" t="s">
        <v>153</v>
      </c>
      <c r="D4006" s="285" t="s">
        <v>12631</v>
      </c>
      <c r="E4006" s="285" t="s">
        <v>20628</v>
      </c>
    </row>
    <row r="4007" spans="1:5" ht="13.8">
      <c r="A4007" s="201">
        <v>93093</v>
      </c>
      <c r="B4007" s="201" t="s">
        <v>6672</v>
      </c>
      <c r="C4007" s="201" t="s">
        <v>153</v>
      </c>
      <c r="D4007" s="285" t="s">
        <v>1348</v>
      </c>
      <c r="E4007" s="285" t="s">
        <v>13196</v>
      </c>
    </row>
    <row r="4008" spans="1:5" ht="13.8">
      <c r="A4008" s="201">
        <v>93094</v>
      </c>
      <c r="B4008" s="201" t="s">
        <v>6674</v>
      </c>
      <c r="C4008" s="201" t="s">
        <v>153</v>
      </c>
      <c r="D4008" s="285" t="s">
        <v>23056</v>
      </c>
      <c r="E4008" s="285" t="s">
        <v>20629</v>
      </c>
    </row>
    <row r="4009" spans="1:5" ht="13.8">
      <c r="A4009" s="201">
        <v>93095</v>
      </c>
      <c r="B4009" s="201" t="s">
        <v>6675</v>
      </c>
      <c r="C4009" s="201" t="s">
        <v>153</v>
      </c>
      <c r="D4009" s="285" t="s">
        <v>1458</v>
      </c>
      <c r="E4009" s="285" t="s">
        <v>15154</v>
      </c>
    </row>
    <row r="4010" spans="1:5" ht="13.8">
      <c r="A4010" s="201">
        <v>93096</v>
      </c>
      <c r="B4010" s="201" t="s">
        <v>6677</v>
      </c>
      <c r="C4010" s="201" t="s">
        <v>153</v>
      </c>
      <c r="D4010" s="285" t="s">
        <v>68</v>
      </c>
      <c r="E4010" s="285" t="s">
        <v>20630</v>
      </c>
    </row>
    <row r="4011" spans="1:5" ht="13.8">
      <c r="A4011" s="201">
        <v>93097</v>
      </c>
      <c r="B4011" s="201" t="s">
        <v>6679</v>
      </c>
      <c r="C4011" s="201" t="s">
        <v>153</v>
      </c>
      <c r="D4011" s="285" t="s">
        <v>23057</v>
      </c>
      <c r="E4011" s="285" t="s">
        <v>2339</v>
      </c>
    </row>
    <row r="4012" spans="1:5" ht="13.8">
      <c r="A4012" s="201">
        <v>93098</v>
      </c>
      <c r="B4012" s="201" t="s">
        <v>6681</v>
      </c>
      <c r="C4012" s="201" t="s">
        <v>153</v>
      </c>
      <c r="D4012" s="285" t="s">
        <v>23058</v>
      </c>
      <c r="E4012" s="285" t="s">
        <v>3310</v>
      </c>
    </row>
    <row r="4013" spans="1:5" ht="13.8">
      <c r="A4013" s="201">
        <v>93099</v>
      </c>
      <c r="B4013" s="201" t="s">
        <v>6684</v>
      </c>
      <c r="C4013" s="201" t="s">
        <v>153</v>
      </c>
      <c r="D4013" s="285" t="s">
        <v>11018</v>
      </c>
      <c r="E4013" s="285" t="s">
        <v>1655</v>
      </c>
    </row>
    <row r="4014" spans="1:5" ht="13.8">
      <c r="A4014" s="201">
        <v>93100</v>
      </c>
      <c r="B4014" s="201" t="s">
        <v>6686</v>
      </c>
      <c r="C4014" s="201" t="s">
        <v>153</v>
      </c>
      <c r="D4014" s="285" t="s">
        <v>3170</v>
      </c>
      <c r="E4014" s="285" t="s">
        <v>517</v>
      </c>
    </row>
    <row r="4015" spans="1:5" ht="13.8">
      <c r="A4015" s="201">
        <v>93101</v>
      </c>
      <c r="B4015" s="201" t="s">
        <v>6688</v>
      </c>
      <c r="C4015" s="201" t="s">
        <v>153</v>
      </c>
      <c r="D4015" s="285" t="s">
        <v>6656</v>
      </c>
      <c r="E4015" s="285" t="s">
        <v>5983</v>
      </c>
    </row>
    <row r="4016" spans="1:5" ht="13.8">
      <c r="A4016" s="201">
        <v>93102</v>
      </c>
      <c r="B4016" s="201" t="s">
        <v>6689</v>
      </c>
      <c r="C4016" s="201" t="s">
        <v>153</v>
      </c>
      <c r="D4016" s="285" t="s">
        <v>23059</v>
      </c>
      <c r="E4016" s="285" t="s">
        <v>1399</v>
      </c>
    </row>
    <row r="4017" spans="1:5" ht="13.8">
      <c r="A4017" s="201">
        <v>93103</v>
      </c>
      <c r="B4017" s="201" t="s">
        <v>6691</v>
      </c>
      <c r="C4017" s="201" t="s">
        <v>153</v>
      </c>
      <c r="D4017" s="285" t="s">
        <v>23060</v>
      </c>
      <c r="E4017" s="285" t="s">
        <v>5077</v>
      </c>
    </row>
    <row r="4018" spans="1:5" ht="13.8">
      <c r="A4018" s="201">
        <v>93104</v>
      </c>
      <c r="B4018" s="201" t="s">
        <v>6693</v>
      </c>
      <c r="C4018" s="201" t="s">
        <v>153</v>
      </c>
      <c r="D4018" s="285" t="s">
        <v>23061</v>
      </c>
      <c r="E4018" s="285" t="s">
        <v>3106</v>
      </c>
    </row>
    <row r="4019" spans="1:5" ht="13.8">
      <c r="A4019" s="201">
        <v>93105</v>
      </c>
      <c r="B4019" s="201" t="s">
        <v>6694</v>
      </c>
      <c r="C4019" s="201" t="s">
        <v>153</v>
      </c>
      <c r="D4019" s="285" t="s">
        <v>16568</v>
      </c>
      <c r="E4019" s="285" t="s">
        <v>4203</v>
      </c>
    </row>
    <row r="4020" spans="1:5" ht="13.8">
      <c r="A4020" s="201">
        <v>93106</v>
      </c>
      <c r="B4020" s="201" t="s">
        <v>6695</v>
      </c>
      <c r="C4020" s="201" t="s">
        <v>153</v>
      </c>
      <c r="D4020" s="285" t="s">
        <v>17251</v>
      </c>
      <c r="E4020" s="285" t="s">
        <v>20631</v>
      </c>
    </row>
    <row r="4021" spans="1:5" ht="13.8">
      <c r="A4021" s="201">
        <v>93107</v>
      </c>
      <c r="B4021" s="201" t="s">
        <v>6696</v>
      </c>
      <c r="C4021" s="201" t="s">
        <v>153</v>
      </c>
      <c r="D4021" s="285" t="s">
        <v>5572</v>
      </c>
      <c r="E4021" s="285" t="s">
        <v>9872</v>
      </c>
    </row>
    <row r="4022" spans="1:5" ht="13.8">
      <c r="A4022" s="201">
        <v>93108</v>
      </c>
      <c r="B4022" s="201" t="s">
        <v>6698</v>
      </c>
      <c r="C4022" s="201" t="s">
        <v>153</v>
      </c>
      <c r="D4022" s="285" t="s">
        <v>3271</v>
      </c>
      <c r="E4022" s="285" t="s">
        <v>3567</v>
      </c>
    </row>
    <row r="4023" spans="1:5" ht="13.8">
      <c r="A4023" s="201">
        <v>93109</v>
      </c>
      <c r="B4023" s="201" t="s">
        <v>6699</v>
      </c>
      <c r="C4023" s="201" t="s">
        <v>153</v>
      </c>
      <c r="D4023" s="285" t="s">
        <v>18581</v>
      </c>
      <c r="E4023" s="285" t="s">
        <v>20632</v>
      </c>
    </row>
    <row r="4024" spans="1:5" ht="13.8">
      <c r="A4024" s="201">
        <v>93110</v>
      </c>
      <c r="B4024" s="201" t="s">
        <v>6700</v>
      </c>
      <c r="C4024" s="201" t="s">
        <v>153</v>
      </c>
      <c r="D4024" s="285" t="s">
        <v>778</v>
      </c>
      <c r="E4024" s="285" t="s">
        <v>20633</v>
      </c>
    </row>
    <row r="4025" spans="1:5" ht="13.8">
      <c r="A4025" s="201">
        <v>93111</v>
      </c>
      <c r="B4025" s="201" t="s">
        <v>6702</v>
      </c>
      <c r="C4025" s="201" t="s">
        <v>153</v>
      </c>
      <c r="D4025" s="285" t="s">
        <v>7287</v>
      </c>
      <c r="E4025" s="285" t="s">
        <v>2074</v>
      </c>
    </row>
    <row r="4026" spans="1:5" ht="13.8">
      <c r="A4026" s="201">
        <v>93112</v>
      </c>
      <c r="B4026" s="201" t="s">
        <v>6704</v>
      </c>
      <c r="C4026" s="201" t="s">
        <v>153</v>
      </c>
      <c r="D4026" s="285" t="s">
        <v>23062</v>
      </c>
      <c r="E4026" s="285" t="s">
        <v>11057</v>
      </c>
    </row>
    <row r="4027" spans="1:5" ht="13.8">
      <c r="A4027" s="201">
        <v>93113</v>
      </c>
      <c r="B4027" s="201" t="s">
        <v>6705</v>
      </c>
      <c r="C4027" s="201" t="s">
        <v>153</v>
      </c>
      <c r="D4027" s="285" t="s">
        <v>23063</v>
      </c>
      <c r="E4027" s="285" t="s">
        <v>6077</v>
      </c>
    </row>
    <row r="4028" spans="1:5" ht="13.8">
      <c r="A4028" s="201">
        <v>93114</v>
      </c>
      <c r="B4028" s="201" t="s">
        <v>6706</v>
      </c>
      <c r="C4028" s="201" t="s">
        <v>153</v>
      </c>
      <c r="D4028" s="285" t="s">
        <v>23064</v>
      </c>
      <c r="E4028" s="285" t="s">
        <v>15582</v>
      </c>
    </row>
    <row r="4029" spans="1:5" ht="13.8">
      <c r="A4029" s="201">
        <v>93115</v>
      </c>
      <c r="B4029" s="201" t="s">
        <v>6707</v>
      </c>
      <c r="C4029" s="201" t="s">
        <v>153</v>
      </c>
      <c r="D4029" s="285" t="s">
        <v>4074</v>
      </c>
      <c r="E4029" s="285" t="s">
        <v>725</v>
      </c>
    </row>
    <row r="4030" spans="1:5" ht="13.8">
      <c r="A4030" s="201">
        <v>93116</v>
      </c>
      <c r="B4030" s="201" t="s">
        <v>6708</v>
      </c>
      <c r="C4030" s="201" t="s">
        <v>153</v>
      </c>
      <c r="D4030" s="285" t="s">
        <v>23065</v>
      </c>
      <c r="E4030" s="285" t="s">
        <v>20634</v>
      </c>
    </row>
    <row r="4031" spans="1:5" ht="13.8">
      <c r="A4031" s="201">
        <v>93117</v>
      </c>
      <c r="B4031" s="201" t="s">
        <v>6709</v>
      </c>
      <c r="C4031" s="201" t="s">
        <v>153</v>
      </c>
      <c r="D4031" s="285" t="s">
        <v>8903</v>
      </c>
      <c r="E4031" s="285" t="s">
        <v>13431</v>
      </c>
    </row>
    <row r="4032" spans="1:5" ht="13.8">
      <c r="A4032" s="201">
        <v>93118</v>
      </c>
      <c r="B4032" s="201" t="s">
        <v>6711</v>
      </c>
      <c r="C4032" s="201" t="s">
        <v>153</v>
      </c>
      <c r="D4032" s="285" t="s">
        <v>23066</v>
      </c>
      <c r="E4032" s="285" t="s">
        <v>20635</v>
      </c>
    </row>
    <row r="4033" spans="1:5" ht="13.8">
      <c r="A4033" s="201">
        <v>93119</v>
      </c>
      <c r="B4033" s="201" t="s">
        <v>6713</v>
      </c>
      <c r="C4033" s="201" t="s">
        <v>153</v>
      </c>
      <c r="D4033" s="285" t="s">
        <v>1039</v>
      </c>
      <c r="E4033" s="285" t="s">
        <v>2617</v>
      </c>
    </row>
    <row r="4034" spans="1:5" ht="13.8">
      <c r="A4034" s="201">
        <v>93120</v>
      </c>
      <c r="B4034" s="201" t="s">
        <v>6714</v>
      </c>
      <c r="C4034" s="201" t="s">
        <v>153</v>
      </c>
      <c r="D4034" s="285" t="s">
        <v>23067</v>
      </c>
      <c r="E4034" s="285" t="s">
        <v>5070</v>
      </c>
    </row>
    <row r="4035" spans="1:5" ht="13.8">
      <c r="A4035" s="201">
        <v>93121</v>
      </c>
      <c r="B4035" s="201" t="s">
        <v>6716</v>
      </c>
      <c r="C4035" s="201" t="s">
        <v>153</v>
      </c>
      <c r="D4035" s="285" t="s">
        <v>16674</v>
      </c>
      <c r="E4035" s="285" t="s">
        <v>112</v>
      </c>
    </row>
    <row r="4036" spans="1:5" ht="13.8">
      <c r="A4036" s="201">
        <v>93122</v>
      </c>
      <c r="B4036" s="201" t="s">
        <v>6719</v>
      </c>
      <c r="C4036" s="201" t="s">
        <v>153</v>
      </c>
      <c r="D4036" s="285" t="s">
        <v>20320</v>
      </c>
      <c r="E4036" s="285" t="s">
        <v>10570</v>
      </c>
    </row>
    <row r="4037" spans="1:5" ht="13.8">
      <c r="A4037" s="201">
        <v>93123</v>
      </c>
      <c r="B4037" s="201" t="s">
        <v>6722</v>
      </c>
      <c r="C4037" s="201" t="s">
        <v>153</v>
      </c>
      <c r="D4037" s="285" t="s">
        <v>19680</v>
      </c>
      <c r="E4037" s="285" t="s">
        <v>20636</v>
      </c>
    </row>
    <row r="4038" spans="1:5" ht="13.8">
      <c r="A4038" s="201">
        <v>93124</v>
      </c>
      <c r="B4038" s="201" t="s">
        <v>6724</v>
      </c>
      <c r="C4038" s="201" t="s">
        <v>153</v>
      </c>
      <c r="D4038" s="285" t="s">
        <v>3235</v>
      </c>
      <c r="E4038" s="285" t="s">
        <v>20637</v>
      </c>
    </row>
    <row r="4039" spans="1:5" ht="13.8">
      <c r="A4039" s="201">
        <v>93125</v>
      </c>
      <c r="B4039" s="201" t="s">
        <v>6725</v>
      </c>
      <c r="C4039" s="201" t="s">
        <v>153</v>
      </c>
      <c r="D4039" s="285" t="s">
        <v>23006</v>
      </c>
      <c r="E4039" s="285" t="s">
        <v>20638</v>
      </c>
    </row>
    <row r="4040" spans="1:5" ht="13.8">
      <c r="A4040" s="201">
        <v>93126</v>
      </c>
      <c r="B4040" s="201" t="s">
        <v>6727</v>
      </c>
      <c r="C4040" s="201" t="s">
        <v>153</v>
      </c>
      <c r="D4040" s="285" t="s">
        <v>144</v>
      </c>
      <c r="E4040" s="285" t="s">
        <v>20639</v>
      </c>
    </row>
    <row r="4041" spans="1:5" ht="13.8">
      <c r="A4041" s="201">
        <v>93133</v>
      </c>
      <c r="B4041" s="201" t="s">
        <v>6729</v>
      </c>
      <c r="C4041" s="201" t="s">
        <v>153</v>
      </c>
      <c r="D4041" s="285" t="s">
        <v>23068</v>
      </c>
      <c r="E4041" s="285" t="s">
        <v>5961</v>
      </c>
    </row>
    <row r="4042" spans="1:5" ht="13.8">
      <c r="A4042" s="201">
        <v>94465</v>
      </c>
      <c r="B4042" s="201" t="s">
        <v>6731</v>
      </c>
      <c r="C4042" s="201" t="s">
        <v>153</v>
      </c>
      <c r="D4042" s="285" t="s">
        <v>8398</v>
      </c>
      <c r="E4042" s="285" t="s">
        <v>232</v>
      </c>
    </row>
    <row r="4043" spans="1:5" ht="13.8">
      <c r="A4043" s="201">
        <v>94466</v>
      </c>
      <c r="B4043" s="201" t="s">
        <v>6734</v>
      </c>
      <c r="C4043" s="201" t="s">
        <v>153</v>
      </c>
      <c r="D4043" s="285" t="s">
        <v>23069</v>
      </c>
      <c r="E4043" s="285" t="s">
        <v>8553</v>
      </c>
    </row>
    <row r="4044" spans="1:5" ht="13.8">
      <c r="A4044" s="201">
        <v>94467</v>
      </c>
      <c r="B4044" s="201" t="s">
        <v>6736</v>
      </c>
      <c r="C4044" s="201" t="s">
        <v>153</v>
      </c>
      <c r="D4044" s="285" t="s">
        <v>23070</v>
      </c>
      <c r="E4044" s="285" t="s">
        <v>935</v>
      </c>
    </row>
    <row r="4045" spans="1:5" ht="13.8">
      <c r="A4045" s="201">
        <v>94468</v>
      </c>
      <c r="B4045" s="201" t="s">
        <v>6738</v>
      </c>
      <c r="C4045" s="201" t="s">
        <v>153</v>
      </c>
      <c r="D4045" s="285" t="s">
        <v>23071</v>
      </c>
      <c r="E4045" s="285" t="s">
        <v>17183</v>
      </c>
    </row>
    <row r="4046" spans="1:5" ht="13.8">
      <c r="A4046" s="201">
        <v>94469</v>
      </c>
      <c r="B4046" s="201" t="s">
        <v>6740</v>
      </c>
      <c r="C4046" s="201" t="s">
        <v>153</v>
      </c>
      <c r="D4046" s="285" t="s">
        <v>23072</v>
      </c>
      <c r="E4046" s="285" t="s">
        <v>20640</v>
      </c>
    </row>
    <row r="4047" spans="1:5" ht="13.8">
      <c r="A4047" s="201">
        <v>94470</v>
      </c>
      <c r="B4047" s="201" t="s">
        <v>6742</v>
      </c>
      <c r="C4047" s="201" t="s">
        <v>153</v>
      </c>
      <c r="D4047" s="285" t="s">
        <v>23073</v>
      </c>
      <c r="E4047" s="285" t="s">
        <v>20641</v>
      </c>
    </row>
    <row r="4048" spans="1:5" ht="13.8">
      <c r="A4048" s="201">
        <v>94471</v>
      </c>
      <c r="B4048" s="201" t="s">
        <v>6743</v>
      </c>
      <c r="C4048" s="201" t="s">
        <v>153</v>
      </c>
      <c r="D4048" s="285" t="s">
        <v>23074</v>
      </c>
      <c r="E4048" s="285" t="s">
        <v>20642</v>
      </c>
    </row>
    <row r="4049" spans="1:5" ht="13.8">
      <c r="A4049" s="201">
        <v>94472</v>
      </c>
      <c r="B4049" s="201" t="s">
        <v>6745</v>
      </c>
      <c r="C4049" s="201" t="s">
        <v>153</v>
      </c>
      <c r="D4049" s="285" t="s">
        <v>23075</v>
      </c>
      <c r="E4049" s="285" t="s">
        <v>20643</v>
      </c>
    </row>
    <row r="4050" spans="1:5" ht="13.8">
      <c r="A4050" s="201">
        <v>94473</v>
      </c>
      <c r="B4050" s="201" t="s">
        <v>6746</v>
      </c>
      <c r="C4050" s="201" t="s">
        <v>153</v>
      </c>
      <c r="D4050" s="285" t="s">
        <v>19932</v>
      </c>
      <c r="E4050" s="285" t="s">
        <v>20101</v>
      </c>
    </row>
    <row r="4051" spans="1:5" ht="13.8">
      <c r="A4051" s="201">
        <v>94474</v>
      </c>
      <c r="B4051" s="201" t="s">
        <v>6748</v>
      </c>
      <c r="C4051" s="201" t="s">
        <v>153</v>
      </c>
      <c r="D4051" s="285" t="s">
        <v>23076</v>
      </c>
      <c r="E4051" s="285" t="s">
        <v>20644</v>
      </c>
    </row>
    <row r="4052" spans="1:5" ht="13.8">
      <c r="A4052" s="201">
        <v>94475</v>
      </c>
      <c r="B4052" s="201" t="s">
        <v>6749</v>
      </c>
      <c r="C4052" s="201" t="s">
        <v>153</v>
      </c>
      <c r="D4052" s="285" t="s">
        <v>23077</v>
      </c>
      <c r="E4052" s="285" t="s">
        <v>20645</v>
      </c>
    </row>
    <row r="4053" spans="1:5" ht="13.8">
      <c r="A4053" s="201">
        <v>94476</v>
      </c>
      <c r="B4053" s="201" t="s">
        <v>6750</v>
      </c>
      <c r="C4053" s="201" t="s">
        <v>153</v>
      </c>
      <c r="D4053" s="285" t="s">
        <v>23078</v>
      </c>
      <c r="E4053" s="285" t="s">
        <v>20646</v>
      </c>
    </row>
    <row r="4054" spans="1:5" ht="13.8">
      <c r="A4054" s="201">
        <v>94477</v>
      </c>
      <c r="B4054" s="201" t="s">
        <v>6751</v>
      </c>
      <c r="C4054" s="201" t="s">
        <v>153</v>
      </c>
      <c r="D4054" s="285" t="s">
        <v>23079</v>
      </c>
      <c r="E4054" s="285" t="s">
        <v>19211</v>
      </c>
    </row>
    <row r="4055" spans="1:5" ht="13.8">
      <c r="A4055" s="201">
        <v>94478</v>
      </c>
      <c r="B4055" s="201" t="s">
        <v>6753</v>
      </c>
      <c r="C4055" s="201" t="s">
        <v>153</v>
      </c>
      <c r="D4055" s="285" t="s">
        <v>23080</v>
      </c>
      <c r="E4055" s="285" t="s">
        <v>20647</v>
      </c>
    </row>
    <row r="4056" spans="1:5" ht="13.8">
      <c r="A4056" s="201">
        <v>94479</v>
      </c>
      <c r="B4056" s="201" t="s">
        <v>6754</v>
      </c>
      <c r="C4056" s="201" t="s">
        <v>153</v>
      </c>
      <c r="D4056" s="285" t="s">
        <v>23081</v>
      </c>
      <c r="E4056" s="285" t="s">
        <v>20648</v>
      </c>
    </row>
    <row r="4057" spans="1:5" ht="13.8">
      <c r="A4057" s="201">
        <v>94606</v>
      </c>
      <c r="B4057" s="201" t="s">
        <v>6755</v>
      </c>
      <c r="C4057" s="201" t="s">
        <v>153</v>
      </c>
      <c r="D4057" s="285" t="s">
        <v>23082</v>
      </c>
      <c r="E4057" s="285" t="s">
        <v>20649</v>
      </c>
    </row>
    <row r="4058" spans="1:5" ht="13.8">
      <c r="A4058" s="201">
        <v>94608</v>
      </c>
      <c r="B4058" s="201" t="s">
        <v>6757</v>
      </c>
      <c r="C4058" s="201" t="s">
        <v>153</v>
      </c>
      <c r="D4058" s="285" t="s">
        <v>23083</v>
      </c>
      <c r="E4058" s="285" t="s">
        <v>20650</v>
      </c>
    </row>
    <row r="4059" spans="1:5" ht="13.8">
      <c r="A4059" s="201">
        <v>94610</v>
      </c>
      <c r="B4059" s="201" t="s">
        <v>6758</v>
      </c>
      <c r="C4059" s="201" t="s">
        <v>153</v>
      </c>
      <c r="D4059" s="285" t="s">
        <v>1289</v>
      </c>
      <c r="E4059" s="285" t="s">
        <v>20651</v>
      </c>
    </row>
    <row r="4060" spans="1:5" ht="13.8">
      <c r="A4060" s="201">
        <v>94612</v>
      </c>
      <c r="B4060" s="201" t="s">
        <v>6760</v>
      </c>
      <c r="C4060" s="201" t="s">
        <v>153</v>
      </c>
      <c r="D4060" s="285" t="s">
        <v>5579</v>
      </c>
      <c r="E4060" s="285" t="s">
        <v>20652</v>
      </c>
    </row>
    <row r="4061" spans="1:5" ht="13.8">
      <c r="A4061" s="201">
        <v>94614</v>
      </c>
      <c r="B4061" s="201" t="s">
        <v>6761</v>
      </c>
      <c r="C4061" s="201" t="s">
        <v>153</v>
      </c>
      <c r="D4061" s="285" t="s">
        <v>5777</v>
      </c>
      <c r="E4061" s="285" t="s">
        <v>20653</v>
      </c>
    </row>
    <row r="4062" spans="1:5" ht="13.8">
      <c r="A4062" s="201">
        <v>94615</v>
      </c>
      <c r="B4062" s="201" t="s">
        <v>6763</v>
      </c>
      <c r="C4062" s="201" t="s">
        <v>153</v>
      </c>
      <c r="D4062" s="285" t="s">
        <v>5077</v>
      </c>
      <c r="E4062" s="285" t="s">
        <v>20654</v>
      </c>
    </row>
    <row r="4063" spans="1:5" ht="13.8">
      <c r="A4063" s="201">
        <v>94616</v>
      </c>
      <c r="B4063" s="201" t="s">
        <v>6764</v>
      </c>
      <c r="C4063" s="201" t="s">
        <v>153</v>
      </c>
      <c r="D4063" s="285" t="s">
        <v>1494</v>
      </c>
      <c r="E4063" s="285" t="s">
        <v>20655</v>
      </c>
    </row>
    <row r="4064" spans="1:5" ht="13.8">
      <c r="A4064" s="201">
        <v>94617</v>
      </c>
      <c r="B4064" s="201" t="s">
        <v>6765</v>
      </c>
      <c r="C4064" s="201" t="s">
        <v>153</v>
      </c>
      <c r="D4064" s="285" t="s">
        <v>2342</v>
      </c>
      <c r="E4064" s="285" t="s">
        <v>20656</v>
      </c>
    </row>
    <row r="4065" spans="1:5" ht="13.8">
      <c r="A4065" s="201">
        <v>94618</v>
      </c>
      <c r="B4065" s="201" t="s">
        <v>6766</v>
      </c>
      <c r="C4065" s="201" t="s">
        <v>153</v>
      </c>
      <c r="D4065" s="285" t="s">
        <v>9872</v>
      </c>
      <c r="E4065" s="285" t="s">
        <v>20657</v>
      </c>
    </row>
    <row r="4066" spans="1:5" ht="13.8">
      <c r="A4066" s="201">
        <v>94620</v>
      </c>
      <c r="B4066" s="201" t="s">
        <v>6767</v>
      </c>
      <c r="C4066" s="201" t="s">
        <v>153</v>
      </c>
      <c r="D4066" s="285" t="s">
        <v>3445</v>
      </c>
      <c r="E4066" s="285" t="s">
        <v>20658</v>
      </c>
    </row>
    <row r="4067" spans="1:5" ht="13.8">
      <c r="A4067" s="201">
        <v>94622</v>
      </c>
      <c r="B4067" s="201" t="s">
        <v>6768</v>
      </c>
      <c r="C4067" s="201" t="s">
        <v>153</v>
      </c>
      <c r="D4067" s="285" t="s">
        <v>9238</v>
      </c>
      <c r="E4067" s="285" t="s">
        <v>20659</v>
      </c>
    </row>
    <row r="4068" spans="1:5" ht="13.8">
      <c r="A4068" s="201">
        <v>94623</v>
      </c>
      <c r="B4068" s="201" t="s">
        <v>6769</v>
      </c>
      <c r="C4068" s="201" t="s">
        <v>153</v>
      </c>
      <c r="D4068" s="285" t="s">
        <v>4381</v>
      </c>
      <c r="E4068" s="285" t="s">
        <v>20660</v>
      </c>
    </row>
    <row r="4069" spans="1:5" ht="13.8">
      <c r="A4069" s="201">
        <v>94624</v>
      </c>
      <c r="B4069" s="201" t="s">
        <v>6770</v>
      </c>
      <c r="C4069" s="201" t="s">
        <v>153</v>
      </c>
      <c r="D4069" s="285" t="s">
        <v>6156</v>
      </c>
      <c r="E4069" s="285" t="s">
        <v>20661</v>
      </c>
    </row>
    <row r="4070" spans="1:5" ht="13.8">
      <c r="A4070" s="201">
        <v>94625</v>
      </c>
      <c r="B4070" s="201" t="s">
        <v>6771</v>
      </c>
      <c r="C4070" s="201" t="s">
        <v>153</v>
      </c>
      <c r="D4070" s="285" t="s">
        <v>20746</v>
      </c>
      <c r="E4070" s="285" t="s">
        <v>20662</v>
      </c>
    </row>
    <row r="4071" spans="1:5" ht="13.8">
      <c r="A4071" s="201">
        <v>94656</v>
      </c>
      <c r="B4071" s="201" t="s">
        <v>6772</v>
      </c>
      <c r="C4071" s="201" t="s">
        <v>153</v>
      </c>
      <c r="D4071" s="285" t="s">
        <v>16198</v>
      </c>
      <c r="E4071" s="285" t="s">
        <v>8021</v>
      </c>
    </row>
    <row r="4072" spans="1:5" ht="13.8">
      <c r="A4072" s="201">
        <v>94657</v>
      </c>
      <c r="B4072" s="201" t="s">
        <v>6774</v>
      </c>
      <c r="C4072" s="201" t="s">
        <v>153</v>
      </c>
      <c r="D4072" s="285" t="s">
        <v>23084</v>
      </c>
      <c r="E4072" s="285" t="s">
        <v>1875</v>
      </c>
    </row>
    <row r="4073" spans="1:5" ht="13.8">
      <c r="A4073" s="201">
        <v>94658</v>
      </c>
      <c r="B4073" s="201" t="s">
        <v>6775</v>
      </c>
      <c r="C4073" s="201" t="s">
        <v>153</v>
      </c>
      <c r="D4073" s="285" t="s">
        <v>128</v>
      </c>
      <c r="E4073" s="285" t="s">
        <v>14298</v>
      </c>
    </row>
    <row r="4074" spans="1:5" ht="13.8">
      <c r="A4074" s="201">
        <v>94659</v>
      </c>
      <c r="B4074" s="201" t="s">
        <v>6776</v>
      </c>
      <c r="C4074" s="201" t="s">
        <v>153</v>
      </c>
      <c r="D4074" s="285" t="s">
        <v>23085</v>
      </c>
      <c r="E4074" s="285" t="s">
        <v>4165</v>
      </c>
    </row>
    <row r="4075" spans="1:5" ht="13.8">
      <c r="A4075" s="201">
        <v>94660</v>
      </c>
      <c r="B4075" s="201" t="s">
        <v>6777</v>
      </c>
      <c r="C4075" s="201" t="s">
        <v>153</v>
      </c>
      <c r="D4075" s="285" t="s">
        <v>3511</v>
      </c>
      <c r="E4075" s="285" t="s">
        <v>5661</v>
      </c>
    </row>
    <row r="4076" spans="1:5" ht="13.8">
      <c r="A4076" s="201">
        <v>94661</v>
      </c>
      <c r="B4076" s="201" t="s">
        <v>6778</v>
      </c>
      <c r="C4076" s="201" t="s">
        <v>153</v>
      </c>
      <c r="D4076" s="285" t="s">
        <v>4178</v>
      </c>
      <c r="E4076" s="285" t="s">
        <v>6053</v>
      </c>
    </row>
    <row r="4077" spans="1:5" ht="13.8">
      <c r="A4077" s="201">
        <v>94662</v>
      </c>
      <c r="B4077" s="201" t="s">
        <v>6780</v>
      </c>
      <c r="C4077" s="201" t="s">
        <v>153</v>
      </c>
      <c r="D4077" s="285" t="s">
        <v>543</v>
      </c>
      <c r="E4077" s="285" t="s">
        <v>3484</v>
      </c>
    </row>
    <row r="4078" spans="1:5" ht="13.8">
      <c r="A4078" s="201">
        <v>94663</v>
      </c>
      <c r="B4078" s="201" t="s">
        <v>6782</v>
      </c>
      <c r="C4078" s="201" t="s">
        <v>153</v>
      </c>
      <c r="D4078" s="285" t="s">
        <v>558</v>
      </c>
      <c r="E4078" s="285" t="s">
        <v>16</v>
      </c>
    </row>
    <row r="4079" spans="1:5" ht="13.8">
      <c r="A4079" s="201">
        <v>94664</v>
      </c>
      <c r="B4079" s="201" t="s">
        <v>6783</v>
      </c>
      <c r="C4079" s="201" t="s">
        <v>153</v>
      </c>
      <c r="D4079" s="285" t="s">
        <v>5935</v>
      </c>
      <c r="E4079" s="285" t="s">
        <v>4304</v>
      </c>
    </row>
    <row r="4080" spans="1:5" ht="13.8">
      <c r="A4080" s="201">
        <v>94665</v>
      </c>
      <c r="B4080" s="201" t="s">
        <v>6784</v>
      </c>
      <c r="C4080" s="201" t="s">
        <v>153</v>
      </c>
      <c r="D4080" s="285" t="s">
        <v>11377</v>
      </c>
      <c r="E4080" s="285" t="s">
        <v>5219</v>
      </c>
    </row>
    <row r="4081" spans="1:5" ht="13.8">
      <c r="A4081" s="201">
        <v>94666</v>
      </c>
      <c r="B4081" s="201" t="s">
        <v>6786</v>
      </c>
      <c r="C4081" s="201" t="s">
        <v>153</v>
      </c>
      <c r="D4081" s="285" t="s">
        <v>5574</v>
      </c>
      <c r="E4081" s="285" t="s">
        <v>20663</v>
      </c>
    </row>
    <row r="4082" spans="1:5" ht="13.8">
      <c r="A4082" s="201">
        <v>94667</v>
      </c>
      <c r="B4082" s="201" t="s">
        <v>6789</v>
      </c>
      <c r="C4082" s="201" t="s">
        <v>153</v>
      </c>
      <c r="D4082" s="285" t="s">
        <v>9387</v>
      </c>
      <c r="E4082" s="285" t="s">
        <v>5475</v>
      </c>
    </row>
    <row r="4083" spans="1:5" ht="13.8">
      <c r="A4083" s="201">
        <v>94668</v>
      </c>
      <c r="B4083" s="201" t="s">
        <v>6790</v>
      </c>
      <c r="C4083" s="201" t="s">
        <v>153</v>
      </c>
      <c r="D4083" s="285" t="s">
        <v>164</v>
      </c>
      <c r="E4083" s="285" t="s">
        <v>20664</v>
      </c>
    </row>
    <row r="4084" spans="1:5" ht="13.8">
      <c r="A4084" s="201">
        <v>94669</v>
      </c>
      <c r="B4084" s="201" t="s">
        <v>6791</v>
      </c>
      <c r="C4084" s="201" t="s">
        <v>153</v>
      </c>
      <c r="D4084" s="285" t="s">
        <v>9053</v>
      </c>
      <c r="E4084" s="285" t="s">
        <v>20665</v>
      </c>
    </row>
    <row r="4085" spans="1:5" ht="13.8">
      <c r="A4085" s="201">
        <v>94670</v>
      </c>
      <c r="B4085" s="201" t="s">
        <v>6794</v>
      </c>
      <c r="C4085" s="201" t="s">
        <v>153</v>
      </c>
      <c r="D4085" s="285" t="s">
        <v>23086</v>
      </c>
      <c r="E4085" s="285" t="s">
        <v>7304</v>
      </c>
    </row>
    <row r="4086" spans="1:5" ht="13.8">
      <c r="A4086" s="201">
        <v>94671</v>
      </c>
      <c r="B4086" s="201" t="s">
        <v>6796</v>
      </c>
      <c r="C4086" s="201" t="s">
        <v>153</v>
      </c>
      <c r="D4086" s="285" t="s">
        <v>23087</v>
      </c>
      <c r="E4086" s="285" t="s">
        <v>20666</v>
      </c>
    </row>
    <row r="4087" spans="1:5" ht="13.8">
      <c r="A4087" s="201">
        <v>94672</v>
      </c>
      <c r="B4087" s="201" t="s">
        <v>6797</v>
      </c>
      <c r="C4087" s="201" t="s">
        <v>153</v>
      </c>
      <c r="D4087" s="285" t="s">
        <v>23088</v>
      </c>
      <c r="E4087" s="285" t="s">
        <v>3454</v>
      </c>
    </row>
    <row r="4088" spans="1:5" ht="13.8">
      <c r="A4088" s="201">
        <v>94673</v>
      </c>
      <c r="B4088" s="201" t="s">
        <v>6798</v>
      </c>
      <c r="C4088" s="201" t="s">
        <v>153</v>
      </c>
      <c r="D4088" s="285" t="s">
        <v>2265</v>
      </c>
      <c r="E4088" s="285" t="s">
        <v>1583</v>
      </c>
    </row>
    <row r="4089" spans="1:5" ht="13.8">
      <c r="A4089" s="201">
        <v>94674</v>
      </c>
      <c r="B4089" s="201" t="s">
        <v>6800</v>
      </c>
      <c r="C4089" s="201" t="s">
        <v>153</v>
      </c>
      <c r="D4089" s="285" t="s">
        <v>23089</v>
      </c>
      <c r="E4089" s="285" t="s">
        <v>1723</v>
      </c>
    </row>
    <row r="4090" spans="1:5" ht="13.8">
      <c r="A4090" s="201">
        <v>94675</v>
      </c>
      <c r="B4090" s="201" t="s">
        <v>6802</v>
      </c>
      <c r="C4090" s="201" t="s">
        <v>153</v>
      </c>
      <c r="D4090" s="285" t="s">
        <v>5406</v>
      </c>
      <c r="E4090" s="285" t="s">
        <v>295</v>
      </c>
    </row>
    <row r="4091" spans="1:5" ht="13.8">
      <c r="A4091" s="201">
        <v>94676</v>
      </c>
      <c r="B4091" s="201" t="s">
        <v>6804</v>
      </c>
      <c r="C4091" s="201" t="s">
        <v>153</v>
      </c>
      <c r="D4091" s="285" t="s">
        <v>4345</v>
      </c>
      <c r="E4091" s="285" t="s">
        <v>12998</v>
      </c>
    </row>
    <row r="4092" spans="1:5" ht="13.8">
      <c r="A4092" s="201">
        <v>94677</v>
      </c>
      <c r="B4092" s="201" t="s">
        <v>6806</v>
      </c>
      <c r="C4092" s="201" t="s">
        <v>153</v>
      </c>
      <c r="D4092" s="285" t="s">
        <v>3501</v>
      </c>
      <c r="E4092" s="285" t="s">
        <v>20667</v>
      </c>
    </row>
    <row r="4093" spans="1:5" ht="13.8">
      <c r="A4093" s="201">
        <v>94678</v>
      </c>
      <c r="B4093" s="201" t="s">
        <v>6808</v>
      </c>
      <c r="C4093" s="201" t="s">
        <v>153</v>
      </c>
      <c r="D4093" s="285" t="s">
        <v>4095</v>
      </c>
      <c r="E4093" s="285" t="s">
        <v>4369</v>
      </c>
    </row>
    <row r="4094" spans="1:5" ht="13.8">
      <c r="A4094" s="201">
        <v>94679</v>
      </c>
      <c r="B4094" s="201" t="s">
        <v>6810</v>
      </c>
      <c r="C4094" s="201" t="s">
        <v>153</v>
      </c>
      <c r="D4094" s="285" t="s">
        <v>12328</v>
      </c>
      <c r="E4094" s="285" t="s">
        <v>20668</v>
      </c>
    </row>
    <row r="4095" spans="1:5" ht="13.8">
      <c r="A4095" s="201">
        <v>94680</v>
      </c>
      <c r="B4095" s="201" t="s">
        <v>6813</v>
      </c>
      <c r="C4095" s="201" t="s">
        <v>153</v>
      </c>
      <c r="D4095" s="285" t="s">
        <v>5050</v>
      </c>
      <c r="E4095" s="285" t="s">
        <v>20669</v>
      </c>
    </row>
    <row r="4096" spans="1:5" ht="13.8">
      <c r="A4096" s="201">
        <v>94681</v>
      </c>
      <c r="B4096" s="201" t="s">
        <v>6815</v>
      </c>
      <c r="C4096" s="201" t="s">
        <v>153</v>
      </c>
      <c r="D4096" s="285" t="s">
        <v>10101</v>
      </c>
      <c r="E4096" s="285" t="s">
        <v>20670</v>
      </c>
    </row>
    <row r="4097" spans="1:5" ht="13.8">
      <c r="A4097" s="201">
        <v>94682</v>
      </c>
      <c r="B4097" s="201" t="s">
        <v>6818</v>
      </c>
      <c r="C4097" s="201" t="s">
        <v>153</v>
      </c>
      <c r="D4097" s="285" t="s">
        <v>5168</v>
      </c>
      <c r="E4097" s="285" t="s">
        <v>20671</v>
      </c>
    </row>
    <row r="4098" spans="1:5" ht="13.8">
      <c r="A4098" s="201">
        <v>94683</v>
      </c>
      <c r="B4098" s="201" t="s">
        <v>6819</v>
      </c>
      <c r="C4098" s="201" t="s">
        <v>153</v>
      </c>
      <c r="D4098" s="285" t="s">
        <v>23090</v>
      </c>
      <c r="E4098" s="285" t="s">
        <v>3830</v>
      </c>
    </row>
    <row r="4099" spans="1:5" ht="13.8">
      <c r="A4099" s="201">
        <v>94684</v>
      </c>
      <c r="B4099" s="201" t="s">
        <v>6822</v>
      </c>
      <c r="C4099" s="201" t="s">
        <v>153</v>
      </c>
      <c r="D4099" s="285" t="s">
        <v>23091</v>
      </c>
      <c r="E4099" s="285" t="s">
        <v>20672</v>
      </c>
    </row>
    <row r="4100" spans="1:5" ht="13.8">
      <c r="A4100" s="201">
        <v>94685</v>
      </c>
      <c r="B4100" s="201" t="s">
        <v>6823</v>
      </c>
      <c r="C4100" s="201" t="s">
        <v>153</v>
      </c>
      <c r="D4100" s="285" t="s">
        <v>23092</v>
      </c>
      <c r="E4100" s="285" t="s">
        <v>20673</v>
      </c>
    </row>
    <row r="4101" spans="1:5" ht="13.8">
      <c r="A4101" s="201">
        <v>94686</v>
      </c>
      <c r="B4101" s="201" t="s">
        <v>6824</v>
      </c>
      <c r="C4101" s="201" t="s">
        <v>153</v>
      </c>
      <c r="D4101" s="285" t="s">
        <v>23093</v>
      </c>
      <c r="E4101" s="285" t="s">
        <v>20674</v>
      </c>
    </row>
    <row r="4102" spans="1:5" ht="13.8">
      <c r="A4102" s="201">
        <v>94687</v>
      </c>
      <c r="B4102" s="201" t="s">
        <v>6826</v>
      </c>
      <c r="C4102" s="201" t="s">
        <v>153</v>
      </c>
      <c r="D4102" s="285" t="s">
        <v>23094</v>
      </c>
      <c r="E4102" s="285" t="s">
        <v>20675</v>
      </c>
    </row>
    <row r="4103" spans="1:5" ht="13.8">
      <c r="A4103" s="201">
        <v>94688</v>
      </c>
      <c r="B4103" s="201" t="s">
        <v>6827</v>
      </c>
      <c r="C4103" s="201" t="s">
        <v>153</v>
      </c>
      <c r="D4103" s="285" t="s">
        <v>455</v>
      </c>
      <c r="E4103" s="285" t="s">
        <v>9730</v>
      </c>
    </row>
    <row r="4104" spans="1:5" ht="13.8">
      <c r="A4104" s="201">
        <v>94689</v>
      </c>
      <c r="B4104" s="201" t="s">
        <v>6828</v>
      </c>
      <c r="C4104" s="201" t="s">
        <v>153</v>
      </c>
      <c r="D4104" s="285" t="s">
        <v>7641</v>
      </c>
      <c r="E4104" s="285" t="s">
        <v>10054</v>
      </c>
    </row>
    <row r="4105" spans="1:5" ht="13.8">
      <c r="A4105" s="201">
        <v>94690</v>
      </c>
      <c r="B4105" s="201" t="s">
        <v>6829</v>
      </c>
      <c r="C4105" s="201" t="s">
        <v>153</v>
      </c>
      <c r="D4105" s="285" t="s">
        <v>23095</v>
      </c>
      <c r="E4105" s="285" t="s">
        <v>3865</v>
      </c>
    </row>
    <row r="4106" spans="1:5" ht="13.8">
      <c r="A4106" s="201">
        <v>94691</v>
      </c>
      <c r="B4106" s="201" t="s">
        <v>6830</v>
      </c>
      <c r="C4106" s="201" t="s">
        <v>153</v>
      </c>
      <c r="D4106" s="285" t="s">
        <v>4297</v>
      </c>
      <c r="E4106" s="285" t="s">
        <v>3686</v>
      </c>
    </row>
    <row r="4107" spans="1:5" ht="13.8">
      <c r="A4107" s="201">
        <v>94692</v>
      </c>
      <c r="B4107" s="201" t="s">
        <v>6833</v>
      </c>
      <c r="C4107" s="201" t="s">
        <v>153</v>
      </c>
      <c r="D4107" s="285" t="s">
        <v>4232</v>
      </c>
      <c r="E4107" s="285" t="s">
        <v>2615</v>
      </c>
    </row>
    <row r="4108" spans="1:5" ht="13.8">
      <c r="A4108" s="201">
        <v>94693</v>
      </c>
      <c r="B4108" s="201" t="s">
        <v>6834</v>
      </c>
      <c r="C4108" s="201" t="s">
        <v>153</v>
      </c>
      <c r="D4108" s="285" t="s">
        <v>6398</v>
      </c>
      <c r="E4108" s="285" t="s">
        <v>2635</v>
      </c>
    </row>
    <row r="4109" spans="1:5" ht="13.8">
      <c r="A4109" s="201">
        <v>94694</v>
      </c>
      <c r="B4109" s="201" t="s">
        <v>6837</v>
      </c>
      <c r="C4109" s="201" t="s">
        <v>153</v>
      </c>
      <c r="D4109" s="285" t="s">
        <v>4658</v>
      </c>
      <c r="E4109" s="285" t="s">
        <v>4362</v>
      </c>
    </row>
    <row r="4110" spans="1:5" ht="13.8">
      <c r="A4110" s="201">
        <v>94695</v>
      </c>
      <c r="B4110" s="201" t="s">
        <v>6838</v>
      </c>
      <c r="C4110" s="201" t="s">
        <v>153</v>
      </c>
      <c r="D4110" s="285" t="s">
        <v>23096</v>
      </c>
      <c r="E4110" s="285" t="s">
        <v>8975</v>
      </c>
    </row>
    <row r="4111" spans="1:5" ht="13.8">
      <c r="A4111" s="201">
        <v>94696</v>
      </c>
      <c r="B4111" s="201" t="s">
        <v>6839</v>
      </c>
      <c r="C4111" s="201" t="s">
        <v>153</v>
      </c>
      <c r="D4111" s="285" t="s">
        <v>22742</v>
      </c>
      <c r="E4111" s="285" t="s">
        <v>20676</v>
      </c>
    </row>
    <row r="4112" spans="1:5" ht="13.8">
      <c r="A4112" s="201">
        <v>94697</v>
      </c>
      <c r="B4112" s="201" t="s">
        <v>6840</v>
      </c>
      <c r="C4112" s="201" t="s">
        <v>153</v>
      </c>
      <c r="D4112" s="285" t="s">
        <v>10098</v>
      </c>
      <c r="E4112" s="285" t="s">
        <v>20225</v>
      </c>
    </row>
    <row r="4113" spans="1:5" ht="13.8">
      <c r="A4113" s="201">
        <v>94698</v>
      </c>
      <c r="B4113" s="201" t="s">
        <v>6842</v>
      </c>
      <c r="C4113" s="201" t="s">
        <v>153</v>
      </c>
      <c r="D4113" s="285" t="s">
        <v>23097</v>
      </c>
      <c r="E4113" s="285" t="s">
        <v>20677</v>
      </c>
    </row>
    <row r="4114" spans="1:5" ht="13.8">
      <c r="A4114" s="201">
        <v>94699</v>
      </c>
      <c r="B4114" s="201" t="s">
        <v>6843</v>
      </c>
      <c r="C4114" s="201" t="s">
        <v>153</v>
      </c>
      <c r="D4114" s="285" t="s">
        <v>15105</v>
      </c>
      <c r="E4114" s="285" t="s">
        <v>20678</v>
      </c>
    </row>
    <row r="4115" spans="1:5" ht="13.8">
      <c r="A4115" s="201">
        <v>94700</v>
      </c>
      <c r="B4115" s="201" t="s">
        <v>6844</v>
      </c>
      <c r="C4115" s="201" t="s">
        <v>153</v>
      </c>
      <c r="D4115" s="285" t="s">
        <v>23098</v>
      </c>
      <c r="E4115" s="285" t="s">
        <v>20679</v>
      </c>
    </row>
    <row r="4116" spans="1:5" ht="13.8">
      <c r="A4116" s="201">
        <v>94701</v>
      </c>
      <c r="B4116" s="201" t="s">
        <v>6845</v>
      </c>
      <c r="C4116" s="201" t="s">
        <v>153</v>
      </c>
      <c r="D4116" s="285" t="s">
        <v>23099</v>
      </c>
      <c r="E4116" s="285" t="s">
        <v>20680</v>
      </c>
    </row>
    <row r="4117" spans="1:5" ht="13.8">
      <c r="A4117" s="201">
        <v>94702</v>
      </c>
      <c r="B4117" s="201" t="s">
        <v>6846</v>
      </c>
      <c r="C4117" s="201" t="s">
        <v>153</v>
      </c>
      <c r="D4117" s="285" t="s">
        <v>23100</v>
      </c>
      <c r="E4117" s="285" t="s">
        <v>20681</v>
      </c>
    </row>
    <row r="4118" spans="1:5" ht="13.8">
      <c r="A4118" s="201">
        <v>94703</v>
      </c>
      <c r="B4118" s="201" t="s">
        <v>6847</v>
      </c>
      <c r="C4118" s="201" t="s">
        <v>153</v>
      </c>
      <c r="D4118" s="285" t="s">
        <v>23101</v>
      </c>
      <c r="E4118" s="285" t="s">
        <v>2028</v>
      </c>
    </row>
    <row r="4119" spans="1:5" ht="13.8">
      <c r="A4119" s="201">
        <v>94704</v>
      </c>
      <c r="B4119" s="201" t="s">
        <v>6849</v>
      </c>
      <c r="C4119" s="201" t="s">
        <v>153</v>
      </c>
      <c r="D4119" s="285" t="s">
        <v>23102</v>
      </c>
      <c r="E4119" s="285" t="s">
        <v>4125</v>
      </c>
    </row>
    <row r="4120" spans="1:5" ht="13.8">
      <c r="A4120" s="201">
        <v>94705</v>
      </c>
      <c r="B4120" s="201" t="s">
        <v>6852</v>
      </c>
      <c r="C4120" s="201" t="s">
        <v>153</v>
      </c>
      <c r="D4120" s="285" t="s">
        <v>1869</v>
      </c>
      <c r="E4120" s="285" t="s">
        <v>5791</v>
      </c>
    </row>
    <row r="4121" spans="1:5" ht="13.8">
      <c r="A4121" s="201">
        <v>94706</v>
      </c>
      <c r="B4121" s="201" t="s">
        <v>6854</v>
      </c>
      <c r="C4121" s="201" t="s">
        <v>153</v>
      </c>
      <c r="D4121" s="285" t="s">
        <v>2172</v>
      </c>
      <c r="E4121" s="285" t="s">
        <v>20682</v>
      </c>
    </row>
    <row r="4122" spans="1:5" ht="13.8">
      <c r="A4122" s="201">
        <v>94707</v>
      </c>
      <c r="B4122" s="201" t="s">
        <v>6855</v>
      </c>
      <c r="C4122" s="201" t="s">
        <v>153</v>
      </c>
      <c r="D4122" s="285" t="s">
        <v>8000</v>
      </c>
      <c r="E4122" s="285" t="s">
        <v>20643</v>
      </c>
    </row>
    <row r="4123" spans="1:5" ht="13.8">
      <c r="A4123" s="201">
        <v>94708</v>
      </c>
      <c r="B4123" s="201" t="s">
        <v>6857</v>
      </c>
      <c r="C4123" s="201" t="s">
        <v>153</v>
      </c>
      <c r="D4123" s="285" t="s">
        <v>21284</v>
      </c>
      <c r="E4123" s="285" t="s">
        <v>987</v>
      </c>
    </row>
    <row r="4124" spans="1:5" ht="13.8">
      <c r="A4124" s="201">
        <v>94709</v>
      </c>
      <c r="B4124" s="201" t="s">
        <v>6859</v>
      </c>
      <c r="C4124" s="201" t="s">
        <v>153</v>
      </c>
      <c r="D4124" s="285" t="s">
        <v>12963</v>
      </c>
      <c r="E4124" s="285" t="s">
        <v>20683</v>
      </c>
    </row>
    <row r="4125" spans="1:5" ht="13.8">
      <c r="A4125" s="201">
        <v>94710</v>
      </c>
      <c r="B4125" s="201" t="s">
        <v>6862</v>
      </c>
      <c r="C4125" s="201" t="s">
        <v>153</v>
      </c>
      <c r="D4125" s="285" t="s">
        <v>23103</v>
      </c>
      <c r="E4125" s="285" t="s">
        <v>5499</v>
      </c>
    </row>
    <row r="4126" spans="1:5" ht="13.8">
      <c r="A4126" s="201">
        <v>94711</v>
      </c>
      <c r="B4126" s="201" t="s">
        <v>6864</v>
      </c>
      <c r="C4126" s="201" t="s">
        <v>153</v>
      </c>
      <c r="D4126" s="285" t="s">
        <v>10245</v>
      </c>
      <c r="E4126" s="285" t="s">
        <v>20684</v>
      </c>
    </row>
    <row r="4127" spans="1:5" ht="13.8">
      <c r="A4127" s="201">
        <v>94712</v>
      </c>
      <c r="B4127" s="201" t="s">
        <v>6866</v>
      </c>
      <c r="C4127" s="201" t="s">
        <v>153</v>
      </c>
      <c r="D4127" s="285" t="s">
        <v>20740</v>
      </c>
      <c r="E4127" s="285" t="s">
        <v>17149</v>
      </c>
    </row>
    <row r="4128" spans="1:5" ht="13.8">
      <c r="A4128" s="201">
        <v>94713</v>
      </c>
      <c r="B4128" s="201" t="s">
        <v>6868</v>
      </c>
      <c r="C4128" s="201" t="s">
        <v>153</v>
      </c>
      <c r="D4128" s="285" t="s">
        <v>23104</v>
      </c>
      <c r="E4128" s="285" t="s">
        <v>20685</v>
      </c>
    </row>
    <row r="4129" spans="1:5" ht="13.8">
      <c r="A4129" s="201">
        <v>94714</v>
      </c>
      <c r="B4129" s="201" t="s">
        <v>6869</v>
      </c>
      <c r="C4129" s="201" t="s">
        <v>153</v>
      </c>
      <c r="D4129" s="285" t="s">
        <v>3560</v>
      </c>
      <c r="E4129" s="285" t="s">
        <v>20686</v>
      </c>
    </row>
    <row r="4130" spans="1:5" ht="13.8">
      <c r="A4130" s="201">
        <v>94715</v>
      </c>
      <c r="B4130" s="201" t="s">
        <v>6870</v>
      </c>
      <c r="C4130" s="201" t="s">
        <v>153</v>
      </c>
      <c r="D4130" s="285" t="s">
        <v>3436</v>
      </c>
      <c r="E4130" s="285" t="s">
        <v>20687</v>
      </c>
    </row>
    <row r="4131" spans="1:5" ht="13.8">
      <c r="A4131" s="201">
        <v>94724</v>
      </c>
      <c r="B4131" s="201" t="s">
        <v>6871</v>
      </c>
      <c r="C4131" s="201" t="s">
        <v>153</v>
      </c>
      <c r="D4131" s="285" t="s">
        <v>8863</v>
      </c>
      <c r="E4131" s="285" t="s">
        <v>2322</v>
      </c>
    </row>
    <row r="4132" spans="1:5" ht="13.8">
      <c r="A4132" s="201">
        <v>94725</v>
      </c>
      <c r="B4132" s="201" t="s">
        <v>6874</v>
      </c>
      <c r="C4132" s="201" t="s">
        <v>153</v>
      </c>
      <c r="D4132" s="285" t="s">
        <v>3613</v>
      </c>
      <c r="E4132" s="285" t="s">
        <v>20688</v>
      </c>
    </row>
    <row r="4133" spans="1:5" ht="13.8">
      <c r="A4133" s="201">
        <v>94726</v>
      </c>
      <c r="B4133" s="201" t="s">
        <v>6875</v>
      </c>
      <c r="C4133" s="201" t="s">
        <v>153</v>
      </c>
      <c r="D4133" s="285" t="s">
        <v>6620</v>
      </c>
      <c r="E4133" s="285" t="s">
        <v>20689</v>
      </c>
    </row>
    <row r="4134" spans="1:5" ht="13.8">
      <c r="A4134" s="201">
        <v>94727</v>
      </c>
      <c r="B4134" s="201" t="s">
        <v>6877</v>
      </c>
      <c r="C4134" s="201" t="s">
        <v>153</v>
      </c>
      <c r="D4134" s="285" t="s">
        <v>21577</v>
      </c>
      <c r="E4134" s="285" t="s">
        <v>4022</v>
      </c>
    </row>
    <row r="4135" spans="1:5" ht="13.8">
      <c r="A4135" s="201">
        <v>94728</v>
      </c>
      <c r="B4135" s="201" t="s">
        <v>6879</v>
      </c>
      <c r="C4135" s="201" t="s">
        <v>153</v>
      </c>
      <c r="D4135" s="285" t="s">
        <v>23015</v>
      </c>
      <c r="E4135" s="285" t="s">
        <v>17976</v>
      </c>
    </row>
    <row r="4136" spans="1:5" ht="13.8">
      <c r="A4136" s="201">
        <v>94729</v>
      </c>
      <c r="B4136" s="201" t="s">
        <v>6880</v>
      </c>
      <c r="C4136" s="201" t="s">
        <v>153</v>
      </c>
      <c r="D4136" s="285" t="s">
        <v>23105</v>
      </c>
      <c r="E4136" s="285" t="s">
        <v>6505</v>
      </c>
    </row>
    <row r="4137" spans="1:5" ht="13.8">
      <c r="A4137" s="201">
        <v>94730</v>
      </c>
      <c r="B4137" s="201" t="s">
        <v>6881</v>
      </c>
      <c r="C4137" s="201" t="s">
        <v>153</v>
      </c>
      <c r="D4137" s="285" t="s">
        <v>23106</v>
      </c>
      <c r="E4137" s="285" t="s">
        <v>20690</v>
      </c>
    </row>
    <row r="4138" spans="1:5" ht="13.8">
      <c r="A4138" s="201">
        <v>94731</v>
      </c>
      <c r="B4138" s="201" t="s">
        <v>6882</v>
      </c>
      <c r="C4138" s="201" t="s">
        <v>153</v>
      </c>
      <c r="D4138" s="285" t="s">
        <v>3436</v>
      </c>
      <c r="E4138" s="285" t="s">
        <v>8876</v>
      </c>
    </row>
    <row r="4139" spans="1:5" ht="13.8">
      <c r="A4139" s="201">
        <v>94733</v>
      </c>
      <c r="B4139" s="201" t="s">
        <v>6883</v>
      </c>
      <c r="C4139" s="201" t="s">
        <v>153</v>
      </c>
      <c r="D4139" s="285" t="s">
        <v>4356</v>
      </c>
      <c r="E4139" s="285" t="s">
        <v>2020</v>
      </c>
    </row>
    <row r="4140" spans="1:5" ht="13.8">
      <c r="A4140" s="201">
        <v>94737</v>
      </c>
      <c r="B4140" s="201" t="s">
        <v>6885</v>
      </c>
      <c r="C4140" s="201" t="s">
        <v>153</v>
      </c>
      <c r="D4140" s="285" t="s">
        <v>1513</v>
      </c>
      <c r="E4140" s="285" t="s">
        <v>20691</v>
      </c>
    </row>
    <row r="4141" spans="1:5" ht="13.8">
      <c r="A4141" s="201">
        <v>94740</v>
      </c>
      <c r="B4141" s="201" t="s">
        <v>6887</v>
      </c>
      <c r="C4141" s="201" t="s">
        <v>153</v>
      </c>
      <c r="D4141" s="285" t="s">
        <v>20601</v>
      </c>
      <c r="E4141" s="285" t="s">
        <v>5408</v>
      </c>
    </row>
    <row r="4142" spans="1:5" ht="13.8">
      <c r="A4142" s="201">
        <v>94741</v>
      </c>
      <c r="B4142" s="201" t="s">
        <v>6888</v>
      </c>
      <c r="C4142" s="201" t="s">
        <v>153</v>
      </c>
      <c r="D4142" s="285" t="s">
        <v>23107</v>
      </c>
      <c r="E4142" s="285" t="s">
        <v>69</v>
      </c>
    </row>
    <row r="4143" spans="1:5" ht="13.8">
      <c r="A4143" s="201">
        <v>94742</v>
      </c>
      <c r="B4143" s="201" t="s">
        <v>6889</v>
      </c>
      <c r="C4143" s="201" t="s">
        <v>153</v>
      </c>
      <c r="D4143" s="285" t="s">
        <v>23108</v>
      </c>
      <c r="E4143" s="285" t="s">
        <v>3055</v>
      </c>
    </row>
    <row r="4144" spans="1:5" ht="13.8">
      <c r="A4144" s="201">
        <v>94743</v>
      </c>
      <c r="B4144" s="201" t="s">
        <v>6891</v>
      </c>
      <c r="C4144" s="201" t="s">
        <v>153</v>
      </c>
      <c r="D4144" s="285" t="s">
        <v>2731</v>
      </c>
      <c r="E4144" s="285" t="s">
        <v>7906</v>
      </c>
    </row>
    <row r="4145" spans="1:5" ht="13.8">
      <c r="A4145" s="201">
        <v>94744</v>
      </c>
      <c r="B4145" s="201" t="s">
        <v>6892</v>
      </c>
      <c r="C4145" s="201" t="s">
        <v>153</v>
      </c>
      <c r="D4145" s="285" t="s">
        <v>8774</v>
      </c>
      <c r="E4145" s="285" t="s">
        <v>6851</v>
      </c>
    </row>
    <row r="4146" spans="1:5" ht="13.8">
      <c r="A4146" s="201">
        <v>94746</v>
      </c>
      <c r="B4146" s="201" t="s">
        <v>6894</v>
      </c>
      <c r="C4146" s="201" t="s">
        <v>153</v>
      </c>
      <c r="D4146" s="285" t="s">
        <v>21619</v>
      </c>
      <c r="E4146" s="285" t="s">
        <v>20692</v>
      </c>
    </row>
    <row r="4147" spans="1:5" ht="13.8">
      <c r="A4147" s="201">
        <v>94748</v>
      </c>
      <c r="B4147" s="201" t="s">
        <v>6895</v>
      </c>
      <c r="C4147" s="201" t="s">
        <v>153</v>
      </c>
      <c r="D4147" s="285" t="s">
        <v>8687</v>
      </c>
      <c r="E4147" s="285" t="s">
        <v>20693</v>
      </c>
    </row>
    <row r="4148" spans="1:5" ht="13.8">
      <c r="A4148" s="201">
        <v>94750</v>
      </c>
      <c r="B4148" s="201" t="s">
        <v>6896</v>
      </c>
      <c r="C4148" s="201" t="s">
        <v>153</v>
      </c>
      <c r="D4148" s="285" t="s">
        <v>23109</v>
      </c>
      <c r="E4148" s="285" t="s">
        <v>20694</v>
      </c>
    </row>
    <row r="4149" spans="1:5" ht="13.8">
      <c r="A4149" s="201">
        <v>94752</v>
      </c>
      <c r="B4149" s="201" t="s">
        <v>6898</v>
      </c>
      <c r="C4149" s="201" t="s">
        <v>153</v>
      </c>
      <c r="D4149" s="285" t="s">
        <v>21145</v>
      </c>
      <c r="E4149" s="285" t="s">
        <v>20695</v>
      </c>
    </row>
    <row r="4150" spans="1:5" ht="13.8">
      <c r="A4150" s="201">
        <v>94756</v>
      </c>
      <c r="B4150" s="201" t="s">
        <v>6899</v>
      </c>
      <c r="C4150" s="201" t="s">
        <v>153</v>
      </c>
      <c r="D4150" s="285" t="s">
        <v>23110</v>
      </c>
      <c r="E4150" s="285" t="s">
        <v>13018</v>
      </c>
    </row>
    <row r="4151" spans="1:5" ht="13.8">
      <c r="A4151" s="201">
        <v>94757</v>
      </c>
      <c r="B4151" s="201" t="s">
        <v>6900</v>
      </c>
      <c r="C4151" s="201" t="s">
        <v>153</v>
      </c>
      <c r="D4151" s="285" t="s">
        <v>23111</v>
      </c>
      <c r="E4151" s="285" t="s">
        <v>20696</v>
      </c>
    </row>
    <row r="4152" spans="1:5" ht="13.8">
      <c r="A4152" s="201">
        <v>94758</v>
      </c>
      <c r="B4152" s="201" t="s">
        <v>6902</v>
      </c>
      <c r="C4152" s="201" t="s">
        <v>153</v>
      </c>
      <c r="D4152" s="285" t="s">
        <v>16556</v>
      </c>
      <c r="E4152" s="285" t="s">
        <v>527</v>
      </c>
    </row>
    <row r="4153" spans="1:5" ht="13.8">
      <c r="A4153" s="201">
        <v>94759</v>
      </c>
      <c r="B4153" s="201" t="s">
        <v>6905</v>
      </c>
      <c r="C4153" s="201" t="s">
        <v>153</v>
      </c>
      <c r="D4153" s="285" t="s">
        <v>23112</v>
      </c>
      <c r="E4153" s="285" t="s">
        <v>20697</v>
      </c>
    </row>
    <row r="4154" spans="1:5" ht="13.8">
      <c r="A4154" s="201">
        <v>94760</v>
      </c>
      <c r="B4154" s="201" t="s">
        <v>6907</v>
      </c>
      <c r="C4154" s="201" t="s">
        <v>153</v>
      </c>
      <c r="D4154" s="285" t="s">
        <v>10061</v>
      </c>
      <c r="E4154" s="285" t="s">
        <v>14846</v>
      </c>
    </row>
    <row r="4155" spans="1:5" ht="13.8">
      <c r="A4155" s="201">
        <v>94761</v>
      </c>
      <c r="B4155" s="201" t="s">
        <v>6908</v>
      </c>
      <c r="C4155" s="201" t="s">
        <v>153</v>
      </c>
      <c r="D4155" s="285" t="s">
        <v>23102</v>
      </c>
      <c r="E4155" s="285" t="s">
        <v>20698</v>
      </c>
    </row>
    <row r="4156" spans="1:5" ht="13.8">
      <c r="A4156" s="201">
        <v>94762</v>
      </c>
      <c r="B4156" s="201" t="s">
        <v>6909</v>
      </c>
      <c r="C4156" s="201" t="s">
        <v>153</v>
      </c>
      <c r="D4156" s="285" t="s">
        <v>23113</v>
      </c>
      <c r="E4156" s="285" t="s">
        <v>6910</v>
      </c>
    </row>
    <row r="4157" spans="1:5" ht="13.8">
      <c r="A4157" s="201">
        <v>94783</v>
      </c>
      <c r="B4157" s="201" t="s">
        <v>6911</v>
      </c>
      <c r="C4157" s="201" t="s">
        <v>153</v>
      </c>
      <c r="D4157" s="285" t="s">
        <v>23114</v>
      </c>
      <c r="E4157" s="285" t="s">
        <v>7101</v>
      </c>
    </row>
    <row r="4158" spans="1:5" ht="13.8">
      <c r="A4158" s="201">
        <v>94785</v>
      </c>
      <c r="B4158" s="201" t="s">
        <v>6912</v>
      </c>
      <c r="C4158" s="201" t="s">
        <v>153</v>
      </c>
      <c r="D4158" s="285" t="s">
        <v>19182</v>
      </c>
      <c r="E4158" s="285" t="s">
        <v>8892</v>
      </c>
    </row>
    <row r="4159" spans="1:5" ht="13.8">
      <c r="A4159" s="201">
        <v>94786</v>
      </c>
      <c r="B4159" s="201" t="s">
        <v>6913</v>
      </c>
      <c r="C4159" s="201" t="s">
        <v>153</v>
      </c>
      <c r="D4159" s="285" t="s">
        <v>13834</v>
      </c>
      <c r="E4159" s="285" t="s">
        <v>733</v>
      </c>
    </row>
    <row r="4160" spans="1:5" ht="13.8">
      <c r="A4160" s="201">
        <v>94787</v>
      </c>
      <c r="B4160" s="201" t="s">
        <v>6915</v>
      </c>
      <c r="C4160" s="201" t="s">
        <v>153</v>
      </c>
      <c r="D4160" s="285" t="s">
        <v>400</v>
      </c>
      <c r="E4160" s="285" t="s">
        <v>20699</v>
      </c>
    </row>
    <row r="4161" spans="1:5" ht="13.8">
      <c r="A4161" s="201">
        <v>94788</v>
      </c>
      <c r="B4161" s="201" t="s">
        <v>6917</v>
      </c>
      <c r="C4161" s="201" t="s">
        <v>153</v>
      </c>
      <c r="D4161" s="285" t="s">
        <v>3441</v>
      </c>
      <c r="E4161" s="285" t="s">
        <v>20700</v>
      </c>
    </row>
    <row r="4162" spans="1:5" ht="13.8">
      <c r="A4162" s="201">
        <v>94789</v>
      </c>
      <c r="B4162" s="201" t="s">
        <v>6919</v>
      </c>
      <c r="C4162" s="201" t="s">
        <v>153</v>
      </c>
      <c r="D4162" s="285" t="s">
        <v>4046</v>
      </c>
      <c r="E4162" s="285" t="s">
        <v>20701</v>
      </c>
    </row>
    <row r="4163" spans="1:5" ht="13.8">
      <c r="A4163" s="201">
        <v>94790</v>
      </c>
      <c r="B4163" s="201" t="s">
        <v>6920</v>
      </c>
      <c r="C4163" s="201" t="s">
        <v>153</v>
      </c>
      <c r="D4163" s="285" t="s">
        <v>2016</v>
      </c>
      <c r="E4163" s="285" t="s">
        <v>20702</v>
      </c>
    </row>
    <row r="4164" spans="1:5" ht="13.8">
      <c r="A4164" s="201">
        <v>94791</v>
      </c>
      <c r="B4164" s="201" t="s">
        <v>6922</v>
      </c>
      <c r="C4164" s="201" t="s">
        <v>153</v>
      </c>
      <c r="D4164" s="285" t="s">
        <v>6715</v>
      </c>
      <c r="E4164" s="285" t="s">
        <v>7233</v>
      </c>
    </row>
    <row r="4165" spans="1:5" ht="13.8">
      <c r="A4165" s="201">
        <v>94863</v>
      </c>
      <c r="B4165" s="201" t="s">
        <v>6923</v>
      </c>
      <c r="C4165" s="201" t="s">
        <v>153</v>
      </c>
      <c r="D4165" s="285" t="s">
        <v>6682</v>
      </c>
      <c r="E4165" s="285" t="s">
        <v>20703</v>
      </c>
    </row>
    <row r="4166" spans="1:5" ht="13.8">
      <c r="A4166" s="201">
        <v>95141</v>
      </c>
      <c r="B4166" s="201" t="s">
        <v>6924</v>
      </c>
      <c r="C4166" s="201" t="s">
        <v>153</v>
      </c>
      <c r="D4166" s="285" t="s">
        <v>23115</v>
      </c>
      <c r="E4166" s="285" t="s">
        <v>4633</v>
      </c>
    </row>
    <row r="4167" spans="1:5" ht="13.8">
      <c r="A4167" s="201">
        <v>95237</v>
      </c>
      <c r="B4167" s="201" t="s">
        <v>6926</v>
      </c>
      <c r="C4167" s="201" t="s">
        <v>153</v>
      </c>
      <c r="D4167" s="285" t="s">
        <v>17255</v>
      </c>
      <c r="E4167" s="285" t="s">
        <v>20704</v>
      </c>
    </row>
    <row r="4168" spans="1:5" ht="13.8">
      <c r="A4168" s="201">
        <v>95693</v>
      </c>
      <c r="B4168" s="201" t="s">
        <v>6929</v>
      </c>
      <c r="C4168" s="201" t="s">
        <v>153</v>
      </c>
      <c r="D4168" s="285" t="s">
        <v>5151</v>
      </c>
      <c r="E4168" s="285" t="s">
        <v>15035</v>
      </c>
    </row>
    <row r="4169" spans="1:5" ht="13.8">
      <c r="A4169" s="201">
        <v>95694</v>
      </c>
      <c r="B4169" s="201" t="s">
        <v>6932</v>
      </c>
      <c r="C4169" s="201" t="s">
        <v>153</v>
      </c>
      <c r="D4169" s="285" t="s">
        <v>2679</v>
      </c>
      <c r="E4169" s="285" t="s">
        <v>20705</v>
      </c>
    </row>
    <row r="4170" spans="1:5" ht="13.8">
      <c r="A4170" s="201">
        <v>95695</v>
      </c>
      <c r="B4170" s="201" t="s">
        <v>6933</v>
      </c>
      <c r="C4170" s="201" t="s">
        <v>153</v>
      </c>
      <c r="D4170" s="285" t="s">
        <v>12621</v>
      </c>
      <c r="E4170" s="285" t="s">
        <v>20706</v>
      </c>
    </row>
    <row r="4171" spans="1:5" ht="13.8">
      <c r="A4171" s="201">
        <v>95696</v>
      </c>
      <c r="B4171" s="201" t="s">
        <v>6936</v>
      </c>
      <c r="C4171" s="201" t="s">
        <v>153</v>
      </c>
      <c r="D4171" s="285" t="s">
        <v>5995</v>
      </c>
      <c r="E4171" s="285" t="s">
        <v>3273</v>
      </c>
    </row>
    <row r="4172" spans="1:5" ht="13.8">
      <c r="A4172" s="201">
        <v>96637</v>
      </c>
      <c r="B4172" s="201" t="s">
        <v>6937</v>
      </c>
      <c r="C4172" s="201" t="s">
        <v>153</v>
      </c>
      <c r="D4172" s="285" t="s">
        <v>4396</v>
      </c>
      <c r="E4172" s="285" t="s">
        <v>3600</v>
      </c>
    </row>
    <row r="4173" spans="1:5" ht="13.8">
      <c r="A4173" s="201">
        <v>96638</v>
      </c>
      <c r="B4173" s="201" t="s">
        <v>6939</v>
      </c>
      <c r="C4173" s="201" t="s">
        <v>153</v>
      </c>
      <c r="D4173" s="285" t="s">
        <v>1543</v>
      </c>
      <c r="E4173" s="285" t="s">
        <v>3611</v>
      </c>
    </row>
    <row r="4174" spans="1:5" ht="13.8">
      <c r="A4174" s="201">
        <v>96639</v>
      </c>
      <c r="B4174" s="201" t="s">
        <v>6941</v>
      </c>
      <c r="C4174" s="201" t="s">
        <v>153</v>
      </c>
      <c r="D4174" s="285" t="s">
        <v>8577</v>
      </c>
      <c r="E4174" s="285" t="s">
        <v>3579</v>
      </c>
    </row>
    <row r="4175" spans="1:5" ht="13.8">
      <c r="A4175" s="201">
        <v>96640</v>
      </c>
      <c r="B4175" s="201" t="s">
        <v>6943</v>
      </c>
      <c r="C4175" s="201" t="s">
        <v>153</v>
      </c>
      <c r="D4175" s="285" t="s">
        <v>5797</v>
      </c>
      <c r="E4175" s="285" t="s">
        <v>1079</v>
      </c>
    </row>
    <row r="4176" spans="1:5" ht="13.8">
      <c r="A4176" s="201">
        <v>96641</v>
      </c>
      <c r="B4176" s="201" t="s">
        <v>6945</v>
      </c>
      <c r="C4176" s="201" t="s">
        <v>153</v>
      </c>
      <c r="D4176" s="285" t="s">
        <v>2344</v>
      </c>
      <c r="E4176" s="285" t="s">
        <v>5985</v>
      </c>
    </row>
    <row r="4177" spans="1:5" ht="13.8">
      <c r="A4177" s="201">
        <v>96642</v>
      </c>
      <c r="B4177" s="201" t="s">
        <v>6947</v>
      </c>
      <c r="C4177" s="201" t="s">
        <v>153</v>
      </c>
      <c r="D4177" s="285" t="s">
        <v>12870</v>
      </c>
      <c r="E4177" s="285" t="s">
        <v>77</v>
      </c>
    </row>
    <row r="4178" spans="1:5" ht="13.8">
      <c r="A4178" s="201">
        <v>96643</v>
      </c>
      <c r="B4178" s="201" t="s">
        <v>6950</v>
      </c>
      <c r="C4178" s="201" t="s">
        <v>153</v>
      </c>
      <c r="D4178" s="285" t="s">
        <v>7829</v>
      </c>
      <c r="E4178" s="285" t="s">
        <v>20707</v>
      </c>
    </row>
    <row r="4179" spans="1:5" ht="13.8">
      <c r="A4179" s="201">
        <v>96650</v>
      </c>
      <c r="B4179" s="201" t="s">
        <v>6951</v>
      </c>
      <c r="C4179" s="201" t="s">
        <v>153</v>
      </c>
      <c r="D4179" s="285" t="s">
        <v>400</v>
      </c>
      <c r="E4179" s="285" t="s">
        <v>3512</v>
      </c>
    </row>
    <row r="4180" spans="1:5" ht="13.8">
      <c r="A4180" s="201">
        <v>96651</v>
      </c>
      <c r="B4180" s="201" t="s">
        <v>6952</v>
      </c>
      <c r="C4180" s="201" t="s">
        <v>153</v>
      </c>
      <c r="D4180" s="285" t="s">
        <v>1412</v>
      </c>
      <c r="E4180" s="285" t="s">
        <v>5807</v>
      </c>
    </row>
    <row r="4181" spans="1:5" ht="13.8">
      <c r="A4181" s="201">
        <v>96652</v>
      </c>
      <c r="B4181" s="201" t="s">
        <v>6955</v>
      </c>
      <c r="C4181" s="201" t="s">
        <v>153</v>
      </c>
      <c r="D4181" s="285" t="s">
        <v>13448</v>
      </c>
      <c r="E4181" s="285" t="s">
        <v>5914</v>
      </c>
    </row>
    <row r="4182" spans="1:5" ht="13.8">
      <c r="A4182" s="201">
        <v>96653</v>
      </c>
      <c r="B4182" s="201" t="s">
        <v>6958</v>
      </c>
      <c r="C4182" s="201" t="s">
        <v>153</v>
      </c>
      <c r="D4182" s="285" t="s">
        <v>12936</v>
      </c>
      <c r="E4182" s="285" t="s">
        <v>12934</v>
      </c>
    </row>
    <row r="4183" spans="1:5" ht="13.8">
      <c r="A4183" s="201">
        <v>96654</v>
      </c>
      <c r="B4183" s="201" t="s">
        <v>6959</v>
      </c>
      <c r="C4183" s="201" t="s">
        <v>153</v>
      </c>
      <c r="D4183" s="285" t="s">
        <v>20755</v>
      </c>
      <c r="E4183" s="285" t="s">
        <v>15988</v>
      </c>
    </row>
    <row r="4184" spans="1:5" ht="13.8">
      <c r="A4184" s="201">
        <v>96655</v>
      </c>
      <c r="B4184" s="201" t="s">
        <v>6960</v>
      </c>
      <c r="C4184" s="201" t="s">
        <v>153</v>
      </c>
      <c r="D4184" s="285" t="s">
        <v>20358</v>
      </c>
      <c r="E4184" s="285" t="s">
        <v>2078</v>
      </c>
    </row>
    <row r="4185" spans="1:5" ht="13.8">
      <c r="A4185" s="201">
        <v>96656</v>
      </c>
      <c r="B4185" s="201" t="s">
        <v>6961</v>
      </c>
      <c r="C4185" s="201" t="s">
        <v>153</v>
      </c>
      <c r="D4185" s="285" t="s">
        <v>3859</v>
      </c>
      <c r="E4185" s="285" t="s">
        <v>4175</v>
      </c>
    </row>
    <row r="4186" spans="1:5" ht="13.8">
      <c r="A4186" s="201">
        <v>96657</v>
      </c>
      <c r="B4186" s="201" t="s">
        <v>6962</v>
      </c>
      <c r="C4186" s="201" t="s">
        <v>153</v>
      </c>
      <c r="D4186" s="285" t="s">
        <v>4149</v>
      </c>
      <c r="E4186" s="285" t="s">
        <v>6557</v>
      </c>
    </row>
    <row r="4187" spans="1:5" ht="13.8">
      <c r="A4187" s="201">
        <v>96658</v>
      </c>
      <c r="B4187" s="201" t="s">
        <v>6963</v>
      </c>
      <c r="C4187" s="201" t="s">
        <v>153</v>
      </c>
      <c r="D4187" s="285" t="s">
        <v>12021</v>
      </c>
      <c r="E4187" s="285" t="s">
        <v>6148</v>
      </c>
    </row>
    <row r="4188" spans="1:5" ht="13.8">
      <c r="A4188" s="201">
        <v>96659</v>
      </c>
      <c r="B4188" s="201" t="s">
        <v>6964</v>
      </c>
      <c r="C4188" s="201" t="s">
        <v>153</v>
      </c>
      <c r="D4188" s="285" t="s">
        <v>8065</v>
      </c>
      <c r="E4188" s="285" t="s">
        <v>5627</v>
      </c>
    </row>
    <row r="4189" spans="1:5" ht="13.8">
      <c r="A4189" s="201">
        <v>96660</v>
      </c>
      <c r="B4189" s="201" t="s">
        <v>6965</v>
      </c>
      <c r="C4189" s="201" t="s">
        <v>153</v>
      </c>
      <c r="D4189" s="285" t="s">
        <v>3596</v>
      </c>
      <c r="E4189" s="285" t="s">
        <v>2579</v>
      </c>
    </row>
    <row r="4190" spans="1:5" ht="13.8">
      <c r="A4190" s="201">
        <v>96661</v>
      </c>
      <c r="B4190" s="201" t="s">
        <v>6968</v>
      </c>
      <c r="C4190" s="201" t="s">
        <v>153</v>
      </c>
      <c r="D4190" s="285" t="s">
        <v>12633</v>
      </c>
      <c r="E4190" s="285" t="s">
        <v>20708</v>
      </c>
    </row>
    <row r="4191" spans="1:5" ht="13.8">
      <c r="A4191" s="201">
        <v>96662</v>
      </c>
      <c r="B4191" s="201" t="s">
        <v>6970</v>
      </c>
      <c r="C4191" s="201" t="s">
        <v>153</v>
      </c>
      <c r="D4191" s="285" t="s">
        <v>14729</v>
      </c>
      <c r="E4191" s="285" t="s">
        <v>3653</v>
      </c>
    </row>
    <row r="4192" spans="1:5" ht="13.8">
      <c r="A4192" s="201">
        <v>96663</v>
      </c>
      <c r="B4192" s="201" t="s">
        <v>6971</v>
      </c>
      <c r="C4192" s="201" t="s">
        <v>153</v>
      </c>
      <c r="D4192" s="285" t="s">
        <v>7593</v>
      </c>
      <c r="E4192" s="285" t="s">
        <v>20709</v>
      </c>
    </row>
    <row r="4193" spans="1:5" ht="13.8">
      <c r="A4193" s="201">
        <v>96664</v>
      </c>
      <c r="B4193" s="201" t="s">
        <v>6973</v>
      </c>
      <c r="C4193" s="201" t="s">
        <v>153</v>
      </c>
      <c r="D4193" s="285" t="s">
        <v>17744</v>
      </c>
      <c r="E4193" s="285" t="s">
        <v>9018</v>
      </c>
    </row>
    <row r="4194" spans="1:5" ht="13.8">
      <c r="A4194" s="201">
        <v>96665</v>
      </c>
      <c r="B4194" s="201" t="s">
        <v>6974</v>
      </c>
      <c r="C4194" s="201" t="s">
        <v>153</v>
      </c>
      <c r="D4194" s="285" t="s">
        <v>8962</v>
      </c>
      <c r="E4194" s="285" t="s">
        <v>4095</v>
      </c>
    </row>
    <row r="4195" spans="1:5" ht="13.8">
      <c r="A4195" s="201">
        <v>96666</v>
      </c>
      <c r="B4195" s="201" t="s">
        <v>6975</v>
      </c>
      <c r="C4195" s="201" t="s">
        <v>153</v>
      </c>
      <c r="D4195" s="285" t="s">
        <v>19835</v>
      </c>
      <c r="E4195" s="285" t="s">
        <v>4125</v>
      </c>
    </row>
    <row r="4196" spans="1:5" ht="13.8">
      <c r="A4196" s="201">
        <v>96667</v>
      </c>
      <c r="B4196" s="201" t="s">
        <v>6977</v>
      </c>
      <c r="C4196" s="201" t="s">
        <v>153</v>
      </c>
      <c r="D4196" s="285" t="s">
        <v>23116</v>
      </c>
      <c r="E4196" s="285" t="s">
        <v>11178</v>
      </c>
    </row>
    <row r="4197" spans="1:5" ht="13.8">
      <c r="A4197" s="201">
        <v>96684</v>
      </c>
      <c r="B4197" s="201" t="s">
        <v>6979</v>
      </c>
      <c r="C4197" s="201" t="s">
        <v>153</v>
      </c>
      <c r="D4197" s="285" t="s">
        <v>23117</v>
      </c>
      <c r="E4197" s="285" t="s">
        <v>8033</v>
      </c>
    </row>
    <row r="4198" spans="1:5" ht="13.8">
      <c r="A4198" s="201">
        <v>96685</v>
      </c>
      <c r="B4198" s="201" t="s">
        <v>6980</v>
      </c>
      <c r="C4198" s="201" t="s">
        <v>153</v>
      </c>
      <c r="D4198" s="285" t="s">
        <v>5536</v>
      </c>
      <c r="E4198" s="285" t="s">
        <v>20710</v>
      </c>
    </row>
    <row r="4199" spans="1:5" ht="13.8">
      <c r="A4199" s="201">
        <v>96686</v>
      </c>
      <c r="B4199" s="201" t="s">
        <v>6981</v>
      </c>
      <c r="C4199" s="201" t="s">
        <v>153</v>
      </c>
      <c r="D4199" s="285" t="s">
        <v>1657</v>
      </c>
      <c r="E4199" s="285" t="s">
        <v>1718</v>
      </c>
    </row>
    <row r="4200" spans="1:5" ht="13.8">
      <c r="A4200" s="201">
        <v>96687</v>
      </c>
      <c r="B4200" s="201" t="s">
        <v>6982</v>
      </c>
      <c r="C4200" s="201" t="s">
        <v>153</v>
      </c>
      <c r="D4200" s="285" t="s">
        <v>154</v>
      </c>
      <c r="E4200" s="285" t="s">
        <v>4292</v>
      </c>
    </row>
    <row r="4201" spans="1:5" ht="13.8">
      <c r="A4201" s="201">
        <v>96688</v>
      </c>
      <c r="B4201" s="201" t="s">
        <v>6983</v>
      </c>
      <c r="C4201" s="201" t="s">
        <v>153</v>
      </c>
      <c r="D4201" s="285" t="s">
        <v>16211</v>
      </c>
      <c r="E4201" s="285" t="s">
        <v>20525</v>
      </c>
    </row>
    <row r="4202" spans="1:5" ht="13.8">
      <c r="A4202" s="201">
        <v>96689</v>
      </c>
      <c r="B4202" s="201" t="s">
        <v>6984</v>
      </c>
      <c r="C4202" s="201" t="s">
        <v>153</v>
      </c>
      <c r="D4202" s="285" t="s">
        <v>9678</v>
      </c>
      <c r="E4202" s="285" t="s">
        <v>1988</v>
      </c>
    </row>
    <row r="4203" spans="1:5" ht="13.8">
      <c r="A4203" s="201">
        <v>96690</v>
      </c>
      <c r="B4203" s="201" t="s">
        <v>6985</v>
      </c>
      <c r="C4203" s="201" t="s">
        <v>153</v>
      </c>
      <c r="D4203" s="285" t="s">
        <v>4105</v>
      </c>
      <c r="E4203" s="285" t="s">
        <v>16712</v>
      </c>
    </row>
    <row r="4204" spans="1:5" ht="13.8">
      <c r="A4204" s="201">
        <v>96691</v>
      </c>
      <c r="B4204" s="201" t="s">
        <v>6987</v>
      </c>
      <c r="C4204" s="201" t="s">
        <v>153</v>
      </c>
      <c r="D4204" s="285" t="s">
        <v>3533</v>
      </c>
      <c r="E4204" s="285" t="s">
        <v>4384</v>
      </c>
    </row>
    <row r="4205" spans="1:5" ht="13.8">
      <c r="A4205" s="201">
        <v>96692</v>
      </c>
      <c r="B4205" s="201" t="s">
        <v>6989</v>
      </c>
      <c r="C4205" s="201" t="s">
        <v>153</v>
      </c>
      <c r="D4205" s="285" t="s">
        <v>3597</v>
      </c>
      <c r="E4205" s="285" t="s">
        <v>8594</v>
      </c>
    </row>
    <row r="4206" spans="1:5" ht="13.8">
      <c r="A4206" s="201">
        <v>96693</v>
      </c>
      <c r="B4206" s="201" t="s">
        <v>6990</v>
      </c>
      <c r="C4206" s="201" t="s">
        <v>153</v>
      </c>
      <c r="D4206" s="285" t="s">
        <v>2612</v>
      </c>
      <c r="E4206" s="285" t="s">
        <v>20711</v>
      </c>
    </row>
    <row r="4207" spans="1:5" ht="13.8">
      <c r="A4207" s="201">
        <v>96694</v>
      </c>
      <c r="B4207" s="201" t="s">
        <v>6991</v>
      </c>
      <c r="C4207" s="201" t="s">
        <v>153</v>
      </c>
      <c r="D4207" s="285" t="s">
        <v>16974</v>
      </c>
      <c r="E4207" s="285" t="s">
        <v>3290</v>
      </c>
    </row>
    <row r="4208" spans="1:5" ht="13.8">
      <c r="A4208" s="201">
        <v>96695</v>
      </c>
      <c r="B4208" s="201" t="s">
        <v>6992</v>
      </c>
      <c r="C4208" s="201" t="s">
        <v>153</v>
      </c>
      <c r="D4208" s="285" t="s">
        <v>1154</v>
      </c>
      <c r="E4208" s="285" t="s">
        <v>20712</v>
      </c>
    </row>
    <row r="4209" spans="1:5" ht="13.8">
      <c r="A4209" s="201">
        <v>96696</v>
      </c>
      <c r="B4209" s="201" t="s">
        <v>6993</v>
      </c>
      <c r="C4209" s="201" t="s">
        <v>153</v>
      </c>
      <c r="D4209" s="285" t="s">
        <v>20788</v>
      </c>
      <c r="E4209" s="285" t="s">
        <v>9852</v>
      </c>
    </row>
    <row r="4210" spans="1:5" ht="13.8">
      <c r="A4210" s="201">
        <v>96697</v>
      </c>
      <c r="B4210" s="201" t="s">
        <v>6996</v>
      </c>
      <c r="C4210" s="201" t="s">
        <v>153</v>
      </c>
      <c r="D4210" s="285" t="s">
        <v>20725</v>
      </c>
      <c r="E4210" s="285" t="s">
        <v>20713</v>
      </c>
    </row>
    <row r="4211" spans="1:5" ht="13.8">
      <c r="A4211" s="201">
        <v>96698</v>
      </c>
      <c r="B4211" s="201" t="s">
        <v>6997</v>
      </c>
      <c r="C4211" s="201" t="s">
        <v>153</v>
      </c>
      <c r="D4211" s="285" t="s">
        <v>420</v>
      </c>
      <c r="E4211" s="285" t="s">
        <v>4275</v>
      </c>
    </row>
    <row r="4212" spans="1:5" ht="13.8">
      <c r="A4212" s="201">
        <v>96699</v>
      </c>
      <c r="B4212" s="201" t="s">
        <v>6998</v>
      </c>
      <c r="C4212" s="201" t="s">
        <v>153</v>
      </c>
      <c r="D4212" s="285" t="s">
        <v>7957</v>
      </c>
      <c r="E4212" s="285" t="s">
        <v>1075</v>
      </c>
    </row>
    <row r="4213" spans="1:5" ht="13.8">
      <c r="A4213" s="201">
        <v>96700</v>
      </c>
      <c r="B4213" s="201" t="s">
        <v>7001</v>
      </c>
      <c r="C4213" s="201" t="s">
        <v>153</v>
      </c>
      <c r="D4213" s="285" t="s">
        <v>1084</v>
      </c>
      <c r="E4213" s="285" t="s">
        <v>6072</v>
      </c>
    </row>
    <row r="4214" spans="1:5" ht="13.8">
      <c r="A4214" s="201">
        <v>96701</v>
      </c>
      <c r="B4214" s="201" t="s">
        <v>7002</v>
      </c>
      <c r="C4214" s="201" t="s">
        <v>153</v>
      </c>
      <c r="D4214" s="285" t="s">
        <v>4860</v>
      </c>
      <c r="E4214" s="285" t="s">
        <v>14300</v>
      </c>
    </row>
    <row r="4215" spans="1:5" ht="13.8">
      <c r="A4215" s="201">
        <v>96702</v>
      </c>
      <c r="B4215" s="201" t="s">
        <v>7005</v>
      </c>
      <c r="C4215" s="201" t="s">
        <v>153</v>
      </c>
      <c r="D4215" s="285" t="s">
        <v>23118</v>
      </c>
      <c r="E4215" s="285" t="s">
        <v>1407</v>
      </c>
    </row>
    <row r="4216" spans="1:5" ht="13.8">
      <c r="A4216" s="201">
        <v>96703</v>
      </c>
      <c r="B4216" s="201" t="s">
        <v>7006</v>
      </c>
      <c r="C4216" s="201" t="s">
        <v>153</v>
      </c>
      <c r="D4216" s="285" t="s">
        <v>23119</v>
      </c>
      <c r="E4216" s="285" t="s">
        <v>3544</v>
      </c>
    </row>
    <row r="4217" spans="1:5" ht="13.8">
      <c r="A4217" s="201">
        <v>96704</v>
      </c>
      <c r="B4217" s="201" t="s">
        <v>7007</v>
      </c>
      <c r="C4217" s="201" t="s">
        <v>153</v>
      </c>
      <c r="D4217" s="285" t="s">
        <v>23120</v>
      </c>
      <c r="E4217" s="285" t="s">
        <v>3075</v>
      </c>
    </row>
    <row r="4218" spans="1:5" ht="13.8">
      <c r="A4218" s="201">
        <v>96705</v>
      </c>
      <c r="B4218" s="201" t="s">
        <v>7010</v>
      </c>
      <c r="C4218" s="201" t="s">
        <v>153</v>
      </c>
      <c r="D4218" s="285" t="s">
        <v>23121</v>
      </c>
      <c r="E4218" s="285" t="s">
        <v>7101</v>
      </c>
    </row>
    <row r="4219" spans="1:5" ht="13.8">
      <c r="A4219" s="201">
        <v>96706</v>
      </c>
      <c r="B4219" s="201" t="s">
        <v>7011</v>
      </c>
      <c r="C4219" s="201" t="s">
        <v>153</v>
      </c>
      <c r="D4219" s="285" t="s">
        <v>9174</v>
      </c>
      <c r="E4219" s="285" t="s">
        <v>20714</v>
      </c>
    </row>
    <row r="4220" spans="1:5" ht="13.8">
      <c r="A4220" s="201">
        <v>96707</v>
      </c>
      <c r="B4220" s="201" t="s">
        <v>7014</v>
      </c>
      <c r="C4220" s="201" t="s">
        <v>153</v>
      </c>
      <c r="D4220" s="285" t="s">
        <v>187</v>
      </c>
      <c r="E4220" s="285" t="s">
        <v>20715</v>
      </c>
    </row>
    <row r="4221" spans="1:5" ht="13.8">
      <c r="A4221" s="201">
        <v>96708</v>
      </c>
      <c r="B4221" s="201" t="s">
        <v>7016</v>
      </c>
      <c r="C4221" s="201" t="s">
        <v>153</v>
      </c>
      <c r="D4221" s="285" t="s">
        <v>14486</v>
      </c>
      <c r="E4221" s="285" t="s">
        <v>20716</v>
      </c>
    </row>
    <row r="4222" spans="1:5" ht="13.8">
      <c r="A4222" s="201">
        <v>96709</v>
      </c>
      <c r="B4222" s="201" t="s">
        <v>7017</v>
      </c>
      <c r="C4222" s="201" t="s">
        <v>153</v>
      </c>
      <c r="D4222" s="285" t="s">
        <v>12021</v>
      </c>
      <c r="E4222" s="285" t="s">
        <v>20717</v>
      </c>
    </row>
    <row r="4223" spans="1:5" ht="13.8">
      <c r="A4223" s="201">
        <v>96710</v>
      </c>
      <c r="B4223" s="201" t="s">
        <v>7018</v>
      </c>
      <c r="C4223" s="201" t="s">
        <v>153</v>
      </c>
      <c r="D4223" s="285" t="s">
        <v>5194</v>
      </c>
      <c r="E4223" s="285" t="s">
        <v>8102</v>
      </c>
    </row>
    <row r="4224" spans="1:5" ht="13.8">
      <c r="A4224" s="201">
        <v>96711</v>
      </c>
      <c r="B4224" s="201" t="s">
        <v>7020</v>
      </c>
      <c r="C4224" s="201" t="s">
        <v>153</v>
      </c>
      <c r="D4224" s="285" t="s">
        <v>3503</v>
      </c>
      <c r="E4224" s="285" t="s">
        <v>5204</v>
      </c>
    </row>
    <row r="4225" spans="1:5" ht="13.8">
      <c r="A4225" s="201">
        <v>96712</v>
      </c>
      <c r="B4225" s="201" t="s">
        <v>7021</v>
      </c>
      <c r="C4225" s="201" t="s">
        <v>153</v>
      </c>
      <c r="D4225" s="285" t="s">
        <v>4218</v>
      </c>
      <c r="E4225" s="285" t="s">
        <v>10231</v>
      </c>
    </row>
    <row r="4226" spans="1:5" ht="13.8">
      <c r="A4226" s="201">
        <v>96713</v>
      </c>
      <c r="B4226" s="201" t="s">
        <v>7022</v>
      </c>
      <c r="C4226" s="201" t="s">
        <v>153</v>
      </c>
      <c r="D4226" s="285" t="s">
        <v>9222</v>
      </c>
      <c r="E4226" s="285" t="s">
        <v>20718</v>
      </c>
    </row>
    <row r="4227" spans="1:5" ht="13.8">
      <c r="A4227" s="201">
        <v>96714</v>
      </c>
      <c r="B4227" s="201" t="s">
        <v>7024</v>
      </c>
      <c r="C4227" s="201" t="s">
        <v>153</v>
      </c>
      <c r="D4227" s="285" t="s">
        <v>23122</v>
      </c>
      <c r="E4227" s="285" t="s">
        <v>5211</v>
      </c>
    </row>
    <row r="4228" spans="1:5" ht="13.8">
      <c r="A4228" s="201">
        <v>96715</v>
      </c>
      <c r="B4228" s="201" t="s">
        <v>7027</v>
      </c>
      <c r="C4228" s="201" t="s">
        <v>153</v>
      </c>
      <c r="D4228" s="285" t="s">
        <v>23123</v>
      </c>
      <c r="E4228" s="285" t="s">
        <v>20719</v>
      </c>
    </row>
    <row r="4229" spans="1:5" ht="13.8">
      <c r="A4229" s="201">
        <v>96716</v>
      </c>
      <c r="B4229" s="201" t="s">
        <v>7029</v>
      </c>
      <c r="C4229" s="201" t="s">
        <v>153</v>
      </c>
      <c r="D4229" s="285" t="s">
        <v>23124</v>
      </c>
      <c r="E4229" s="285" t="s">
        <v>20720</v>
      </c>
    </row>
    <row r="4230" spans="1:5" ht="13.8">
      <c r="A4230" s="201">
        <v>96717</v>
      </c>
      <c r="B4230" s="201" t="s">
        <v>7031</v>
      </c>
      <c r="C4230" s="201" t="s">
        <v>153</v>
      </c>
      <c r="D4230" s="285" t="s">
        <v>4538</v>
      </c>
      <c r="E4230" s="285" t="s">
        <v>20721</v>
      </c>
    </row>
    <row r="4231" spans="1:5" ht="13.8">
      <c r="A4231" s="201">
        <v>96736</v>
      </c>
      <c r="B4231" s="201" t="s">
        <v>7032</v>
      </c>
      <c r="C4231" s="201" t="s">
        <v>153</v>
      </c>
      <c r="D4231" s="285" t="s">
        <v>6604</v>
      </c>
      <c r="E4231" s="285" t="s">
        <v>813</v>
      </c>
    </row>
    <row r="4232" spans="1:5" ht="13.8">
      <c r="A4232" s="201">
        <v>96737</v>
      </c>
      <c r="B4232" s="201" t="s">
        <v>7034</v>
      </c>
      <c r="C4232" s="201" t="s">
        <v>153</v>
      </c>
      <c r="D4232" s="285" t="s">
        <v>4258</v>
      </c>
      <c r="E4232" s="285" t="s">
        <v>6653</v>
      </c>
    </row>
    <row r="4233" spans="1:5" ht="13.8">
      <c r="A4233" s="201">
        <v>96738</v>
      </c>
      <c r="B4233" s="201" t="s">
        <v>7035</v>
      </c>
      <c r="C4233" s="201" t="s">
        <v>153</v>
      </c>
      <c r="D4233" s="285" t="s">
        <v>11883</v>
      </c>
      <c r="E4233" s="285" t="s">
        <v>17409</v>
      </c>
    </row>
    <row r="4234" spans="1:5" ht="13.8">
      <c r="A4234" s="201">
        <v>96739</v>
      </c>
      <c r="B4234" s="201" t="s">
        <v>7037</v>
      </c>
      <c r="C4234" s="201" t="s">
        <v>153</v>
      </c>
      <c r="D4234" s="285" t="s">
        <v>5413</v>
      </c>
      <c r="E4234" s="285" t="s">
        <v>8152</v>
      </c>
    </row>
    <row r="4235" spans="1:5" ht="13.8">
      <c r="A4235" s="201">
        <v>96740</v>
      </c>
      <c r="B4235" s="201" t="s">
        <v>7038</v>
      </c>
      <c r="C4235" s="201" t="s">
        <v>153</v>
      </c>
      <c r="D4235" s="285" t="s">
        <v>4739</v>
      </c>
      <c r="E4235" s="285" t="s">
        <v>689</v>
      </c>
    </row>
    <row r="4236" spans="1:5" ht="13.8">
      <c r="A4236" s="201">
        <v>96741</v>
      </c>
      <c r="B4236" s="201" t="s">
        <v>7039</v>
      </c>
      <c r="C4236" s="201" t="s">
        <v>153</v>
      </c>
      <c r="D4236" s="285" t="s">
        <v>23125</v>
      </c>
      <c r="E4236" s="285" t="s">
        <v>5423</v>
      </c>
    </row>
    <row r="4237" spans="1:5" ht="13.8">
      <c r="A4237" s="201">
        <v>96742</v>
      </c>
      <c r="B4237" s="201" t="s">
        <v>7040</v>
      </c>
      <c r="C4237" s="201" t="s">
        <v>153</v>
      </c>
      <c r="D4237" s="285" t="s">
        <v>23126</v>
      </c>
      <c r="E4237" s="285" t="s">
        <v>3104</v>
      </c>
    </row>
    <row r="4238" spans="1:5" ht="13.8">
      <c r="A4238" s="201">
        <v>96743</v>
      </c>
      <c r="B4238" s="201" t="s">
        <v>7042</v>
      </c>
      <c r="C4238" s="201" t="s">
        <v>153</v>
      </c>
      <c r="D4238" s="285" t="s">
        <v>23127</v>
      </c>
      <c r="E4238" s="285" t="s">
        <v>4749</v>
      </c>
    </row>
    <row r="4239" spans="1:5" ht="13.8">
      <c r="A4239" s="201">
        <v>96744</v>
      </c>
      <c r="B4239" s="201" t="s">
        <v>7044</v>
      </c>
      <c r="C4239" s="201" t="s">
        <v>153</v>
      </c>
      <c r="D4239" s="285" t="s">
        <v>6187</v>
      </c>
      <c r="E4239" s="285" t="s">
        <v>20722</v>
      </c>
    </row>
    <row r="4240" spans="1:5" ht="13.8">
      <c r="A4240" s="201">
        <v>96745</v>
      </c>
      <c r="B4240" s="201" t="s">
        <v>7046</v>
      </c>
      <c r="C4240" s="201" t="s">
        <v>153</v>
      </c>
      <c r="D4240" s="285" t="s">
        <v>7894</v>
      </c>
      <c r="E4240" s="285" t="s">
        <v>8599</v>
      </c>
    </row>
    <row r="4241" spans="1:5" ht="13.8">
      <c r="A4241" s="201">
        <v>96746</v>
      </c>
      <c r="B4241" s="201" t="s">
        <v>7047</v>
      </c>
      <c r="C4241" s="201" t="s">
        <v>153</v>
      </c>
      <c r="D4241" s="285" t="s">
        <v>4183</v>
      </c>
      <c r="E4241" s="285" t="s">
        <v>20723</v>
      </c>
    </row>
    <row r="4242" spans="1:5" ht="13.8">
      <c r="A4242" s="201">
        <v>96747</v>
      </c>
      <c r="B4242" s="201" t="s">
        <v>7048</v>
      </c>
      <c r="C4242" s="201" t="s">
        <v>153</v>
      </c>
      <c r="D4242" s="285" t="s">
        <v>7558</v>
      </c>
      <c r="E4242" s="285" t="s">
        <v>5078</v>
      </c>
    </row>
    <row r="4243" spans="1:5" ht="13.8">
      <c r="A4243" s="201">
        <v>96748</v>
      </c>
      <c r="B4243" s="201" t="s">
        <v>7049</v>
      </c>
      <c r="C4243" s="201" t="s">
        <v>153</v>
      </c>
      <c r="D4243" s="285" t="s">
        <v>5608</v>
      </c>
      <c r="E4243" s="285" t="s">
        <v>5437</v>
      </c>
    </row>
    <row r="4244" spans="1:5" ht="13.8">
      <c r="A4244" s="201">
        <v>96749</v>
      </c>
      <c r="B4244" s="201" t="s">
        <v>7051</v>
      </c>
      <c r="C4244" s="201" t="s">
        <v>153</v>
      </c>
      <c r="D4244" s="285" t="s">
        <v>18930</v>
      </c>
      <c r="E4244" s="285" t="s">
        <v>6781</v>
      </c>
    </row>
    <row r="4245" spans="1:5" ht="13.8">
      <c r="A4245" s="201">
        <v>96750</v>
      </c>
      <c r="B4245" s="201" t="s">
        <v>7052</v>
      </c>
      <c r="C4245" s="201" t="s">
        <v>153</v>
      </c>
      <c r="D4245" s="285" t="s">
        <v>22398</v>
      </c>
      <c r="E4245" s="285" t="s">
        <v>6063</v>
      </c>
    </row>
    <row r="4246" spans="1:5" ht="13.8">
      <c r="A4246" s="201">
        <v>96751</v>
      </c>
      <c r="B4246" s="201" t="s">
        <v>7053</v>
      </c>
      <c r="C4246" s="201" t="s">
        <v>153</v>
      </c>
      <c r="D4246" s="285" t="s">
        <v>20377</v>
      </c>
      <c r="E4246" s="285" t="s">
        <v>13172</v>
      </c>
    </row>
    <row r="4247" spans="1:5" ht="13.8">
      <c r="A4247" s="201">
        <v>96752</v>
      </c>
      <c r="B4247" s="201" t="s">
        <v>7055</v>
      </c>
      <c r="C4247" s="201" t="s">
        <v>153</v>
      </c>
      <c r="D4247" s="285" t="s">
        <v>23128</v>
      </c>
      <c r="E4247" s="285" t="s">
        <v>20724</v>
      </c>
    </row>
    <row r="4248" spans="1:5" ht="13.8">
      <c r="A4248" s="201">
        <v>96753</v>
      </c>
      <c r="B4248" s="201" t="s">
        <v>7056</v>
      </c>
      <c r="C4248" s="201" t="s">
        <v>153</v>
      </c>
      <c r="D4248" s="285" t="s">
        <v>23129</v>
      </c>
      <c r="E4248" s="285" t="s">
        <v>4589</v>
      </c>
    </row>
    <row r="4249" spans="1:5" ht="13.8">
      <c r="A4249" s="201">
        <v>96754</v>
      </c>
      <c r="B4249" s="201" t="s">
        <v>7058</v>
      </c>
      <c r="C4249" s="201" t="s">
        <v>153</v>
      </c>
      <c r="D4249" s="285" t="s">
        <v>23130</v>
      </c>
      <c r="E4249" s="285" t="s">
        <v>20725</v>
      </c>
    </row>
    <row r="4250" spans="1:5" ht="13.8">
      <c r="A4250" s="201">
        <v>96755</v>
      </c>
      <c r="B4250" s="201" t="s">
        <v>7059</v>
      </c>
      <c r="C4250" s="201" t="s">
        <v>153</v>
      </c>
      <c r="D4250" s="285" t="s">
        <v>23131</v>
      </c>
      <c r="E4250" s="285" t="s">
        <v>20726</v>
      </c>
    </row>
    <row r="4251" spans="1:5" ht="13.8">
      <c r="A4251" s="201">
        <v>96756</v>
      </c>
      <c r="B4251" s="201" t="s">
        <v>7060</v>
      </c>
      <c r="C4251" s="201" t="s">
        <v>153</v>
      </c>
      <c r="D4251" s="285" t="s">
        <v>23132</v>
      </c>
      <c r="E4251" s="285" t="s">
        <v>3075</v>
      </c>
    </row>
    <row r="4252" spans="1:5" ht="13.8">
      <c r="A4252" s="201">
        <v>96757</v>
      </c>
      <c r="B4252" s="201" t="s">
        <v>7063</v>
      </c>
      <c r="C4252" s="201" t="s">
        <v>153</v>
      </c>
      <c r="D4252" s="285" t="s">
        <v>23133</v>
      </c>
      <c r="E4252" s="285" t="s">
        <v>7871</v>
      </c>
    </row>
    <row r="4253" spans="1:5" ht="13.8">
      <c r="A4253" s="201">
        <v>96758</v>
      </c>
      <c r="B4253" s="201" t="s">
        <v>7064</v>
      </c>
      <c r="C4253" s="201" t="s">
        <v>153</v>
      </c>
      <c r="D4253" s="285" t="s">
        <v>23134</v>
      </c>
      <c r="E4253" s="285" t="s">
        <v>4873</v>
      </c>
    </row>
    <row r="4254" spans="1:5" ht="13.8">
      <c r="A4254" s="201">
        <v>96759</v>
      </c>
      <c r="B4254" s="201" t="s">
        <v>7065</v>
      </c>
      <c r="C4254" s="201" t="s">
        <v>153</v>
      </c>
      <c r="D4254" s="285" t="s">
        <v>16</v>
      </c>
      <c r="E4254" s="285" t="s">
        <v>15503</v>
      </c>
    </row>
    <row r="4255" spans="1:5" ht="13.8">
      <c r="A4255" s="201">
        <v>96760</v>
      </c>
      <c r="B4255" s="201" t="s">
        <v>7066</v>
      </c>
      <c r="C4255" s="201" t="s">
        <v>153</v>
      </c>
      <c r="D4255" s="285" t="s">
        <v>1366</v>
      </c>
      <c r="E4255" s="285" t="s">
        <v>20727</v>
      </c>
    </row>
    <row r="4256" spans="1:5" ht="13.8">
      <c r="A4256" s="201">
        <v>96761</v>
      </c>
      <c r="B4256" s="201" t="s">
        <v>7067</v>
      </c>
      <c r="C4256" s="201" t="s">
        <v>153</v>
      </c>
      <c r="D4256" s="285" t="s">
        <v>4874</v>
      </c>
      <c r="E4256" s="285" t="s">
        <v>843</v>
      </c>
    </row>
    <row r="4257" spans="1:5" ht="13.8">
      <c r="A4257" s="201">
        <v>96762</v>
      </c>
      <c r="B4257" s="201" t="s">
        <v>7069</v>
      </c>
      <c r="C4257" s="201" t="s">
        <v>153</v>
      </c>
      <c r="D4257" s="285" t="s">
        <v>4357</v>
      </c>
      <c r="E4257" s="285" t="s">
        <v>20728</v>
      </c>
    </row>
    <row r="4258" spans="1:5" ht="13.8">
      <c r="A4258" s="201">
        <v>96763</v>
      </c>
      <c r="B4258" s="201" t="s">
        <v>7070</v>
      </c>
      <c r="C4258" s="201" t="s">
        <v>153</v>
      </c>
      <c r="D4258" s="285" t="s">
        <v>6956</v>
      </c>
      <c r="E4258" s="285" t="s">
        <v>20729</v>
      </c>
    </row>
    <row r="4259" spans="1:5" ht="13.8">
      <c r="A4259" s="201">
        <v>96764</v>
      </c>
      <c r="B4259" s="201" t="s">
        <v>7071</v>
      </c>
      <c r="C4259" s="201" t="s">
        <v>153</v>
      </c>
      <c r="D4259" s="285" t="s">
        <v>3935</v>
      </c>
      <c r="E4259" s="285" t="s">
        <v>20730</v>
      </c>
    </row>
    <row r="4260" spans="1:5" ht="13.8">
      <c r="A4260" s="201">
        <v>96802</v>
      </c>
      <c r="B4260" s="201" t="s">
        <v>7072</v>
      </c>
      <c r="C4260" s="201" t="s">
        <v>153</v>
      </c>
      <c r="D4260" s="285" t="s">
        <v>23135</v>
      </c>
      <c r="E4260" s="285" t="s">
        <v>20731</v>
      </c>
    </row>
    <row r="4261" spans="1:5" ht="13.8">
      <c r="A4261" s="201">
        <v>96803</v>
      </c>
      <c r="B4261" s="201" t="s">
        <v>7073</v>
      </c>
      <c r="C4261" s="201" t="s">
        <v>153</v>
      </c>
      <c r="D4261" s="285" t="s">
        <v>4998</v>
      </c>
      <c r="E4261" s="285" t="s">
        <v>20732</v>
      </c>
    </row>
    <row r="4262" spans="1:5" ht="13.8">
      <c r="A4262" s="201">
        <v>96804</v>
      </c>
      <c r="B4262" s="201" t="s">
        <v>7075</v>
      </c>
      <c r="C4262" s="201" t="s">
        <v>153</v>
      </c>
      <c r="D4262" s="285" t="s">
        <v>23136</v>
      </c>
      <c r="E4262" s="285" t="s">
        <v>20733</v>
      </c>
    </row>
    <row r="4263" spans="1:5" ht="13.8">
      <c r="A4263" s="201">
        <v>96805</v>
      </c>
      <c r="B4263" s="201" t="s">
        <v>7076</v>
      </c>
      <c r="C4263" s="201" t="s">
        <v>153</v>
      </c>
      <c r="D4263" s="285" t="s">
        <v>5209</v>
      </c>
      <c r="E4263" s="285" t="s">
        <v>20734</v>
      </c>
    </row>
    <row r="4264" spans="1:5" ht="13.8">
      <c r="A4264" s="201">
        <v>96806</v>
      </c>
      <c r="B4264" s="201" t="s">
        <v>7077</v>
      </c>
      <c r="C4264" s="201" t="s">
        <v>153</v>
      </c>
      <c r="D4264" s="285" t="s">
        <v>4374</v>
      </c>
      <c r="E4264" s="285" t="s">
        <v>7837</v>
      </c>
    </row>
    <row r="4265" spans="1:5" ht="13.8">
      <c r="A4265" s="201">
        <v>96807</v>
      </c>
      <c r="B4265" s="201" t="s">
        <v>7079</v>
      </c>
      <c r="C4265" s="201" t="s">
        <v>153</v>
      </c>
      <c r="D4265" s="285" t="s">
        <v>4374</v>
      </c>
      <c r="E4265" s="285" t="s">
        <v>20735</v>
      </c>
    </row>
    <row r="4266" spans="1:5" ht="13.8">
      <c r="A4266" s="201">
        <v>96808</v>
      </c>
      <c r="B4266" s="201" t="s">
        <v>7080</v>
      </c>
      <c r="C4266" s="201" t="s">
        <v>153</v>
      </c>
      <c r="D4266" s="285" t="s">
        <v>16702</v>
      </c>
      <c r="E4266" s="285" t="s">
        <v>3679</v>
      </c>
    </row>
    <row r="4267" spans="1:5" ht="13.8">
      <c r="A4267" s="201">
        <v>96809</v>
      </c>
      <c r="B4267" s="201" t="s">
        <v>7081</v>
      </c>
      <c r="C4267" s="201" t="s">
        <v>153</v>
      </c>
      <c r="D4267" s="285" t="s">
        <v>23137</v>
      </c>
      <c r="E4267" s="285" t="s">
        <v>6948</v>
      </c>
    </row>
    <row r="4268" spans="1:5" ht="13.8">
      <c r="A4268" s="201">
        <v>96810</v>
      </c>
      <c r="B4268" s="201" t="s">
        <v>7082</v>
      </c>
      <c r="C4268" s="201" t="s">
        <v>153</v>
      </c>
      <c r="D4268" s="285" t="s">
        <v>9648</v>
      </c>
      <c r="E4268" s="285" t="s">
        <v>10187</v>
      </c>
    </row>
    <row r="4269" spans="1:5" ht="13.8">
      <c r="A4269" s="201">
        <v>96811</v>
      </c>
      <c r="B4269" s="201" t="s">
        <v>7083</v>
      </c>
      <c r="C4269" s="201" t="s">
        <v>153</v>
      </c>
      <c r="D4269" s="285" t="s">
        <v>2047</v>
      </c>
      <c r="E4269" s="285" t="s">
        <v>7988</v>
      </c>
    </row>
    <row r="4270" spans="1:5" ht="13.8">
      <c r="A4270" s="201">
        <v>96812</v>
      </c>
      <c r="B4270" s="201" t="s">
        <v>7084</v>
      </c>
      <c r="C4270" s="201" t="s">
        <v>153</v>
      </c>
      <c r="D4270" s="285" t="s">
        <v>1895</v>
      </c>
      <c r="E4270" s="285" t="s">
        <v>6116</v>
      </c>
    </row>
    <row r="4271" spans="1:5" ht="13.8">
      <c r="A4271" s="201">
        <v>96813</v>
      </c>
      <c r="B4271" s="201" t="s">
        <v>7086</v>
      </c>
      <c r="C4271" s="201" t="s">
        <v>153</v>
      </c>
      <c r="D4271" s="285" t="s">
        <v>22742</v>
      </c>
      <c r="E4271" s="285" t="s">
        <v>7954</v>
      </c>
    </row>
    <row r="4272" spans="1:5" ht="13.8">
      <c r="A4272" s="201">
        <v>96814</v>
      </c>
      <c r="B4272" s="201" t="s">
        <v>7088</v>
      </c>
      <c r="C4272" s="201" t="s">
        <v>153</v>
      </c>
      <c r="D4272" s="285" t="s">
        <v>6645</v>
      </c>
      <c r="E4272" s="285" t="s">
        <v>6901</v>
      </c>
    </row>
    <row r="4273" spans="1:5" ht="13.8">
      <c r="A4273" s="201">
        <v>96815</v>
      </c>
      <c r="B4273" s="201" t="s">
        <v>7089</v>
      </c>
      <c r="C4273" s="201" t="s">
        <v>153</v>
      </c>
      <c r="D4273" s="285" t="s">
        <v>7107</v>
      </c>
      <c r="E4273" s="285" t="s">
        <v>13304</v>
      </c>
    </row>
    <row r="4274" spans="1:5" ht="13.8">
      <c r="A4274" s="201">
        <v>96816</v>
      </c>
      <c r="B4274" s="201" t="s">
        <v>7090</v>
      </c>
      <c r="C4274" s="201" t="s">
        <v>153</v>
      </c>
      <c r="D4274" s="285" t="s">
        <v>1678</v>
      </c>
      <c r="E4274" s="285" t="s">
        <v>5339</v>
      </c>
    </row>
    <row r="4275" spans="1:5" ht="13.8">
      <c r="A4275" s="201">
        <v>96817</v>
      </c>
      <c r="B4275" s="201" t="s">
        <v>7091</v>
      </c>
      <c r="C4275" s="201" t="s">
        <v>153</v>
      </c>
      <c r="D4275" s="285" t="s">
        <v>22581</v>
      </c>
      <c r="E4275" s="285" t="s">
        <v>115</v>
      </c>
    </row>
    <row r="4276" spans="1:5" ht="13.8">
      <c r="A4276" s="201">
        <v>96818</v>
      </c>
      <c r="B4276" s="201" t="s">
        <v>7092</v>
      </c>
      <c r="C4276" s="201" t="s">
        <v>153</v>
      </c>
      <c r="D4276" s="285" t="s">
        <v>5398</v>
      </c>
      <c r="E4276" s="285" t="s">
        <v>5693</v>
      </c>
    </row>
    <row r="4277" spans="1:5" ht="13.8">
      <c r="A4277" s="201">
        <v>96819</v>
      </c>
      <c r="B4277" s="201" t="s">
        <v>7093</v>
      </c>
      <c r="C4277" s="201" t="s">
        <v>153</v>
      </c>
      <c r="D4277" s="285" t="s">
        <v>10185</v>
      </c>
      <c r="E4277" s="285" t="s">
        <v>5693</v>
      </c>
    </row>
    <row r="4278" spans="1:5" ht="13.8">
      <c r="A4278" s="201">
        <v>96820</v>
      </c>
      <c r="B4278" s="201" t="s">
        <v>7094</v>
      </c>
      <c r="C4278" s="201" t="s">
        <v>153</v>
      </c>
      <c r="D4278" s="285" t="s">
        <v>5631</v>
      </c>
      <c r="E4278" s="285" t="s">
        <v>8652</v>
      </c>
    </row>
    <row r="4279" spans="1:5" ht="13.8">
      <c r="A4279" s="201">
        <v>96821</v>
      </c>
      <c r="B4279" s="201" t="s">
        <v>7095</v>
      </c>
      <c r="C4279" s="201" t="s">
        <v>153</v>
      </c>
      <c r="D4279" s="285" t="s">
        <v>23138</v>
      </c>
      <c r="E4279" s="285" t="s">
        <v>9073</v>
      </c>
    </row>
    <row r="4280" spans="1:5" ht="13.8">
      <c r="A4280" s="201">
        <v>96822</v>
      </c>
      <c r="B4280" s="201" t="s">
        <v>7097</v>
      </c>
      <c r="C4280" s="201" t="s">
        <v>153</v>
      </c>
      <c r="D4280" s="285" t="s">
        <v>23139</v>
      </c>
      <c r="E4280" s="285" t="s">
        <v>19586</v>
      </c>
    </row>
    <row r="4281" spans="1:5" ht="13.8">
      <c r="A4281" s="201">
        <v>96823</v>
      </c>
      <c r="B4281" s="201" t="s">
        <v>7098</v>
      </c>
      <c r="C4281" s="201" t="s">
        <v>153</v>
      </c>
      <c r="D4281" s="285" t="s">
        <v>23140</v>
      </c>
      <c r="E4281" s="285" t="s">
        <v>20626</v>
      </c>
    </row>
    <row r="4282" spans="1:5" ht="13.8">
      <c r="A4282" s="201">
        <v>96824</v>
      </c>
      <c r="B4282" s="201" t="s">
        <v>7100</v>
      </c>
      <c r="C4282" s="201" t="s">
        <v>153</v>
      </c>
      <c r="D4282" s="285" t="s">
        <v>22849</v>
      </c>
      <c r="E4282" s="285" t="s">
        <v>15760</v>
      </c>
    </row>
    <row r="4283" spans="1:5" ht="13.8">
      <c r="A4283" s="201">
        <v>96825</v>
      </c>
      <c r="B4283" s="201" t="s">
        <v>7102</v>
      </c>
      <c r="C4283" s="201" t="s">
        <v>153</v>
      </c>
      <c r="D4283" s="285" t="s">
        <v>23023</v>
      </c>
      <c r="E4283" s="285" t="s">
        <v>86</v>
      </c>
    </row>
    <row r="4284" spans="1:5" ht="13.8">
      <c r="A4284" s="201">
        <v>96826</v>
      </c>
      <c r="B4284" s="201" t="s">
        <v>7103</v>
      </c>
      <c r="C4284" s="201" t="s">
        <v>153</v>
      </c>
      <c r="D4284" s="285" t="s">
        <v>6649</v>
      </c>
      <c r="E4284" s="285" t="s">
        <v>410</v>
      </c>
    </row>
    <row r="4285" spans="1:5" ht="13.8">
      <c r="A4285" s="201">
        <v>96827</v>
      </c>
      <c r="B4285" s="201" t="s">
        <v>7104</v>
      </c>
      <c r="C4285" s="201" t="s">
        <v>153</v>
      </c>
      <c r="D4285" s="285" t="s">
        <v>2620</v>
      </c>
      <c r="E4285" s="285" t="s">
        <v>5395</v>
      </c>
    </row>
    <row r="4286" spans="1:5" ht="13.8">
      <c r="A4286" s="201">
        <v>96828</v>
      </c>
      <c r="B4286" s="201" t="s">
        <v>7105</v>
      </c>
      <c r="C4286" s="201" t="s">
        <v>153</v>
      </c>
      <c r="D4286" s="285" t="s">
        <v>4099</v>
      </c>
      <c r="E4286" s="285" t="s">
        <v>20736</v>
      </c>
    </row>
    <row r="4287" spans="1:5" ht="13.8">
      <c r="A4287" s="201">
        <v>96829</v>
      </c>
      <c r="B4287" s="201" t="s">
        <v>7106</v>
      </c>
      <c r="C4287" s="201" t="s">
        <v>153</v>
      </c>
      <c r="D4287" s="285" t="s">
        <v>10211</v>
      </c>
      <c r="E4287" s="285" t="s">
        <v>6347</v>
      </c>
    </row>
    <row r="4288" spans="1:5" ht="13.8">
      <c r="A4288" s="201">
        <v>96830</v>
      </c>
      <c r="B4288" s="201" t="s">
        <v>7108</v>
      </c>
      <c r="C4288" s="201" t="s">
        <v>153</v>
      </c>
      <c r="D4288" s="285" t="s">
        <v>10614</v>
      </c>
      <c r="E4288" s="285" t="s">
        <v>4001</v>
      </c>
    </row>
    <row r="4289" spans="1:5" ht="13.8">
      <c r="A4289" s="201">
        <v>96831</v>
      </c>
      <c r="B4289" s="201" t="s">
        <v>7110</v>
      </c>
      <c r="C4289" s="201" t="s">
        <v>153</v>
      </c>
      <c r="D4289" s="285" t="s">
        <v>12134</v>
      </c>
      <c r="E4289" s="285" t="s">
        <v>9257</v>
      </c>
    </row>
    <row r="4290" spans="1:5" ht="13.8">
      <c r="A4290" s="201">
        <v>96832</v>
      </c>
      <c r="B4290" s="201" t="s">
        <v>7111</v>
      </c>
      <c r="C4290" s="201" t="s">
        <v>153</v>
      </c>
      <c r="D4290" s="285" t="s">
        <v>9059</v>
      </c>
      <c r="E4290" s="285" t="s">
        <v>622</v>
      </c>
    </row>
    <row r="4291" spans="1:5" ht="13.8">
      <c r="A4291" s="201">
        <v>96833</v>
      </c>
      <c r="B4291" s="201" t="s">
        <v>7112</v>
      </c>
      <c r="C4291" s="201" t="s">
        <v>153</v>
      </c>
      <c r="D4291" s="285" t="s">
        <v>1144</v>
      </c>
      <c r="E4291" s="285" t="s">
        <v>3823</v>
      </c>
    </row>
    <row r="4292" spans="1:5" ht="13.8">
      <c r="A4292" s="201">
        <v>96834</v>
      </c>
      <c r="B4292" s="201" t="s">
        <v>7114</v>
      </c>
      <c r="C4292" s="201" t="s">
        <v>153</v>
      </c>
      <c r="D4292" s="285" t="s">
        <v>14949</v>
      </c>
      <c r="E4292" s="285" t="s">
        <v>20737</v>
      </c>
    </row>
    <row r="4293" spans="1:5" ht="13.8">
      <c r="A4293" s="201">
        <v>96835</v>
      </c>
      <c r="B4293" s="201" t="s">
        <v>7115</v>
      </c>
      <c r="C4293" s="201" t="s">
        <v>153</v>
      </c>
      <c r="D4293" s="285" t="s">
        <v>8958</v>
      </c>
      <c r="E4293" s="285" t="s">
        <v>17363</v>
      </c>
    </row>
    <row r="4294" spans="1:5" ht="13.8">
      <c r="A4294" s="201">
        <v>96836</v>
      </c>
      <c r="B4294" s="201" t="s">
        <v>7117</v>
      </c>
      <c r="C4294" s="201" t="s">
        <v>153</v>
      </c>
      <c r="D4294" s="285" t="s">
        <v>23141</v>
      </c>
      <c r="E4294" s="285" t="s">
        <v>20738</v>
      </c>
    </row>
    <row r="4295" spans="1:5" ht="13.8">
      <c r="A4295" s="201">
        <v>96837</v>
      </c>
      <c r="B4295" s="201" t="s">
        <v>7118</v>
      </c>
      <c r="C4295" s="201" t="s">
        <v>153</v>
      </c>
      <c r="D4295" s="285" t="s">
        <v>3668</v>
      </c>
      <c r="E4295" s="285" t="s">
        <v>6446</v>
      </c>
    </row>
    <row r="4296" spans="1:5" ht="13.8">
      <c r="A4296" s="201">
        <v>96838</v>
      </c>
      <c r="B4296" s="201" t="s">
        <v>7120</v>
      </c>
      <c r="C4296" s="201" t="s">
        <v>153</v>
      </c>
      <c r="D4296" s="285" t="s">
        <v>986</v>
      </c>
      <c r="E4296" s="285" t="s">
        <v>779</v>
      </c>
    </row>
    <row r="4297" spans="1:5" ht="13.8">
      <c r="A4297" s="201">
        <v>96839</v>
      </c>
      <c r="B4297" s="201" t="s">
        <v>7121</v>
      </c>
      <c r="C4297" s="201" t="s">
        <v>153</v>
      </c>
      <c r="D4297" s="285" t="s">
        <v>23142</v>
      </c>
      <c r="E4297" s="285" t="s">
        <v>8558</v>
      </c>
    </row>
    <row r="4298" spans="1:5" ht="13.8">
      <c r="A4298" s="201">
        <v>96840</v>
      </c>
      <c r="B4298" s="201" t="s">
        <v>7123</v>
      </c>
      <c r="C4298" s="201" t="s">
        <v>153</v>
      </c>
      <c r="D4298" s="285" t="s">
        <v>2636</v>
      </c>
      <c r="E4298" s="285" t="s">
        <v>5427</v>
      </c>
    </row>
    <row r="4299" spans="1:5" ht="13.8">
      <c r="A4299" s="201">
        <v>96841</v>
      </c>
      <c r="B4299" s="201" t="s">
        <v>7124</v>
      </c>
      <c r="C4299" s="201" t="s">
        <v>153</v>
      </c>
      <c r="D4299" s="285" t="s">
        <v>5919</v>
      </c>
      <c r="E4299" s="285" t="s">
        <v>1043</v>
      </c>
    </row>
    <row r="4300" spans="1:5" ht="13.8">
      <c r="A4300" s="201">
        <v>96842</v>
      </c>
      <c r="B4300" s="201" t="s">
        <v>7125</v>
      </c>
      <c r="C4300" s="201" t="s">
        <v>153</v>
      </c>
      <c r="D4300" s="285" t="s">
        <v>8976</v>
      </c>
      <c r="E4300" s="285" t="s">
        <v>4632</v>
      </c>
    </row>
    <row r="4301" spans="1:5" ht="13.8">
      <c r="A4301" s="201">
        <v>96843</v>
      </c>
      <c r="B4301" s="201" t="s">
        <v>7127</v>
      </c>
      <c r="C4301" s="201" t="s">
        <v>153</v>
      </c>
      <c r="D4301" s="285" t="s">
        <v>3964</v>
      </c>
      <c r="E4301" s="285" t="s">
        <v>6198</v>
      </c>
    </row>
    <row r="4302" spans="1:5" ht="13.8">
      <c r="A4302" s="201">
        <v>96844</v>
      </c>
      <c r="B4302" s="201" t="s">
        <v>7129</v>
      </c>
      <c r="C4302" s="201" t="s">
        <v>153</v>
      </c>
      <c r="D4302" s="285" t="s">
        <v>816</v>
      </c>
      <c r="E4302" s="285" t="s">
        <v>4657</v>
      </c>
    </row>
    <row r="4303" spans="1:5" ht="13.8">
      <c r="A4303" s="201">
        <v>96845</v>
      </c>
      <c r="B4303" s="201" t="s">
        <v>7130</v>
      </c>
      <c r="C4303" s="201" t="s">
        <v>153</v>
      </c>
      <c r="D4303" s="285" t="s">
        <v>23143</v>
      </c>
      <c r="E4303" s="285" t="s">
        <v>6042</v>
      </c>
    </row>
    <row r="4304" spans="1:5" ht="13.8">
      <c r="A4304" s="201">
        <v>96846</v>
      </c>
      <c r="B4304" s="201" t="s">
        <v>7131</v>
      </c>
      <c r="C4304" s="201" t="s">
        <v>153</v>
      </c>
      <c r="D4304" s="285" t="s">
        <v>20643</v>
      </c>
      <c r="E4304" s="285" t="s">
        <v>20739</v>
      </c>
    </row>
    <row r="4305" spans="1:5" ht="13.8">
      <c r="A4305" s="201">
        <v>96847</v>
      </c>
      <c r="B4305" s="201" t="s">
        <v>7133</v>
      </c>
      <c r="C4305" s="201" t="s">
        <v>153</v>
      </c>
      <c r="D4305" s="285" t="s">
        <v>17907</v>
      </c>
      <c r="E4305" s="285" t="s">
        <v>20740</v>
      </c>
    </row>
    <row r="4306" spans="1:5" ht="13.8">
      <c r="A4306" s="201">
        <v>96848</v>
      </c>
      <c r="B4306" s="201" t="s">
        <v>7136</v>
      </c>
      <c r="C4306" s="201" t="s">
        <v>153</v>
      </c>
      <c r="D4306" s="285" t="s">
        <v>5367</v>
      </c>
      <c r="E4306" s="285" t="s">
        <v>7153</v>
      </c>
    </row>
    <row r="4307" spans="1:5" ht="13.8">
      <c r="A4307" s="201">
        <v>96849</v>
      </c>
      <c r="B4307" s="201" t="s">
        <v>7137</v>
      </c>
      <c r="C4307" s="201" t="s">
        <v>153</v>
      </c>
      <c r="D4307" s="285" t="s">
        <v>23144</v>
      </c>
      <c r="E4307" s="285" t="s">
        <v>16752</v>
      </c>
    </row>
    <row r="4308" spans="1:5" ht="13.8">
      <c r="A4308" s="201">
        <v>96850</v>
      </c>
      <c r="B4308" s="201" t="s">
        <v>7138</v>
      </c>
      <c r="C4308" s="201" t="s">
        <v>153</v>
      </c>
      <c r="D4308" s="285" t="s">
        <v>8495</v>
      </c>
      <c r="E4308" s="285" t="s">
        <v>4547</v>
      </c>
    </row>
    <row r="4309" spans="1:5" ht="13.8">
      <c r="A4309" s="201">
        <v>96851</v>
      </c>
      <c r="B4309" s="201" t="s">
        <v>7140</v>
      </c>
      <c r="C4309" s="201" t="s">
        <v>153</v>
      </c>
      <c r="D4309" s="285" t="s">
        <v>5988</v>
      </c>
      <c r="E4309" s="285" t="s">
        <v>7159</v>
      </c>
    </row>
    <row r="4310" spans="1:5" ht="13.8">
      <c r="A4310" s="201">
        <v>96852</v>
      </c>
      <c r="B4310" s="201" t="s">
        <v>7143</v>
      </c>
      <c r="C4310" s="201" t="s">
        <v>153</v>
      </c>
      <c r="D4310" s="285" t="s">
        <v>9440</v>
      </c>
      <c r="E4310" s="285" t="s">
        <v>17139</v>
      </c>
    </row>
    <row r="4311" spans="1:5" ht="13.8">
      <c r="A4311" s="201">
        <v>96853</v>
      </c>
      <c r="B4311" s="201" t="s">
        <v>7145</v>
      </c>
      <c r="C4311" s="201" t="s">
        <v>153</v>
      </c>
      <c r="D4311" s="285" t="s">
        <v>1007</v>
      </c>
      <c r="E4311" s="285" t="s">
        <v>9227</v>
      </c>
    </row>
    <row r="4312" spans="1:5" ht="13.8">
      <c r="A4312" s="201">
        <v>96854</v>
      </c>
      <c r="B4312" s="201" t="s">
        <v>7146</v>
      </c>
      <c r="C4312" s="201" t="s">
        <v>153</v>
      </c>
      <c r="D4312" s="285" t="s">
        <v>10126</v>
      </c>
      <c r="E4312" s="285" t="s">
        <v>4820</v>
      </c>
    </row>
    <row r="4313" spans="1:5" ht="13.8">
      <c r="A4313" s="201">
        <v>96855</v>
      </c>
      <c r="B4313" s="201" t="s">
        <v>7147</v>
      </c>
      <c r="C4313" s="201" t="s">
        <v>153</v>
      </c>
      <c r="D4313" s="285" t="s">
        <v>6274</v>
      </c>
      <c r="E4313" s="285" t="s">
        <v>20608</v>
      </c>
    </row>
    <row r="4314" spans="1:5" ht="13.8">
      <c r="A4314" s="201">
        <v>96856</v>
      </c>
      <c r="B4314" s="201" t="s">
        <v>7150</v>
      </c>
      <c r="C4314" s="201" t="s">
        <v>153</v>
      </c>
      <c r="D4314" s="285" t="s">
        <v>5774</v>
      </c>
      <c r="E4314" s="285" t="s">
        <v>20741</v>
      </c>
    </row>
    <row r="4315" spans="1:5" ht="13.8">
      <c r="A4315" s="201">
        <v>96857</v>
      </c>
      <c r="B4315" s="201" t="s">
        <v>7151</v>
      </c>
      <c r="C4315" s="201" t="s">
        <v>153</v>
      </c>
      <c r="D4315" s="285" t="s">
        <v>13927</v>
      </c>
      <c r="E4315" s="285" t="s">
        <v>20168</v>
      </c>
    </row>
    <row r="4316" spans="1:5" ht="13.8">
      <c r="A4316" s="201">
        <v>96858</v>
      </c>
      <c r="B4316" s="201" t="s">
        <v>7152</v>
      </c>
      <c r="C4316" s="201" t="s">
        <v>153</v>
      </c>
      <c r="D4316" s="285" t="s">
        <v>6817</v>
      </c>
      <c r="E4316" s="285" t="s">
        <v>20574</v>
      </c>
    </row>
    <row r="4317" spans="1:5" ht="13.8">
      <c r="A4317" s="201">
        <v>96859</v>
      </c>
      <c r="B4317" s="201" t="s">
        <v>7154</v>
      </c>
      <c r="C4317" s="201" t="s">
        <v>153</v>
      </c>
      <c r="D4317" s="285" t="s">
        <v>23145</v>
      </c>
      <c r="E4317" s="285" t="s">
        <v>20742</v>
      </c>
    </row>
    <row r="4318" spans="1:5" ht="13.8">
      <c r="A4318" s="201">
        <v>96860</v>
      </c>
      <c r="B4318" s="201" t="s">
        <v>7156</v>
      </c>
      <c r="C4318" s="201" t="s">
        <v>153</v>
      </c>
      <c r="D4318" s="285" t="s">
        <v>7176</v>
      </c>
      <c r="E4318" s="285" t="s">
        <v>9222</v>
      </c>
    </row>
    <row r="4319" spans="1:5" ht="13.8">
      <c r="A4319" s="201">
        <v>96861</v>
      </c>
      <c r="B4319" s="201" t="s">
        <v>7157</v>
      </c>
      <c r="C4319" s="201" t="s">
        <v>153</v>
      </c>
      <c r="D4319" s="285" t="s">
        <v>3147</v>
      </c>
      <c r="E4319" s="285" t="s">
        <v>4227</v>
      </c>
    </row>
    <row r="4320" spans="1:5" ht="13.8">
      <c r="A4320" s="201">
        <v>96862</v>
      </c>
      <c r="B4320" s="201" t="s">
        <v>7158</v>
      </c>
      <c r="C4320" s="201" t="s">
        <v>153</v>
      </c>
      <c r="D4320" s="285" t="s">
        <v>14967</v>
      </c>
      <c r="E4320" s="285" t="s">
        <v>4101</v>
      </c>
    </row>
    <row r="4321" spans="1:5" ht="13.8">
      <c r="A4321" s="201">
        <v>96863</v>
      </c>
      <c r="B4321" s="201" t="s">
        <v>7160</v>
      </c>
      <c r="C4321" s="201" t="s">
        <v>153</v>
      </c>
      <c r="D4321" s="285" t="s">
        <v>23146</v>
      </c>
      <c r="E4321" s="285" t="s">
        <v>7159</v>
      </c>
    </row>
    <row r="4322" spans="1:5" ht="13.8">
      <c r="A4322" s="201">
        <v>96864</v>
      </c>
      <c r="B4322" s="201" t="s">
        <v>7162</v>
      </c>
      <c r="C4322" s="201" t="s">
        <v>153</v>
      </c>
      <c r="D4322" s="285" t="s">
        <v>23147</v>
      </c>
      <c r="E4322" s="285" t="s">
        <v>20743</v>
      </c>
    </row>
    <row r="4323" spans="1:5" ht="13.8">
      <c r="A4323" s="201">
        <v>96865</v>
      </c>
      <c r="B4323" s="201" t="s">
        <v>7164</v>
      </c>
      <c r="C4323" s="201" t="s">
        <v>153</v>
      </c>
      <c r="D4323" s="285" t="s">
        <v>23148</v>
      </c>
      <c r="E4323" s="285" t="s">
        <v>20744</v>
      </c>
    </row>
    <row r="4324" spans="1:5" ht="13.8">
      <c r="A4324" s="201">
        <v>96866</v>
      </c>
      <c r="B4324" s="201" t="s">
        <v>7166</v>
      </c>
      <c r="C4324" s="201" t="s">
        <v>153</v>
      </c>
      <c r="D4324" s="285" t="s">
        <v>23149</v>
      </c>
      <c r="E4324" s="285" t="s">
        <v>8636</v>
      </c>
    </row>
    <row r="4325" spans="1:5" ht="13.8">
      <c r="A4325" s="201">
        <v>96867</v>
      </c>
      <c r="B4325" s="201" t="s">
        <v>7167</v>
      </c>
      <c r="C4325" s="201" t="s">
        <v>153</v>
      </c>
      <c r="D4325" s="285" t="s">
        <v>23150</v>
      </c>
      <c r="E4325" s="285" t="s">
        <v>20745</v>
      </c>
    </row>
    <row r="4326" spans="1:5" ht="13.8">
      <c r="A4326" s="201">
        <v>96868</v>
      </c>
      <c r="B4326" s="201" t="s">
        <v>7168</v>
      </c>
      <c r="C4326" s="201" t="s">
        <v>153</v>
      </c>
      <c r="D4326" s="285" t="s">
        <v>23151</v>
      </c>
      <c r="E4326" s="285" t="s">
        <v>13172</v>
      </c>
    </row>
    <row r="4327" spans="1:5" ht="13.8">
      <c r="A4327" s="201">
        <v>96869</v>
      </c>
      <c r="B4327" s="201" t="s">
        <v>7170</v>
      </c>
      <c r="C4327" s="201" t="s">
        <v>153</v>
      </c>
      <c r="D4327" s="285" t="s">
        <v>23152</v>
      </c>
      <c r="E4327" s="285" t="s">
        <v>20746</v>
      </c>
    </row>
    <row r="4328" spans="1:5" ht="13.8">
      <c r="A4328" s="201">
        <v>96870</v>
      </c>
      <c r="B4328" s="201" t="s">
        <v>7172</v>
      </c>
      <c r="C4328" s="201" t="s">
        <v>153</v>
      </c>
      <c r="D4328" s="285" t="s">
        <v>5856</v>
      </c>
      <c r="E4328" s="285" t="s">
        <v>20747</v>
      </c>
    </row>
    <row r="4329" spans="1:5" ht="13.8">
      <c r="A4329" s="201">
        <v>96871</v>
      </c>
      <c r="B4329" s="201" t="s">
        <v>7174</v>
      </c>
      <c r="C4329" s="201" t="s">
        <v>153</v>
      </c>
      <c r="D4329" s="285" t="s">
        <v>5020</v>
      </c>
      <c r="E4329" s="285" t="s">
        <v>10107</v>
      </c>
    </row>
    <row r="4330" spans="1:5" ht="13.8">
      <c r="A4330" s="201">
        <v>96872</v>
      </c>
      <c r="B4330" s="201" t="s">
        <v>7175</v>
      </c>
      <c r="C4330" s="201" t="s">
        <v>153</v>
      </c>
      <c r="D4330" s="285" t="s">
        <v>21259</v>
      </c>
      <c r="E4330" s="285" t="s">
        <v>20388</v>
      </c>
    </row>
    <row r="4331" spans="1:5" ht="13.8">
      <c r="A4331" s="201">
        <v>96873</v>
      </c>
      <c r="B4331" s="201" t="s">
        <v>7177</v>
      </c>
      <c r="C4331" s="201" t="s">
        <v>153</v>
      </c>
      <c r="D4331" s="285" t="s">
        <v>9827</v>
      </c>
      <c r="E4331" s="285" t="s">
        <v>451</v>
      </c>
    </row>
    <row r="4332" spans="1:5" ht="13.8">
      <c r="A4332" s="201">
        <v>96874</v>
      </c>
      <c r="B4332" s="201" t="s">
        <v>7178</v>
      </c>
      <c r="C4332" s="201" t="s">
        <v>153</v>
      </c>
      <c r="D4332" s="285" t="s">
        <v>23153</v>
      </c>
      <c r="E4332" s="285" t="s">
        <v>20748</v>
      </c>
    </row>
    <row r="4333" spans="1:5" ht="13.8">
      <c r="A4333" s="201">
        <v>96875</v>
      </c>
      <c r="B4333" s="201" t="s">
        <v>7180</v>
      </c>
      <c r="C4333" s="201" t="s">
        <v>153</v>
      </c>
      <c r="D4333" s="285" t="s">
        <v>21824</v>
      </c>
      <c r="E4333" s="285" t="s">
        <v>20749</v>
      </c>
    </row>
    <row r="4334" spans="1:5" ht="13.8">
      <c r="A4334" s="201">
        <v>96876</v>
      </c>
      <c r="B4334" s="201" t="s">
        <v>7181</v>
      </c>
      <c r="C4334" s="201" t="s">
        <v>153</v>
      </c>
      <c r="D4334" s="285" t="s">
        <v>4883</v>
      </c>
      <c r="E4334" s="285" t="s">
        <v>9860</v>
      </c>
    </row>
    <row r="4335" spans="1:5" ht="13.8">
      <c r="A4335" s="201">
        <v>96877</v>
      </c>
      <c r="B4335" s="201" t="s">
        <v>7183</v>
      </c>
      <c r="C4335" s="201" t="s">
        <v>153</v>
      </c>
      <c r="D4335" s="285" t="s">
        <v>23154</v>
      </c>
      <c r="E4335" s="285" t="s">
        <v>20750</v>
      </c>
    </row>
    <row r="4336" spans="1:5" ht="13.8">
      <c r="A4336" s="201">
        <v>96878</v>
      </c>
      <c r="B4336" s="201" t="s">
        <v>7185</v>
      </c>
      <c r="C4336" s="201" t="s">
        <v>153</v>
      </c>
      <c r="D4336" s="285" t="s">
        <v>3917</v>
      </c>
      <c r="E4336" s="285" t="s">
        <v>20751</v>
      </c>
    </row>
    <row r="4337" spans="1:5" ht="13.8">
      <c r="A4337" s="201">
        <v>96879</v>
      </c>
      <c r="B4337" s="201" t="s">
        <v>7186</v>
      </c>
      <c r="C4337" s="201" t="s">
        <v>153</v>
      </c>
      <c r="D4337" s="285" t="s">
        <v>22392</v>
      </c>
      <c r="E4337" s="285" t="s">
        <v>20752</v>
      </c>
    </row>
    <row r="4338" spans="1:5" ht="13.8">
      <c r="A4338" s="201">
        <v>96880</v>
      </c>
      <c r="B4338" s="201" t="s">
        <v>7187</v>
      </c>
      <c r="C4338" s="201" t="s">
        <v>153</v>
      </c>
      <c r="D4338" s="285" t="s">
        <v>23155</v>
      </c>
      <c r="E4338" s="285" t="s">
        <v>20753</v>
      </c>
    </row>
    <row r="4339" spans="1:5" ht="13.8">
      <c r="A4339" s="201">
        <v>96881</v>
      </c>
      <c r="B4339" s="201" t="s">
        <v>7188</v>
      </c>
      <c r="C4339" s="201" t="s">
        <v>153</v>
      </c>
      <c r="D4339" s="285" t="s">
        <v>2157</v>
      </c>
      <c r="E4339" s="285" t="s">
        <v>20754</v>
      </c>
    </row>
    <row r="4340" spans="1:5" ht="13.8">
      <c r="A4340" s="201">
        <v>97425</v>
      </c>
      <c r="B4340" s="201" t="s">
        <v>7189</v>
      </c>
      <c r="C4340" s="201" t="s">
        <v>153</v>
      </c>
      <c r="D4340" s="285" t="s">
        <v>21180</v>
      </c>
      <c r="E4340" s="285" t="s">
        <v>20755</v>
      </c>
    </row>
    <row r="4341" spans="1:5" ht="13.8">
      <c r="A4341" s="201">
        <v>97426</v>
      </c>
      <c r="B4341" s="201" t="s">
        <v>7192</v>
      </c>
      <c r="C4341" s="201" t="s">
        <v>153</v>
      </c>
      <c r="D4341" s="285" t="s">
        <v>23156</v>
      </c>
      <c r="E4341" s="285" t="s">
        <v>20082</v>
      </c>
    </row>
    <row r="4342" spans="1:5" ht="13.8">
      <c r="A4342" s="201">
        <v>97427</v>
      </c>
      <c r="B4342" s="201" t="s">
        <v>7193</v>
      </c>
      <c r="C4342" s="201" t="s">
        <v>153</v>
      </c>
      <c r="D4342" s="285" t="s">
        <v>23157</v>
      </c>
      <c r="E4342" s="285" t="s">
        <v>12731</v>
      </c>
    </row>
    <row r="4343" spans="1:5" ht="13.8">
      <c r="A4343" s="201">
        <v>97428</v>
      </c>
      <c r="B4343" s="201" t="s">
        <v>7195</v>
      </c>
      <c r="C4343" s="201" t="s">
        <v>153</v>
      </c>
      <c r="D4343" s="285" t="s">
        <v>23158</v>
      </c>
      <c r="E4343" s="285" t="s">
        <v>4877</v>
      </c>
    </row>
    <row r="4344" spans="1:5" ht="13.8">
      <c r="A4344" s="201">
        <v>97429</v>
      </c>
      <c r="B4344" s="201" t="s">
        <v>7196</v>
      </c>
      <c r="C4344" s="201" t="s">
        <v>153</v>
      </c>
      <c r="D4344" s="285" t="s">
        <v>23159</v>
      </c>
      <c r="E4344" s="285" t="s">
        <v>7241</v>
      </c>
    </row>
    <row r="4345" spans="1:5" ht="13.8">
      <c r="A4345" s="201">
        <v>97430</v>
      </c>
      <c r="B4345" s="201" t="s">
        <v>7199</v>
      </c>
      <c r="C4345" s="201" t="s">
        <v>153</v>
      </c>
      <c r="D4345" s="285" t="s">
        <v>21161</v>
      </c>
      <c r="E4345" s="285" t="s">
        <v>2650</v>
      </c>
    </row>
    <row r="4346" spans="1:5" ht="13.8">
      <c r="A4346" s="201">
        <v>97431</v>
      </c>
      <c r="B4346" s="201" t="s">
        <v>7200</v>
      </c>
      <c r="C4346" s="201" t="s">
        <v>153</v>
      </c>
      <c r="D4346" s="285" t="s">
        <v>8281</v>
      </c>
      <c r="E4346" s="285" t="s">
        <v>20756</v>
      </c>
    </row>
    <row r="4347" spans="1:5" ht="13.8">
      <c r="A4347" s="201">
        <v>97432</v>
      </c>
      <c r="B4347" s="201" t="s">
        <v>7201</v>
      </c>
      <c r="C4347" s="201" t="s">
        <v>153</v>
      </c>
      <c r="D4347" s="285" t="s">
        <v>458</v>
      </c>
      <c r="E4347" s="285" t="s">
        <v>345</v>
      </c>
    </row>
    <row r="4348" spans="1:5" ht="13.8">
      <c r="A4348" s="201">
        <v>97433</v>
      </c>
      <c r="B4348" s="201" t="s">
        <v>7204</v>
      </c>
      <c r="C4348" s="201" t="s">
        <v>153</v>
      </c>
      <c r="D4348" s="285" t="s">
        <v>458</v>
      </c>
      <c r="E4348" s="285" t="s">
        <v>20757</v>
      </c>
    </row>
    <row r="4349" spans="1:5" ht="13.8">
      <c r="A4349" s="201">
        <v>97434</v>
      </c>
      <c r="B4349" s="201" t="s">
        <v>7205</v>
      </c>
      <c r="C4349" s="201" t="s">
        <v>153</v>
      </c>
      <c r="D4349" s="285" t="s">
        <v>23160</v>
      </c>
      <c r="E4349" s="285" t="s">
        <v>8234</v>
      </c>
    </row>
    <row r="4350" spans="1:5" ht="13.8">
      <c r="A4350" s="201">
        <v>97435</v>
      </c>
      <c r="B4350" s="201" t="s">
        <v>7206</v>
      </c>
      <c r="C4350" s="201" t="s">
        <v>153</v>
      </c>
      <c r="D4350" s="285" t="s">
        <v>23161</v>
      </c>
      <c r="E4350" s="285" t="s">
        <v>20758</v>
      </c>
    </row>
    <row r="4351" spans="1:5" ht="13.8">
      <c r="A4351" s="201">
        <v>97436</v>
      </c>
      <c r="B4351" s="201" t="s">
        <v>7208</v>
      </c>
      <c r="C4351" s="201" t="s">
        <v>153</v>
      </c>
      <c r="D4351" s="285" t="s">
        <v>23162</v>
      </c>
      <c r="E4351" s="285" t="s">
        <v>20759</v>
      </c>
    </row>
    <row r="4352" spans="1:5" ht="13.8">
      <c r="A4352" s="201">
        <v>97437</v>
      </c>
      <c r="B4352" s="201" t="s">
        <v>7210</v>
      </c>
      <c r="C4352" s="201" t="s">
        <v>153</v>
      </c>
      <c r="D4352" s="285" t="s">
        <v>23163</v>
      </c>
      <c r="E4352" s="285" t="s">
        <v>20760</v>
      </c>
    </row>
    <row r="4353" spans="1:5" ht="13.8">
      <c r="A4353" s="201">
        <v>97438</v>
      </c>
      <c r="B4353" s="201" t="s">
        <v>7211</v>
      </c>
      <c r="C4353" s="201" t="s">
        <v>153</v>
      </c>
      <c r="D4353" s="285" t="s">
        <v>23164</v>
      </c>
      <c r="E4353" s="285" t="s">
        <v>20761</v>
      </c>
    </row>
    <row r="4354" spans="1:5" ht="13.8">
      <c r="A4354" s="201">
        <v>97439</v>
      </c>
      <c r="B4354" s="201" t="s">
        <v>7213</v>
      </c>
      <c r="C4354" s="201" t="s">
        <v>153</v>
      </c>
      <c r="D4354" s="285" t="s">
        <v>23165</v>
      </c>
      <c r="E4354" s="285" t="s">
        <v>20762</v>
      </c>
    </row>
    <row r="4355" spans="1:5" ht="13.8">
      <c r="A4355" s="201">
        <v>97440</v>
      </c>
      <c r="B4355" s="201" t="s">
        <v>7215</v>
      </c>
      <c r="C4355" s="201" t="s">
        <v>153</v>
      </c>
      <c r="D4355" s="285" t="s">
        <v>23166</v>
      </c>
      <c r="E4355" s="285" t="s">
        <v>20763</v>
      </c>
    </row>
    <row r="4356" spans="1:5" ht="13.8">
      <c r="A4356" s="201">
        <v>97442</v>
      </c>
      <c r="B4356" s="201" t="s">
        <v>7216</v>
      </c>
      <c r="C4356" s="201" t="s">
        <v>153</v>
      </c>
      <c r="D4356" s="285" t="s">
        <v>23167</v>
      </c>
      <c r="E4356" s="285" t="s">
        <v>20764</v>
      </c>
    </row>
    <row r="4357" spans="1:5" ht="13.8">
      <c r="A4357" s="201">
        <v>97443</v>
      </c>
      <c r="B4357" s="201" t="s">
        <v>7217</v>
      </c>
      <c r="C4357" s="201" t="s">
        <v>153</v>
      </c>
      <c r="D4357" s="285" t="s">
        <v>23168</v>
      </c>
      <c r="E4357" s="285" t="s">
        <v>17253</v>
      </c>
    </row>
    <row r="4358" spans="1:5" ht="13.8">
      <c r="A4358" s="201">
        <v>97444</v>
      </c>
      <c r="B4358" s="201" t="s">
        <v>7220</v>
      </c>
      <c r="C4358" s="201" t="s">
        <v>153</v>
      </c>
      <c r="D4358" s="285" t="s">
        <v>23169</v>
      </c>
      <c r="E4358" s="285" t="s">
        <v>20765</v>
      </c>
    </row>
    <row r="4359" spans="1:5" ht="13.8">
      <c r="A4359" s="201">
        <v>97446</v>
      </c>
      <c r="B4359" s="201" t="s">
        <v>7221</v>
      </c>
      <c r="C4359" s="201" t="s">
        <v>153</v>
      </c>
      <c r="D4359" s="285" t="s">
        <v>23170</v>
      </c>
      <c r="E4359" s="285" t="s">
        <v>20766</v>
      </c>
    </row>
    <row r="4360" spans="1:5" ht="13.8">
      <c r="A4360" s="201">
        <v>97447</v>
      </c>
      <c r="B4360" s="201" t="s">
        <v>7223</v>
      </c>
      <c r="C4360" s="201" t="s">
        <v>153</v>
      </c>
      <c r="D4360" s="285" t="s">
        <v>5954</v>
      </c>
      <c r="E4360" s="285" t="s">
        <v>20766</v>
      </c>
    </row>
    <row r="4361" spans="1:5" ht="13.8">
      <c r="A4361" s="201">
        <v>97449</v>
      </c>
      <c r="B4361" s="201" t="s">
        <v>7224</v>
      </c>
      <c r="C4361" s="201" t="s">
        <v>153</v>
      </c>
      <c r="D4361" s="285" t="s">
        <v>4406</v>
      </c>
      <c r="E4361" s="285" t="s">
        <v>20767</v>
      </c>
    </row>
    <row r="4362" spans="1:5" ht="13.8">
      <c r="A4362" s="201">
        <v>97450</v>
      </c>
      <c r="B4362" s="201" t="s">
        <v>7225</v>
      </c>
      <c r="C4362" s="201" t="s">
        <v>153</v>
      </c>
      <c r="D4362" s="285" t="s">
        <v>3991</v>
      </c>
      <c r="E4362" s="285" t="s">
        <v>20768</v>
      </c>
    </row>
    <row r="4363" spans="1:5" ht="13.8">
      <c r="A4363" s="201">
        <v>97452</v>
      </c>
      <c r="B4363" s="201" t="s">
        <v>7226</v>
      </c>
      <c r="C4363" s="201" t="s">
        <v>153</v>
      </c>
      <c r="D4363" s="285" t="s">
        <v>5922</v>
      </c>
      <c r="E4363" s="285" t="s">
        <v>20769</v>
      </c>
    </row>
    <row r="4364" spans="1:5" ht="13.8">
      <c r="A4364" s="201">
        <v>97453</v>
      </c>
      <c r="B4364" s="201" t="s">
        <v>7227</v>
      </c>
      <c r="C4364" s="201" t="s">
        <v>153</v>
      </c>
      <c r="D4364" s="285" t="s">
        <v>12069</v>
      </c>
      <c r="E4364" s="285" t="s">
        <v>20770</v>
      </c>
    </row>
    <row r="4365" spans="1:5" ht="13.8">
      <c r="A4365" s="201">
        <v>97454</v>
      </c>
      <c r="B4365" s="201" t="s">
        <v>7229</v>
      </c>
      <c r="C4365" s="201" t="s">
        <v>153</v>
      </c>
      <c r="D4365" s="285" t="s">
        <v>4671</v>
      </c>
      <c r="E4365" s="285" t="s">
        <v>20771</v>
      </c>
    </row>
    <row r="4366" spans="1:5" ht="13.8">
      <c r="A4366" s="201">
        <v>97455</v>
      </c>
      <c r="B4366" s="201" t="s">
        <v>7230</v>
      </c>
      <c r="C4366" s="201" t="s">
        <v>153</v>
      </c>
      <c r="D4366" s="285" t="s">
        <v>23171</v>
      </c>
      <c r="E4366" s="285" t="s">
        <v>20772</v>
      </c>
    </row>
    <row r="4367" spans="1:5" ht="13.8">
      <c r="A4367" s="201">
        <v>97456</v>
      </c>
      <c r="B4367" s="201" t="s">
        <v>7231</v>
      </c>
      <c r="C4367" s="201" t="s">
        <v>153</v>
      </c>
      <c r="D4367" s="285" t="s">
        <v>23172</v>
      </c>
      <c r="E4367" s="285" t="s">
        <v>20773</v>
      </c>
    </row>
    <row r="4368" spans="1:5" ht="13.8">
      <c r="A4368" s="201">
        <v>97457</v>
      </c>
      <c r="B4368" s="201" t="s">
        <v>7232</v>
      </c>
      <c r="C4368" s="201" t="s">
        <v>153</v>
      </c>
      <c r="D4368" s="285" t="s">
        <v>23173</v>
      </c>
      <c r="E4368" s="285" t="s">
        <v>20774</v>
      </c>
    </row>
    <row r="4369" spans="1:5" ht="13.8">
      <c r="A4369" s="201">
        <v>97458</v>
      </c>
      <c r="B4369" s="201" t="s">
        <v>7234</v>
      </c>
      <c r="C4369" s="201" t="s">
        <v>153</v>
      </c>
      <c r="D4369" s="285" t="s">
        <v>23174</v>
      </c>
      <c r="E4369" s="285" t="s">
        <v>20775</v>
      </c>
    </row>
    <row r="4370" spans="1:5" ht="13.8">
      <c r="A4370" s="201">
        <v>97459</v>
      </c>
      <c r="B4370" s="201" t="s">
        <v>7235</v>
      </c>
      <c r="C4370" s="201" t="s">
        <v>153</v>
      </c>
      <c r="D4370" s="285" t="s">
        <v>23175</v>
      </c>
      <c r="E4370" s="285" t="s">
        <v>20776</v>
      </c>
    </row>
    <row r="4371" spans="1:5" ht="13.8">
      <c r="A4371" s="201">
        <v>97460</v>
      </c>
      <c r="B4371" s="201" t="s">
        <v>7236</v>
      </c>
      <c r="C4371" s="201" t="s">
        <v>153</v>
      </c>
      <c r="D4371" s="285" t="s">
        <v>23176</v>
      </c>
      <c r="E4371" s="285" t="s">
        <v>20777</v>
      </c>
    </row>
    <row r="4372" spans="1:5" ht="13.8">
      <c r="A4372" s="201">
        <v>97461</v>
      </c>
      <c r="B4372" s="201" t="s">
        <v>7237</v>
      </c>
      <c r="C4372" s="201" t="s">
        <v>153</v>
      </c>
      <c r="D4372" s="285" t="s">
        <v>23177</v>
      </c>
      <c r="E4372" s="285" t="s">
        <v>16712</v>
      </c>
    </row>
    <row r="4373" spans="1:5" ht="13.8">
      <c r="A4373" s="201">
        <v>97462</v>
      </c>
      <c r="B4373" s="201" t="s">
        <v>7238</v>
      </c>
      <c r="C4373" s="201" t="s">
        <v>153</v>
      </c>
      <c r="D4373" s="285" t="s">
        <v>23177</v>
      </c>
      <c r="E4373" s="285" t="s">
        <v>6620</v>
      </c>
    </row>
    <row r="4374" spans="1:5" ht="13.8">
      <c r="A4374" s="201">
        <v>97464</v>
      </c>
      <c r="B4374" s="201" t="s">
        <v>7239</v>
      </c>
      <c r="C4374" s="201" t="s">
        <v>153</v>
      </c>
      <c r="D4374" s="285" t="s">
        <v>753</v>
      </c>
      <c r="E4374" s="285" t="s">
        <v>20778</v>
      </c>
    </row>
    <row r="4375" spans="1:5" ht="13.8">
      <c r="A4375" s="201">
        <v>97465</v>
      </c>
      <c r="B4375" s="201" t="s">
        <v>7240</v>
      </c>
      <c r="C4375" s="201" t="s">
        <v>153</v>
      </c>
      <c r="D4375" s="285" t="s">
        <v>753</v>
      </c>
      <c r="E4375" s="285" t="s">
        <v>17650</v>
      </c>
    </row>
    <row r="4376" spans="1:5" ht="13.8">
      <c r="A4376" s="201">
        <v>97467</v>
      </c>
      <c r="B4376" s="201" t="s">
        <v>7242</v>
      </c>
      <c r="C4376" s="201" t="s">
        <v>153</v>
      </c>
      <c r="D4376" s="285" t="s">
        <v>19156</v>
      </c>
      <c r="E4376" s="285" t="s">
        <v>20779</v>
      </c>
    </row>
    <row r="4377" spans="1:5" ht="13.8">
      <c r="A4377" s="201">
        <v>97468</v>
      </c>
      <c r="B4377" s="201" t="s">
        <v>7244</v>
      </c>
      <c r="C4377" s="201" t="s">
        <v>153</v>
      </c>
      <c r="D4377" s="285" t="s">
        <v>19156</v>
      </c>
      <c r="E4377" s="285" t="s">
        <v>755</v>
      </c>
    </row>
    <row r="4378" spans="1:5" ht="13.8">
      <c r="A4378" s="201">
        <v>97470</v>
      </c>
      <c r="B4378" s="201" t="s">
        <v>7245</v>
      </c>
      <c r="C4378" s="201" t="s">
        <v>153</v>
      </c>
      <c r="D4378" s="285" t="s">
        <v>23178</v>
      </c>
      <c r="E4378" s="285" t="s">
        <v>20780</v>
      </c>
    </row>
    <row r="4379" spans="1:5" ht="13.8">
      <c r="A4379" s="201">
        <v>97471</v>
      </c>
      <c r="B4379" s="201" t="s">
        <v>7246</v>
      </c>
      <c r="C4379" s="201" t="s">
        <v>153</v>
      </c>
      <c r="D4379" s="285" t="s">
        <v>9336</v>
      </c>
      <c r="E4379" s="285" t="s">
        <v>20781</v>
      </c>
    </row>
    <row r="4380" spans="1:5" ht="13.8">
      <c r="A4380" s="201">
        <v>97474</v>
      </c>
      <c r="B4380" s="201" t="s">
        <v>7248</v>
      </c>
      <c r="C4380" s="201" t="s">
        <v>153</v>
      </c>
      <c r="D4380" s="285" t="s">
        <v>23179</v>
      </c>
      <c r="E4380" s="285" t="s">
        <v>20782</v>
      </c>
    </row>
    <row r="4381" spans="1:5" ht="13.8">
      <c r="A4381" s="201">
        <v>97475</v>
      </c>
      <c r="B4381" s="201" t="s">
        <v>7249</v>
      </c>
      <c r="C4381" s="201" t="s">
        <v>153</v>
      </c>
      <c r="D4381" s="285" t="s">
        <v>23180</v>
      </c>
      <c r="E4381" s="285" t="s">
        <v>20783</v>
      </c>
    </row>
    <row r="4382" spans="1:5" ht="13.8">
      <c r="A4382" s="201">
        <v>97477</v>
      </c>
      <c r="B4382" s="201" t="s">
        <v>7250</v>
      </c>
      <c r="C4382" s="201" t="s">
        <v>153</v>
      </c>
      <c r="D4382" s="285" t="s">
        <v>23181</v>
      </c>
      <c r="E4382" s="285" t="s">
        <v>20784</v>
      </c>
    </row>
    <row r="4383" spans="1:5" ht="13.8">
      <c r="A4383" s="201">
        <v>97478</v>
      </c>
      <c r="B4383" s="201" t="s">
        <v>7252</v>
      </c>
      <c r="C4383" s="201" t="s">
        <v>153</v>
      </c>
      <c r="D4383" s="285" t="s">
        <v>23182</v>
      </c>
      <c r="E4383" s="285" t="s">
        <v>20785</v>
      </c>
    </row>
    <row r="4384" spans="1:5" ht="13.8">
      <c r="A4384" s="201">
        <v>97479</v>
      </c>
      <c r="B4384" s="201" t="s">
        <v>7253</v>
      </c>
      <c r="C4384" s="201" t="s">
        <v>153</v>
      </c>
      <c r="D4384" s="285" t="s">
        <v>23183</v>
      </c>
      <c r="E4384" s="285" t="s">
        <v>20786</v>
      </c>
    </row>
    <row r="4385" spans="1:5" ht="13.8">
      <c r="A4385" s="201">
        <v>97480</v>
      </c>
      <c r="B4385" s="201" t="s">
        <v>7255</v>
      </c>
      <c r="C4385" s="201" t="s">
        <v>153</v>
      </c>
      <c r="D4385" s="285" t="s">
        <v>3304</v>
      </c>
      <c r="E4385" s="285" t="s">
        <v>20786</v>
      </c>
    </row>
    <row r="4386" spans="1:5" ht="13.8">
      <c r="A4386" s="201">
        <v>97481</v>
      </c>
      <c r="B4386" s="201" t="s">
        <v>7256</v>
      </c>
      <c r="C4386" s="201" t="s">
        <v>153</v>
      </c>
      <c r="D4386" s="285" t="s">
        <v>23184</v>
      </c>
      <c r="E4386" s="285" t="s">
        <v>20787</v>
      </c>
    </row>
    <row r="4387" spans="1:5" ht="13.8">
      <c r="A4387" s="201">
        <v>97482</v>
      </c>
      <c r="B4387" s="201" t="s">
        <v>7257</v>
      </c>
      <c r="C4387" s="201" t="s">
        <v>153</v>
      </c>
      <c r="D4387" s="285" t="s">
        <v>23185</v>
      </c>
      <c r="E4387" s="285" t="s">
        <v>20787</v>
      </c>
    </row>
    <row r="4388" spans="1:5" ht="13.8">
      <c r="A4388" s="201">
        <v>97483</v>
      </c>
      <c r="B4388" s="201" t="s">
        <v>7258</v>
      </c>
      <c r="C4388" s="201" t="s">
        <v>153</v>
      </c>
      <c r="D4388" s="285" t="s">
        <v>23186</v>
      </c>
      <c r="E4388" s="285" t="s">
        <v>20788</v>
      </c>
    </row>
    <row r="4389" spans="1:5" ht="13.8">
      <c r="A4389" s="201">
        <v>97484</v>
      </c>
      <c r="B4389" s="201" t="s">
        <v>7260</v>
      </c>
      <c r="C4389" s="201" t="s">
        <v>153</v>
      </c>
      <c r="D4389" s="285" t="s">
        <v>23187</v>
      </c>
      <c r="E4389" s="285" t="s">
        <v>20788</v>
      </c>
    </row>
    <row r="4390" spans="1:5" ht="13.8">
      <c r="A4390" s="201">
        <v>97485</v>
      </c>
      <c r="B4390" s="201" t="s">
        <v>7261</v>
      </c>
      <c r="C4390" s="201" t="s">
        <v>153</v>
      </c>
      <c r="D4390" s="285" t="s">
        <v>20667</v>
      </c>
      <c r="E4390" s="285" t="s">
        <v>20789</v>
      </c>
    </row>
    <row r="4391" spans="1:5" ht="13.8">
      <c r="A4391" s="201">
        <v>97486</v>
      </c>
      <c r="B4391" s="201" t="s">
        <v>7263</v>
      </c>
      <c r="C4391" s="201" t="s">
        <v>153</v>
      </c>
      <c r="D4391" s="285" t="s">
        <v>17212</v>
      </c>
      <c r="E4391" s="285" t="s">
        <v>1189</v>
      </c>
    </row>
    <row r="4392" spans="1:5" ht="13.8">
      <c r="A4392" s="201">
        <v>97487</v>
      </c>
      <c r="B4392" s="201" t="s">
        <v>7265</v>
      </c>
      <c r="C4392" s="201" t="s">
        <v>153</v>
      </c>
      <c r="D4392" s="285" t="s">
        <v>23188</v>
      </c>
      <c r="E4392" s="285" t="s">
        <v>20790</v>
      </c>
    </row>
    <row r="4393" spans="1:5" ht="13.8">
      <c r="A4393" s="201">
        <v>97488</v>
      </c>
      <c r="B4393" s="201" t="s">
        <v>7266</v>
      </c>
      <c r="C4393" s="201" t="s">
        <v>153</v>
      </c>
      <c r="D4393" s="285" t="s">
        <v>8919</v>
      </c>
      <c r="E4393" s="285" t="s">
        <v>20791</v>
      </c>
    </row>
    <row r="4394" spans="1:5" ht="13.8">
      <c r="A4394" s="201">
        <v>97489</v>
      </c>
      <c r="B4394" s="201" t="s">
        <v>7267</v>
      </c>
      <c r="C4394" s="201" t="s">
        <v>153</v>
      </c>
      <c r="D4394" s="285" t="s">
        <v>6914</v>
      </c>
      <c r="E4394" s="285" t="s">
        <v>2237</v>
      </c>
    </row>
    <row r="4395" spans="1:5" ht="13.8">
      <c r="A4395" s="201">
        <v>97490</v>
      </c>
      <c r="B4395" s="201" t="s">
        <v>7269</v>
      </c>
      <c r="C4395" s="201" t="s">
        <v>153</v>
      </c>
      <c r="D4395" s="285" t="s">
        <v>23189</v>
      </c>
      <c r="E4395" s="285" t="s">
        <v>20792</v>
      </c>
    </row>
    <row r="4396" spans="1:5" ht="13.8">
      <c r="A4396" s="201">
        <v>97491</v>
      </c>
      <c r="B4396" s="201" t="s">
        <v>7270</v>
      </c>
      <c r="C4396" s="201" t="s">
        <v>153</v>
      </c>
      <c r="D4396" s="285" t="s">
        <v>16124</v>
      </c>
      <c r="E4396" s="285" t="s">
        <v>20793</v>
      </c>
    </row>
    <row r="4397" spans="1:5" ht="13.8">
      <c r="A4397" s="201">
        <v>97492</v>
      </c>
      <c r="B4397" s="201" t="s">
        <v>7272</v>
      </c>
      <c r="C4397" s="201" t="s">
        <v>153</v>
      </c>
      <c r="D4397" s="285" t="s">
        <v>20152</v>
      </c>
      <c r="E4397" s="285" t="s">
        <v>20072</v>
      </c>
    </row>
    <row r="4398" spans="1:5" ht="13.8">
      <c r="A4398" s="201">
        <v>97493</v>
      </c>
      <c r="B4398" s="201" t="s">
        <v>7274</v>
      </c>
      <c r="C4398" s="201" t="s">
        <v>153</v>
      </c>
      <c r="D4398" s="285" t="s">
        <v>3371</v>
      </c>
      <c r="E4398" s="285" t="s">
        <v>20794</v>
      </c>
    </row>
    <row r="4399" spans="1:5" ht="13.8">
      <c r="A4399" s="201">
        <v>97494</v>
      </c>
      <c r="B4399" s="201" t="s">
        <v>7275</v>
      </c>
      <c r="C4399" s="201" t="s">
        <v>153</v>
      </c>
      <c r="D4399" s="285" t="s">
        <v>23190</v>
      </c>
      <c r="E4399" s="285" t="s">
        <v>20795</v>
      </c>
    </row>
    <row r="4400" spans="1:5" ht="13.8">
      <c r="A4400" s="201">
        <v>97495</v>
      </c>
      <c r="B4400" s="201" t="s">
        <v>7276</v>
      </c>
      <c r="C4400" s="201" t="s">
        <v>153</v>
      </c>
      <c r="D4400" s="285" t="s">
        <v>324</v>
      </c>
      <c r="E4400" s="285" t="s">
        <v>20796</v>
      </c>
    </row>
    <row r="4401" spans="1:5" ht="13.8">
      <c r="A4401" s="201">
        <v>97496</v>
      </c>
      <c r="B4401" s="201" t="s">
        <v>7277</v>
      </c>
      <c r="C4401" s="201" t="s">
        <v>153</v>
      </c>
      <c r="D4401" s="285" t="s">
        <v>22348</v>
      </c>
      <c r="E4401" s="285" t="s">
        <v>20797</v>
      </c>
    </row>
    <row r="4402" spans="1:5" ht="13.8">
      <c r="A4402" s="201">
        <v>97499</v>
      </c>
      <c r="B4402" s="201" t="s">
        <v>7278</v>
      </c>
      <c r="C4402" s="201" t="s">
        <v>153</v>
      </c>
      <c r="D4402" s="285" t="s">
        <v>1011</v>
      </c>
      <c r="E4402" s="285" t="s">
        <v>9234</v>
      </c>
    </row>
    <row r="4403" spans="1:5" ht="13.8">
      <c r="A4403" s="201">
        <v>97500</v>
      </c>
      <c r="B4403" s="201" t="s">
        <v>7280</v>
      </c>
      <c r="C4403" s="201" t="s">
        <v>153</v>
      </c>
      <c r="D4403" s="285" t="s">
        <v>1011</v>
      </c>
      <c r="E4403" s="285" t="s">
        <v>5888</v>
      </c>
    </row>
    <row r="4404" spans="1:5" ht="13.8">
      <c r="A4404" s="201">
        <v>97502</v>
      </c>
      <c r="B4404" s="201" t="s">
        <v>7281</v>
      </c>
      <c r="C4404" s="201" t="s">
        <v>153</v>
      </c>
      <c r="D4404" s="285" t="s">
        <v>5467</v>
      </c>
      <c r="E4404" s="285" t="s">
        <v>19166</v>
      </c>
    </row>
    <row r="4405" spans="1:5" ht="13.8">
      <c r="A4405" s="201">
        <v>97503</v>
      </c>
      <c r="B4405" s="201" t="s">
        <v>7282</v>
      </c>
      <c r="C4405" s="201" t="s">
        <v>153</v>
      </c>
      <c r="D4405" s="285" t="s">
        <v>5467</v>
      </c>
      <c r="E4405" s="285" t="s">
        <v>6676</v>
      </c>
    </row>
    <row r="4406" spans="1:5" ht="13.8">
      <c r="A4406" s="201">
        <v>97505</v>
      </c>
      <c r="B4406" s="201" t="s">
        <v>7285</v>
      </c>
      <c r="C4406" s="201" t="s">
        <v>153</v>
      </c>
      <c r="D4406" s="285" t="s">
        <v>20388</v>
      </c>
      <c r="E4406" s="285" t="s">
        <v>20798</v>
      </c>
    </row>
    <row r="4407" spans="1:5" ht="13.8">
      <c r="A4407" s="201">
        <v>97506</v>
      </c>
      <c r="B4407" s="201" t="s">
        <v>7288</v>
      </c>
      <c r="C4407" s="201" t="s">
        <v>153</v>
      </c>
      <c r="D4407" s="285" t="s">
        <v>20388</v>
      </c>
      <c r="E4407" s="285" t="s">
        <v>6526</v>
      </c>
    </row>
    <row r="4408" spans="1:5" ht="13.8">
      <c r="A4408" s="201">
        <v>97508</v>
      </c>
      <c r="B4408" s="201" t="s">
        <v>7289</v>
      </c>
      <c r="C4408" s="201" t="s">
        <v>153</v>
      </c>
      <c r="D4408" s="285" t="s">
        <v>20647</v>
      </c>
      <c r="E4408" s="285" t="s">
        <v>3295</v>
      </c>
    </row>
    <row r="4409" spans="1:5" ht="13.8">
      <c r="A4409" s="201">
        <v>97509</v>
      </c>
      <c r="B4409" s="201" t="s">
        <v>7290</v>
      </c>
      <c r="C4409" s="201" t="s">
        <v>153</v>
      </c>
      <c r="D4409" s="285" t="s">
        <v>19768</v>
      </c>
      <c r="E4409" s="285" t="s">
        <v>20799</v>
      </c>
    </row>
    <row r="4410" spans="1:5" ht="13.8">
      <c r="A4410" s="201">
        <v>97511</v>
      </c>
      <c r="B4410" s="201" t="s">
        <v>7291</v>
      </c>
      <c r="C4410" s="201" t="s">
        <v>153</v>
      </c>
      <c r="D4410" s="285" t="s">
        <v>23191</v>
      </c>
      <c r="E4410" s="285" t="s">
        <v>9087</v>
      </c>
    </row>
    <row r="4411" spans="1:5" ht="13.8">
      <c r="A4411" s="201">
        <v>97512</v>
      </c>
      <c r="B4411" s="201" t="s">
        <v>7294</v>
      </c>
      <c r="C4411" s="201" t="s">
        <v>153</v>
      </c>
      <c r="D4411" s="285" t="s">
        <v>23192</v>
      </c>
      <c r="E4411" s="285" t="s">
        <v>20800</v>
      </c>
    </row>
    <row r="4412" spans="1:5" ht="13.8">
      <c r="A4412" s="201">
        <v>97514</v>
      </c>
      <c r="B4412" s="201" t="s">
        <v>7296</v>
      </c>
      <c r="C4412" s="201" t="s">
        <v>153</v>
      </c>
      <c r="D4412" s="285" t="s">
        <v>23193</v>
      </c>
      <c r="E4412" s="285" t="s">
        <v>20801</v>
      </c>
    </row>
    <row r="4413" spans="1:5" ht="13.8">
      <c r="A4413" s="201">
        <v>97515</v>
      </c>
      <c r="B4413" s="201" t="s">
        <v>7297</v>
      </c>
      <c r="C4413" s="201" t="s">
        <v>153</v>
      </c>
      <c r="D4413" s="285" t="s">
        <v>16180</v>
      </c>
      <c r="E4413" s="285" t="s">
        <v>18396</v>
      </c>
    </row>
    <row r="4414" spans="1:5" ht="13.8">
      <c r="A4414" s="201">
        <v>97517</v>
      </c>
      <c r="B4414" s="201" t="s">
        <v>7298</v>
      </c>
      <c r="C4414" s="201" t="s">
        <v>153</v>
      </c>
      <c r="D4414" s="285" t="s">
        <v>6678</v>
      </c>
      <c r="E4414" s="285" t="s">
        <v>3843</v>
      </c>
    </row>
    <row r="4415" spans="1:5" ht="13.8">
      <c r="A4415" s="201">
        <v>97518</v>
      </c>
      <c r="B4415" s="201" t="s">
        <v>7299</v>
      </c>
      <c r="C4415" s="201" t="s">
        <v>153</v>
      </c>
      <c r="D4415" s="285" t="s">
        <v>23194</v>
      </c>
      <c r="E4415" s="285" t="s">
        <v>3843</v>
      </c>
    </row>
    <row r="4416" spans="1:5" ht="13.8">
      <c r="A4416" s="201">
        <v>97519</v>
      </c>
      <c r="B4416" s="201" t="s">
        <v>7300</v>
      </c>
      <c r="C4416" s="201" t="s">
        <v>153</v>
      </c>
      <c r="D4416" s="285" t="s">
        <v>23195</v>
      </c>
      <c r="E4416" s="285" t="s">
        <v>6816</v>
      </c>
    </row>
    <row r="4417" spans="1:5" ht="13.8">
      <c r="A4417" s="201">
        <v>97520</v>
      </c>
      <c r="B4417" s="201" t="s">
        <v>7302</v>
      </c>
      <c r="C4417" s="201" t="s">
        <v>153</v>
      </c>
      <c r="D4417" s="285" t="s">
        <v>23196</v>
      </c>
      <c r="E4417" s="285" t="s">
        <v>6816</v>
      </c>
    </row>
    <row r="4418" spans="1:5" ht="13.8">
      <c r="A4418" s="201">
        <v>97521</v>
      </c>
      <c r="B4418" s="201" t="s">
        <v>7303</v>
      </c>
      <c r="C4418" s="201" t="s">
        <v>153</v>
      </c>
      <c r="D4418" s="285" t="s">
        <v>23197</v>
      </c>
      <c r="E4418" s="285" t="s">
        <v>20802</v>
      </c>
    </row>
    <row r="4419" spans="1:5" ht="13.8">
      <c r="A4419" s="201">
        <v>97522</v>
      </c>
      <c r="B4419" s="201" t="s">
        <v>7305</v>
      </c>
      <c r="C4419" s="201" t="s">
        <v>153</v>
      </c>
      <c r="D4419" s="285" t="s">
        <v>23198</v>
      </c>
      <c r="E4419" s="285" t="s">
        <v>20802</v>
      </c>
    </row>
    <row r="4420" spans="1:5" ht="13.8">
      <c r="A4420" s="201">
        <v>97523</v>
      </c>
      <c r="B4420" s="201" t="s">
        <v>7306</v>
      </c>
      <c r="C4420" s="201" t="s">
        <v>153</v>
      </c>
      <c r="D4420" s="285" t="s">
        <v>9216</v>
      </c>
      <c r="E4420" s="285" t="s">
        <v>20803</v>
      </c>
    </row>
    <row r="4421" spans="1:5" ht="13.8">
      <c r="A4421" s="201">
        <v>97524</v>
      </c>
      <c r="B4421" s="201" t="s">
        <v>7308</v>
      </c>
      <c r="C4421" s="201" t="s">
        <v>153</v>
      </c>
      <c r="D4421" s="285" t="s">
        <v>4628</v>
      </c>
      <c r="E4421" s="285" t="s">
        <v>9338</v>
      </c>
    </row>
    <row r="4422" spans="1:5" ht="13.8">
      <c r="A4422" s="201">
        <v>97525</v>
      </c>
      <c r="B4422" s="201" t="s">
        <v>7310</v>
      </c>
      <c r="C4422" s="201" t="s">
        <v>153</v>
      </c>
      <c r="D4422" s="285" t="s">
        <v>6217</v>
      </c>
      <c r="E4422" s="285" t="s">
        <v>20804</v>
      </c>
    </row>
    <row r="4423" spans="1:5" ht="13.8">
      <c r="A4423" s="201">
        <v>97526</v>
      </c>
      <c r="B4423" s="201" t="s">
        <v>7311</v>
      </c>
      <c r="C4423" s="201" t="s">
        <v>153</v>
      </c>
      <c r="D4423" s="285" t="s">
        <v>4739</v>
      </c>
      <c r="E4423" s="285" t="s">
        <v>1640</v>
      </c>
    </row>
    <row r="4424" spans="1:5" ht="13.8">
      <c r="A4424" s="201">
        <v>97527</v>
      </c>
      <c r="B4424" s="201" t="s">
        <v>7312</v>
      </c>
      <c r="C4424" s="201" t="s">
        <v>153</v>
      </c>
      <c r="D4424" s="285" t="s">
        <v>23199</v>
      </c>
      <c r="E4424" s="285" t="s">
        <v>20805</v>
      </c>
    </row>
    <row r="4425" spans="1:5" ht="13.8">
      <c r="A4425" s="201">
        <v>97528</v>
      </c>
      <c r="B4425" s="201" t="s">
        <v>7313</v>
      </c>
      <c r="C4425" s="201" t="s">
        <v>153</v>
      </c>
      <c r="D4425" s="285" t="s">
        <v>5450</v>
      </c>
      <c r="E4425" s="285" t="s">
        <v>9489</v>
      </c>
    </row>
    <row r="4426" spans="1:5" ht="13.8">
      <c r="A4426" s="201">
        <v>97529</v>
      </c>
      <c r="B4426" s="201" t="s">
        <v>7314</v>
      </c>
      <c r="C4426" s="201" t="s">
        <v>153</v>
      </c>
      <c r="D4426" s="285" t="s">
        <v>5450</v>
      </c>
      <c r="E4426" s="285" t="s">
        <v>20787</v>
      </c>
    </row>
    <row r="4427" spans="1:5" ht="13.8">
      <c r="A4427" s="201">
        <v>97530</v>
      </c>
      <c r="B4427" s="201" t="s">
        <v>7316</v>
      </c>
      <c r="C4427" s="201" t="s">
        <v>153</v>
      </c>
      <c r="D4427" s="285" t="s">
        <v>5170</v>
      </c>
      <c r="E4427" s="285" t="s">
        <v>20806</v>
      </c>
    </row>
    <row r="4428" spans="1:5" ht="13.8">
      <c r="A4428" s="201">
        <v>97531</v>
      </c>
      <c r="B4428" s="201" t="s">
        <v>7318</v>
      </c>
      <c r="C4428" s="201" t="s">
        <v>153</v>
      </c>
      <c r="D4428" s="285" t="s">
        <v>5170</v>
      </c>
      <c r="E4428" s="285" t="s">
        <v>3428</v>
      </c>
    </row>
    <row r="4429" spans="1:5" ht="13.8">
      <c r="A4429" s="201">
        <v>97532</v>
      </c>
      <c r="B4429" s="201" t="s">
        <v>7319</v>
      </c>
      <c r="C4429" s="201" t="s">
        <v>153</v>
      </c>
      <c r="D4429" s="285" t="s">
        <v>7805</v>
      </c>
      <c r="E4429" s="285" t="s">
        <v>20807</v>
      </c>
    </row>
    <row r="4430" spans="1:5" ht="13.8">
      <c r="A4430" s="201">
        <v>97533</v>
      </c>
      <c r="B4430" s="201" t="s">
        <v>7321</v>
      </c>
      <c r="C4430" s="201" t="s">
        <v>153</v>
      </c>
      <c r="D4430" s="285" t="s">
        <v>7805</v>
      </c>
      <c r="E4430" s="285" t="s">
        <v>20808</v>
      </c>
    </row>
    <row r="4431" spans="1:5" ht="13.8">
      <c r="A4431" s="201">
        <v>97534</v>
      </c>
      <c r="B4431" s="201" t="s">
        <v>7322</v>
      </c>
      <c r="C4431" s="201" t="s">
        <v>153</v>
      </c>
      <c r="D4431" s="285" t="s">
        <v>23043</v>
      </c>
      <c r="E4431" s="285" t="s">
        <v>9626</v>
      </c>
    </row>
    <row r="4432" spans="1:5" ht="13.8">
      <c r="A4432" s="201">
        <v>97537</v>
      </c>
      <c r="B4432" s="201" t="s">
        <v>7323</v>
      </c>
      <c r="C4432" s="201" t="s">
        <v>153</v>
      </c>
      <c r="D4432" s="285" t="s">
        <v>15337</v>
      </c>
      <c r="E4432" s="285" t="s">
        <v>5622</v>
      </c>
    </row>
    <row r="4433" spans="1:5" ht="13.8">
      <c r="A4433" s="201">
        <v>97540</v>
      </c>
      <c r="B4433" s="201" t="s">
        <v>7324</v>
      </c>
      <c r="C4433" s="201" t="s">
        <v>153</v>
      </c>
      <c r="D4433" s="285" t="s">
        <v>23200</v>
      </c>
      <c r="E4433" s="285" t="s">
        <v>20809</v>
      </c>
    </row>
    <row r="4434" spans="1:5" ht="13.8">
      <c r="A4434" s="201">
        <v>97541</v>
      </c>
      <c r="B4434" s="201" t="s">
        <v>7327</v>
      </c>
      <c r="C4434" s="201" t="s">
        <v>153</v>
      </c>
      <c r="D4434" s="285" t="s">
        <v>6224</v>
      </c>
      <c r="E4434" s="285" t="s">
        <v>4146</v>
      </c>
    </row>
    <row r="4435" spans="1:5" ht="13.8">
      <c r="A4435" s="201">
        <v>97543</v>
      </c>
      <c r="B4435" s="201" t="s">
        <v>7329</v>
      </c>
      <c r="C4435" s="201" t="s">
        <v>153</v>
      </c>
      <c r="D4435" s="285" t="s">
        <v>23201</v>
      </c>
      <c r="E4435" s="285" t="s">
        <v>9442</v>
      </c>
    </row>
    <row r="4436" spans="1:5" ht="13.8">
      <c r="A4436" s="201">
        <v>97544</v>
      </c>
      <c r="B4436" s="201" t="s">
        <v>7331</v>
      </c>
      <c r="C4436" s="201" t="s">
        <v>153</v>
      </c>
      <c r="D4436" s="285" t="s">
        <v>23202</v>
      </c>
      <c r="E4436" s="285" t="s">
        <v>15521</v>
      </c>
    </row>
    <row r="4437" spans="1:5" ht="13.8">
      <c r="A4437" s="201">
        <v>97546</v>
      </c>
      <c r="B4437" s="201" t="s">
        <v>7333</v>
      </c>
      <c r="C4437" s="201" t="s">
        <v>153</v>
      </c>
      <c r="D4437" s="285" t="s">
        <v>23203</v>
      </c>
      <c r="E4437" s="285" t="s">
        <v>6450</v>
      </c>
    </row>
    <row r="4438" spans="1:5" ht="13.8">
      <c r="A4438" s="201">
        <v>97547</v>
      </c>
      <c r="B4438" s="201" t="s">
        <v>7335</v>
      </c>
      <c r="C4438" s="201" t="s">
        <v>153</v>
      </c>
      <c r="D4438" s="285" t="s">
        <v>23204</v>
      </c>
      <c r="E4438" s="285" t="s">
        <v>6450</v>
      </c>
    </row>
    <row r="4439" spans="1:5" ht="13.8">
      <c r="A4439" s="201">
        <v>97548</v>
      </c>
      <c r="B4439" s="201" t="s">
        <v>7336</v>
      </c>
      <c r="C4439" s="201" t="s">
        <v>153</v>
      </c>
      <c r="D4439" s="285" t="s">
        <v>23205</v>
      </c>
      <c r="E4439" s="285" t="s">
        <v>20810</v>
      </c>
    </row>
    <row r="4440" spans="1:5" ht="13.8">
      <c r="A4440" s="201">
        <v>97549</v>
      </c>
      <c r="B4440" s="201" t="s">
        <v>7337</v>
      </c>
      <c r="C4440" s="201" t="s">
        <v>153</v>
      </c>
      <c r="D4440" s="285" t="s">
        <v>23206</v>
      </c>
      <c r="E4440" s="285" t="s">
        <v>20810</v>
      </c>
    </row>
    <row r="4441" spans="1:5" ht="13.8">
      <c r="A4441" s="201">
        <v>97550</v>
      </c>
      <c r="B4441" s="201" t="s">
        <v>7338</v>
      </c>
      <c r="C4441" s="201" t="s">
        <v>153</v>
      </c>
      <c r="D4441" s="285" t="s">
        <v>23207</v>
      </c>
      <c r="E4441" s="285" t="s">
        <v>20811</v>
      </c>
    </row>
    <row r="4442" spans="1:5" ht="13.8">
      <c r="A4442" s="201">
        <v>97551</v>
      </c>
      <c r="B4442" s="201" t="s">
        <v>7340</v>
      </c>
      <c r="C4442" s="201" t="s">
        <v>153</v>
      </c>
      <c r="D4442" s="285" t="s">
        <v>23208</v>
      </c>
      <c r="E4442" s="285" t="s">
        <v>20811</v>
      </c>
    </row>
    <row r="4443" spans="1:5" ht="13.8">
      <c r="A4443" s="201">
        <v>97552</v>
      </c>
      <c r="B4443" s="201" t="s">
        <v>7341</v>
      </c>
      <c r="C4443" s="201" t="s">
        <v>153</v>
      </c>
      <c r="D4443" s="285" t="s">
        <v>22233</v>
      </c>
      <c r="E4443" s="285" t="s">
        <v>5053</v>
      </c>
    </row>
    <row r="4444" spans="1:5" ht="13.8">
      <c r="A4444" s="201">
        <v>97553</v>
      </c>
      <c r="B4444" s="201" t="s">
        <v>7342</v>
      </c>
      <c r="C4444" s="201" t="s">
        <v>153</v>
      </c>
      <c r="D4444" s="285" t="s">
        <v>23209</v>
      </c>
      <c r="E4444" s="285" t="s">
        <v>6618</v>
      </c>
    </row>
    <row r="4445" spans="1:5" ht="13.8">
      <c r="A4445" s="201">
        <v>97554</v>
      </c>
      <c r="B4445" s="201" t="s">
        <v>7344</v>
      </c>
      <c r="C4445" s="201" t="s">
        <v>153</v>
      </c>
      <c r="D4445" s="285" t="s">
        <v>23210</v>
      </c>
      <c r="E4445" s="285" t="s">
        <v>20812</v>
      </c>
    </row>
    <row r="4446" spans="1:5" ht="13.8">
      <c r="A4446" s="201">
        <v>98602</v>
      </c>
      <c r="B4446" s="201" t="s">
        <v>7345</v>
      </c>
      <c r="C4446" s="201" t="s">
        <v>153</v>
      </c>
      <c r="D4446" s="285" t="s">
        <v>23211</v>
      </c>
      <c r="E4446" s="285" t="s">
        <v>2055</v>
      </c>
    </row>
    <row r="4447" spans="1:5" ht="13.8">
      <c r="A4447" s="201">
        <v>88503</v>
      </c>
      <c r="B4447" s="201" t="s">
        <v>7346</v>
      </c>
      <c r="C4447" s="201" t="s">
        <v>153</v>
      </c>
      <c r="D4447" s="285" t="s">
        <v>19890</v>
      </c>
      <c r="E4447" s="285" t="s">
        <v>20813</v>
      </c>
    </row>
    <row r="4448" spans="1:5" ht="13.8">
      <c r="A4448" s="201">
        <v>88504</v>
      </c>
      <c r="B4448" s="201" t="s">
        <v>7347</v>
      </c>
      <c r="C4448" s="201" t="s">
        <v>153</v>
      </c>
      <c r="D4448" s="285" t="s">
        <v>23212</v>
      </c>
      <c r="E4448" s="285" t="s">
        <v>2799</v>
      </c>
    </row>
    <row r="4449" spans="1:5" ht="13.8">
      <c r="A4449" s="201">
        <v>97895</v>
      </c>
      <c r="B4449" s="201" t="s">
        <v>7348</v>
      </c>
      <c r="C4449" s="201" t="s">
        <v>153</v>
      </c>
      <c r="D4449" s="285" t="s">
        <v>23213</v>
      </c>
      <c r="E4449" s="285" t="s">
        <v>20814</v>
      </c>
    </row>
    <row r="4450" spans="1:5" ht="13.8">
      <c r="A4450" s="201">
        <v>97896</v>
      </c>
      <c r="B4450" s="201" t="s">
        <v>7349</v>
      </c>
      <c r="C4450" s="201" t="s">
        <v>153</v>
      </c>
      <c r="D4450" s="285" t="s">
        <v>6995</v>
      </c>
      <c r="E4450" s="285" t="s">
        <v>20815</v>
      </c>
    </row>
    <row r="4451" spans="1:5" ht="13.8">
      <c r="A4451" s="201">
        <v>97897</v>
      </c>
      <c r="B4451" s="201" t="s">
        <v>7350</v>
      </c>
      <c r="C4451" s="201" t="s">
        <v>153</v>
      </c>
      <c r="D4451" s="285" t="s">
        <v>23214</v>
      </c>
      <c r="E4451" s="285" t="s">
        <v>20816</v>
      </c>
    </row>
    <row r="4452" spans="1:5" ht="13.8">
      <c r="A4452" s="201">
        <v>97898</v>
      </c>
      <c r="B4452" s="201" t="s">
        <v>7351</v>
      </c>
      <c r="C4452" s="201" t="s">
        <v>153</v>
      </c>
      <c r="D4452" s="285" t="s">
        <v>23215</v>
      </c>
      <c r="E4452" s="285" t="s">
        <v>20817</v>
      </c>
    </row>
    <row r="4453" spans="1:5" ht="13.8">
      <c r="A4453" s="201">
        <v>97900</v>
      </c>
      <c r="B4453" s="201" t="s">
        <v>7352</v>
      </c>
      <c r="C4453" s="201" t="s">
        <v>153</v>
      </c>
      <c r="D4453" s="285" t="s">
        <v>23216</v>
      </c>
      <c r="E4453" s="285" t="s">
        <v>20818</v>
      </c>
    </row>
    <row r="4454" spans="1:5" ht="13.8">
      <c r="A4454" s="201">
        <v>97901</v>
      </c>
      <c r="B4454" s="201" t="s">
        <v>7353</v>
      </c>
      <c r="C4454" s="201" t="s">
        <v>153</v>
      </c>
      <c r="D4454" s="285" t="s">
        <v>23217</v>
      </c>
      <c r="E4454" s="285" t="s">
        <v>20819</v>
      </c>
    </row>
    <row r="4455" spans="1:5" ht="13.8">
      <c r="A4455" s="201">
        <v>97902</v>
      </c>
      <c r="B4455" s="201" t="s">
        <v>7354</v>
      </c>
      <c r="C4455" s="201" t="s">
        <v>153</v>
      </c>
      <c r="D4455" s="285" t="s">
        <v>23218</v>
      </c>
      <c r="E4455" s="285" t="s">
        <v>20820</v>
      </c>
    </row>
    <row r="4456" spans="1:5" ht="13.8">
      <c r="A4456" s="201">
        <v>97903</v>
      </c>
      <c r="B4456" s="201" t="s">
        <v>7355</v>
      </c>
      <c r="C4456" s="201" t="s">
        <v>153</v>
      </c>
      <c r="D4456" s="285" t="s">
        <v>23219</v>
      </c>
      <c r="E4456" s="285" t="s">
        <v>20821</v>
      </c>
    </row>
    <row r="4457" spans="1:5" ht="13.8">
      <c r="A4457" s="201">
        <v>97904</v>
      </c>
      <c r="B4457" s="201" t="s">
        <v>7356</v>
      </c>
      <c r="C4457" s="201" t="s">
        <v>153</v>
      </c>
      <c r="D4457" s="285" t="s">
        <v>23220</v>
      </c>
      <c r="E4457" s="285" t="s">
        <v>20822</v>
      </c>
    </row>
    <row r="4458" spans="1:5" ht="13.8">
      <c r="A4458" s="201">
        <v>97905</v>
      </c>
      <c r="B4458" s="201" t="s">
        <v>7357</v>
      </c>
      <c r="C4458" s="201" t="s">
        <v>153</v>
      </c>
      <c r="D4458" s="285" t="s">
        <v>23221</v>
      </c>
      <c r="E4458" s="285" t="s">
        <v>20823</v>
      </c>
    </row>
    <row r="4459" spans="1:5" ht="13.8">
      <c r="A4459" s="201">
        <v>97906</v>
      </c>
      <c r="B4459" s="201" t="s">
        <v>7358</v>
      </c>
      <c r="C4459" s="201" t="s">
        <v>153</v>
      </c>
      <c r="D4459" s="285" t="s">
        <v>23222</v>
      </c>
      <c r="E4459" s="285" t="s">
        <v>20824</v>
      </c>
    </row>
    <row r="4460" spans="1:5" ht="13.8">
      <c r="A4460" s="201">
        <v>97907</v>
      </c>
      <c r="B4460" s="201" t="s">
        <v>7359</v>
      </c>
      <c r="C4460" s="201" t="s">
        <v>153</v>
      </c>
      <c r="D4460" s="285" t="s">
        <v>23223</v>
      </c>
      <c r="E4460" s="285" t="s">
        <v>20825</v>
      </c>
    </row>
    <row r="4461" spans="1:5" ht="13.8">
      <c r="A4461" s="201">
        <v>97908</v>
      </c>
      <c r="B4461" s="201" t="s">
        <v>7360</v>
      </c>
      <c r="C4461" s="201" t="s">
        <v>153</v>
      </c>
      <c r="D4461" s="285" t="s">
        <v>23224</v>
      </c>
      <c r="E4461" s="285" t="s">
        <v>20826</v>
      </c>
    </row>
    <row r="4462" spans="1:5" ht="13.8">
      <c r="A4462" s="201">
        <v>98102</v>
      </c>
      <c r="B4462" s="201" t="s">
        <v>7362</v>
      </c>
      <c r="C4462" s="201" t="s">
        <v>153</v>
      </c>
      <c r="D4462" s="285" t="s">
        <v>23225</v>
      </c>
      <c r="E4462" s="285" t="s">
        <v>20827</v>
      </c>
    </row>
    <row r="4463" spans="1:5" ht="13.8">
      <c r="A4463" s="201">
        <v>98104</v>
      </c>
      <c r="B4463" s="201" t="s">
        <v>7363</v>
      </c>
      <c r="C4463" s="201" t="s">
        <v>153</v>
      </c>
      <c r="D4463" s="285" t="s">
        <v>23226</v>
      </c>
      <c r="E4463" s="285" t="s">
        <v>20828</v>
      </c>
    </row>
    <row r="4464" spans="1:5" ht="13.8">
      <c r="A4464" s="201">
        <v>98105</v>
      </c>
      <c r="B4464" s="201" t="s">
        <v>7364</v>
      </c>
      <c r="C4464" s="201" t="s">
        <v>153</v>
      </c>
      <c r="D4464" s="285" t="s">
        <v>23227</v>
      </c>
      <c r="E4464" s="285" t="s">
        <v>20829</v>
      </c>
    </row>
    <row r="4465" spans="1:5" ht="13.8">
      <c r="A4465" s="201">
        <v>98106</v>
      </c>
      <c r="B4465" s="201" t="s">
        <v>7365</v>
      </c>
      <c r="C4465" s="201" t="s">
        <v>153</v>
      </c>
      <c r="D4465" s="285" t="s">
        <v>13782</v>
      </c>
      <c r="E4465" s="285" t="s">
        <v>20830</v>
      </c>
    </row>
    <row r="4466" spans="1:5" ht="13.8">
      <c r="A4466" s="201">
        <v>98107</v>
      </c>
      <c r="B4466" s="201" t="s">
        <v>7366</v>
      </c>
      <c r="C4466" s="201" t="s">
        <v>153</v>
      </c>
      <c r="D4466" s="285" t="s">
        <v>23228</v>
      </c>
      <c r="E4466" s="285" t="s">
        <v>20831</v>
      </c>
    </row>
    <row r="4467" spans="1:5" ht="13.8">
      <c r="A4467" s="201">
        <v>98108</v>
      </c>
      <c r="B4467" s="201" t="s">
        <v>7367</v>
      </c>
      <c r="C4467" s="201" t="s">
        <v>153</v>
      </c>
      <c r="D4467" s="285" t="s">
        <v>6069</v>
      </c>
      <c r="E4467" s="285" t="s">
        <v>20832</v>
      </c>
    </row>
    <row r="4468" spans="1:5" ht="13.8">
      <c r="A4468" s="201">
        <v>99250</v>
      </c>
      <c r="B4468" s="201" t="s">
        <v>7368</v>
      </c>
      <c r="C4468" s="201" t="s">
        <v>153</v>
      </c>
      <c r="D4468" s="285" t="s">
        <v>4630</v>
      </c>
      <c r="E4468" s="285" t="s">
        <v>2137</v>
      </c>
    </row>
    <row r="4469" spans="1:5" ht="13.8">
      <c r="A4469" s="201">
        <v>99251</v>
      </c>
      <c r="B4469" s="201" t="s">
        <v>7370</v>
      </c>
      <c r="C4469" s="201" t="s">
        <v>153</v>
      </c>
      <c r="D4469" s="285" t="s">
        <v>23229</v>
      </c>
      <c r="E4469" s="285" t="s">
        <v>20833</v>
      </c>
    </row>
    <row r="4470" spans="1:5" ht="13.8">
      <c r="A4470" s="201">
        <v>99253</v>
      </c>
      <c r="B4470" s="201" t="s">
        <v>7371</v>
      </c>
      <c r="C4470" s="201" t="s">
        <v>153</v>
      </c>
      <c r="D4470" s="285" t="s">
        <v>3574</v>
      </c>
      <c r="E4470" s="285" t="s">
        <v>20834</v>
      </c>
    </row>
    <row r="4471" spans="1:5" ht="13.8">
      <c r="A4471" s="201">
        <v>99255</v>
      </c>
      <c r="B4471" s="201" t="s">
        <v>7372</v>
      </c>
      <c r="C4471" s="201" t="s">
        <v>153</v>
      </c>
      <c r="D4471" s="285" t="s">
        <v>5213</v>
      </c>
      <c r="E4471" s="285" t="s">
        <v>20835</v>
      </c>
    </row>
    <row r="4472" spans="1:5" ht="13.8">
      <c r="A4472" s="201">
        <v>99257</v>
      </c>
      <c r="B4472" s="201" t="s">
        <v>7373</v>
      </c>
      <c r="C4472" s="201" t="s">
        <v>153</v>
      </c>
      <c r="D4472" s="285" t="s">
        <v>23230</v>
      </c>
      <c r="E4472" s="285" t="s">
        <v>20836</v>
      </c>
    </row>
    <row r="4473" spans="1:5" ht="13.8">
      <c r="A4473" s="201">
        <v>99258</v>
      </c>
      <c r="B4473" s="201" t="s">
        <v>7374</v>
      </c>
      <c r="C4473" s="201" t="s">
        <v>153</v>
      </c>
      <c r="D4473" s="285" t="s">
        <v>23231</v>
      </c>
      <c r="E4473" s="285" t="s">
        <v>20837</v>
      </c>
    </row>
    <row r="4474" spans="1:5" ht="13.8">
      <c r="A4474" s="201">
        <v>99260</v>
      </c>
      <c r="B4474" s="201" t="s">
        <v>7375</v>
      </c>
      <c r="C4474" s="201" t="s">
        <v>153</v>
      </c>
      <c r="D4474" s="285" t="s">
        <v>23232</v>
      </c>
      <c r="E4474" s="285" t="s">
        <v>20838</v>
      </c>
    </row>
    <row r="4475" spans="1:5" ht="13.8">
      <c r="A4475" s="201">
        <v>99262</v>
      </c>
      <c r="B4475" s="201" t="s">
        <v>7376</v>
      </c>
      <c r="C4475" s="201" t="s">
        <v>153</v>
      </c>
      <c r="D4475" s="285" t="s">
        <v>23233</v>
      </c>
      <c r="E4475" s="285" t="s">
        <v>20839</v>
      </c>
    </row>
    <row r="4476" spans="1:5" ht="13.8">
      <c r="A4476" s="201">
        <v>99264</v>
      </c>
      <c r="B4476" s="201" t="s">
        <v>7377</v>
      </c>
      <c r="C4476" s="201" t="s">
        <v>153</v>
      </c>
      <c r="D4476" s="285" t="s">
        <v>517</v>
      </c>
      <c r="E4476" s="285" t="s">
        <v>20840</v>
      </c>
    </row>
    <row r="4477" spans="1:5" ht="13.8">
      <c r="A4477" s="201">
        <v>89482</v>
      </c>
      <c r="B4477" s="201" t="s">
        <v>7378</v>
      </c>
      <c r="C4477" s="201" t="s">
        <v>153</v>
      </c>
      <c r="D4477" s="285" t="s">
        <v>23234</v>
      </c>
      <c r="E4477" s="285" t="s">
        <v>8572</v>
      </c>
    </row>
    <row r="4478" spans="1:5" ht="13.8">
      <c r="A4478" s="201">
        <v>89491</v>
      </c>
      <c r="B4478" s="201" t="s">
        <v>7381</v>
      </c>
      <c r="C4478" s="201" t="s">
        <v>153</v>
      </c>
      <c r="D4478" s="285" t="s">
        <v>5682</v>
      </c>
      <c r="E4478" s="285" t="s">
        <v>20841</v>
      </c>
    </row>
    <row r="4479" spans="1:5" ht="13.8">
      <c r="A4479" s="201">
        <v>89495</v>
      </c>
      <c r="B4479" s="201" t="s">
        <v>7383</v>
      </c>
      <c r="C4479" s="201" t="s">
        <v>153</v>
      </c>
      <c r="D4479" s="285" t="s">
        <v>12390</v>
      </c>
      <c r="E4479" s="285" t="s">
        <v>3550</v>
      </c>
    </row>
    <row r="4480" spans="1:5" ht="13.8">
      <c r="A4480" s="201">
        <v>89707</v>
      </c>
      <c r="B4480" s="201" t="s">
        <v>7384</v>
      </c>
      <c r="C4480" s="201" t="s">
        <v>153</v>
      </c>
      <c r="D4480" s="285" t="s">
        <v>23235</v>
      </c>
      <c r="E4480" s="285" t="s">
        <v>20842</v>
      </c>
    </row>
    <row r="4481" spans="1:5" ht="13.8">
      <c r="A4481" s="201">
        <v>89708</v>
      </c>
      <c r="B4481" s="201" t="s">
        <v>7385</v>
      </c>
      <c r="C4481" s="201" t="s">
        <v>153</v>
      </c>
      <c r="D4481" s="285" t="s">
        <v>3936</v>
      </c>
      <c r="E4481" s="285" t="s">
        <v>10127</v>
      </c>
    </row>
    <row r="4482" spans="1:5" ht="13.8">
      <c r="A4482" s="201">
        <v>89709</v>
      </c>
      <c r="B4482" s="201" t="s">
        <v>7386</v>
      </c>
      <c r="C4482" s="201" t="s">
        <v>153</v>
      </c>
      <c r="D4482" s="285" t="s">
        <v>3591</v>
      </c>
      <c r="E4482" s="285" t="s">
        <v>3557</v>
      </c>
    </row>
    <row r="4483" spans="1:5" ht="13.8">
      <c r="A4483" s="201">
        <v>89710</v>
      </c>
      <c r="B4483" s="201" t="s">
        <v>7388</v>
      </c>
      <c r="C4483" s="201" t="s">
        <v>153</v>
      </c>
      <c r="D4483" s="285" t="s">
        <v>6604</v>
      </c>
      <c r="E4483" s="285" t="s">
        <v>3006</v>
      </c>
    </row>
    <row r="4484" spans="1:5" ht="13.8">
      <c r="A4484" s="201">
        <v>86872</v>
      </c>
      <c r="B4484" s="201" t="s">
        <v>7390</v>
      </c>
      <c r="C4484" s="201" t="s">
        <v>153</v>
      </c>
      <c r="D4484" s="285" t="s">
        <v>4082</v>
      </c>
      <c r="E4484" s="285" t="s">
        <v>20843</v>
      </c>
    </row>
    <row r="4485" spans="1:5" ht="13.8">
      <c r="A4485" s="201">
        <v>86874</v>
      </c>
      <c r="B4485" s="201" t="s">
        <v>7391</v>
      </c>
      <c r="C4485" s="201" t="s">
        <v>153</v>
      </c>
      <c r="D4485" s="285" t="s">
        <v>23236</v>
      </c>
      <c r="E4485" s="285" t="s">
        <v>20844</v>
      </c>
    </row>
    <row r="4486" spans="1:5" ht="13.8">
      <c r="A4486" s="201">
        <v>86875</v>
      </c>
      <c r="B4486" s="201" t="s">
        <v>7392</v>
      </c>
      <c r="C4486" s="201" t="s">
        <v>153</v>
      </c>
      <c r="D4486" s="285" t="s">
        <v>17247</v>
      </c>
      <c r="E4486" s="285" t="s">
        <v>20845</v>
      </c>
    </row>
    <row r="4487" spans="1:5" ht="13.8">
      <c r="A4487" s="201">
        <v>86876</v>
      </c>
      <c r="B4487" s="201" t="s">
        <v>7393</v>
      </c>
      <c r="C4487" s="201" t="s">
        <v>153</v>
      </c>
      <c r="D4487" s="285" t="s">
        <v>23237</v>
      </c>
      <c r="E4487" s="285" t="s">
        <v>20846</v>
      </c>
    </row>
    <row r="4488" spans="1:5" ht="13.8">
      <c r="A4488" s="201">
        <v>86877</v>
      </c>
      <c r="B4488" s="201" t="s">
        <v>7394</v>
      </c>
      <c r="C4488" s="201" t="s">
        <v>153</v>
      </c>
      <c r="D4488" s="285" t="s">
        <v>23238</v>
      </c>
      <c r="E4488" s="285" t="s">
        <v>20847</v>
      </c>
    </row>
    <row r="4489" spans="1:5" ht="13.8">
      <c r="A4489" s="201">
        <v>86878</v>
      </c>
      <c r="B4489" s="201" t="s">
        <v>7396</v>
      </c>
      <c r="C4489" s="201" t="s">
        <v>153</v>
      </c>
      <c r="D4489" s="285" t="s">
        <v>23239</v>
      </c>
      <c r="E4489" s="285" t="s">
        <v>20848</v>
      </c>
    </row>
    <row r="4490" spans="1:5" ht="13.8">
      <c r="A4490" s="201">
        <v>86879</v>
      </c>
      <c r="B4490" s="201" t="s">
        <v>7398</v>
      </c>
      <c r="C4490" s="201" t="s">
        <v>153</v>
      </c>
      <c r="D4490" s="285" t="s">
        <v>23240</v>
      </c>
      <c r="E4490" s="285" t="s">
        <v>4538</v>
      </c>
    </row>
    <row r="4491" spans="1:5" ht="13.8">
      <c r="A4491" s="201">
        <v>86880</v>
      </c>
      <c r="B4491" s="201" t="s">
        <v>7400</v>
      </c>
      <c r="C4491" s="201" t="s">
        <v>153</v>
      </c>
      <c r="D4491" s="285" t="s">
        <v>23241</v>
      </c>
      <c r="E4491" s="285" t="s">
        <v>8876</v>
      </c>
    </row>
    <row r="4492" spans="1:5" ht="13.8">
      <c r="A4492" s="201">
        <v>86881</v>
      </c>
      <c r="B4492" s="201" t="s">
        <v>7402</v>
      </c>
      <c r="C4492" s="201" t="s">
        <v>153</v>
      </c>
      <c r="D4492" s="285" t="s">
        <v>23242</v>
      </c>
      <c r="E4492" s="285" t="s">
        <v>20849</v>
      </c>
    </row>
    <row r="4493" spans="1:5" ht="13.8">
      <c r="A4493" s="201">
        <v>86882</v>
      </c>
      <c r="B4493" s="201" t="s">
        <v>7403</v>
      </c>
      <c r="C4493" s="201" t="s">
        <v>153</v>
      </c>
      <c r="D4493" s="285" t="s">
        <v>23243</v>
      </c>
      <c r="E4493" s="285" t="s">
        <v>4297</v>
      </c>
    </row>
    <row r="4494" spans="1:5" ht="13.8">
      <c r="A4494" s="201">
        <v>86883</v>
      </c>
      <c r="B4494" s="201" t="s">
        <v>7404</v>
      </c>
      <c r="C4494" s="201" t="s">
        <v>153</v>
      </c>
      <c r="D4494" s="285" t="s">
        <v>7419</v>
      </c>
      <c r="E4494" s="285" t="s">
        <v>3007</v>
      </c>
    </row>
    <row r="4495" spans="1:5" ht="13.8">
      <c r="A4495" s="201">
        <v>86884</v>
      </c>
      <c r="B4495" s="201" t="s">
        <v>7405</v>
      </c>
      <c r="C4495" s="201" t="s">
        <v>153</v>
      </c>
      <c r="D4495" s="285" t="s">
        <v>23244</v>
      </c>
      <c r="E4495" s="285" t="s">
        <v>4110</v>
      </c>
    </row>
    <row r="4496" spans="1:5" ht="13.8">
      <c r="A4496" s="201">
        <v>86885</v>
      </c>
      <c r="B4496" s="201" t="s">
        <v>7406</v>
      </c>
      <c r="C4496" s="201" t="s">
        <v>153</v>
      </c>
      <c r="D4496" s="285" t="s">
        <v>23245</v>
      </c>
      <c r="E4496" s="285" t="s">
        <v>3006</v>
      </c>
    </row>
    <row r="4497" spans="1:5" ht="13.8">
      <c r="A4497" s="201">
        <v>86886</v>
      </c>
      <c r="B4497" s="201" t="s">
        <v>7407</v>
      </c>
      <c r="C4497" s="201" t="s">
        <v>153</v>
      </c>
      <c r="D4497" s="285" t="s">
        <v>23246</v>
      </c>
      <c r="E4497" s="285" t="s">
        <v>20850</v>
      </c>
    </row>
    <row r="4498" spans="1:5" ht="13.8">
      <c r="A4498" s="201">
        <v>86887</v>
      </c>
      <c r="B4498" s="201" t="s">
        <v>7408</v>
      </c>
      <c r="C4498" s="201" t="s">
        <v>153</v>
      </c>
      <c r="D4498" s="285" t="s">
        <v>23247</v>
      </c>
      <c r="E4498" s="285" t="s">
        <v>948</v>
      </c>
    </row>
    <row r="4499" spans="1:5" ht="13.8">
      <c r="A4499" s="201">
        <v>86888</v>
      </c>
      <c r="B4499" s="201" t="s">
        <v>7410</v>
      </c>
      <c r="C4499" s="201" t="s">
        <v>153</v>
      </c>
      <c r="D4499" s="285" t="s">
        <v>22949</v>
      </c>
      <c r="E4499" s="285" t="s">
        <v>20851</v>
      </c>
    </row>
    <row r="4500" spans="1:5" ht="13.8">
      <c r="A4500" s="201">
        <v>86889</v>
      </c>
      <c r="B4500" s="201" t="s">
        <v>7412</v>
      </c>
      <c r="C4500" s="201" t="s">
        <v>153</v>
      </c>
      <c r="D4500" s="285" t="s">
        <v>23248</v>
      </c>
      <c r="E4500" s="285" t="s">
        <v>20852</v>
      </c>
    </row>
    <row r="4501" spans="1:5" ht="13.8">
      <c r="A4501" s="201">
        <v>86893</v>
      </c>
      <c r="B4501" s="201" t="s">
        <v>7413</v>
      </c>
      <c r="C4501" s="201" t="s">
        <v>153</v>
      </c>
      <c r="D4501" s="285" t="s">
        <v>23249</v>
      </c>
      <c r="E4501" s="285" t="s">
        <v>20853</v>
      </c>
    </row>
    <row r="4502" spans="1:5" ht="13.8">
      <c r="A4502" s="201">
        <v>86894</v>
      </c>
      <c r="B4502" s="201" t="s">
        <v>7414</v>
      </c>
      <c r="C4502" s="201" t="s">
        <v>153</v>
      </c>
      <c r="D4502" s="285" t="s">
        <v>23250</v>
      </c>
      <c r="E4502" s="285" t="s">
        <v>20854</v>
      </c>
    </row>
    <row r="4503" spans="1:5" ht="13.8">
      <c r="A4503" s="201">
        <v>86895</v>
      </c>
      <c r="B4503" s="201" t="s">
        <v>7415</v>
      </c>
      <c r="C4503" s="201" t="s">
        <v>153</v>
      </c>
      <c r="D4503" s="285" t="s">
        <v>22990</v>
      </c>
      <c r="E4503" s="285" t="s">
        <v>20855</v>
      </c>
    </row>
    <row r="4504" spans="1:5" ht="13.8">
      <c r="A4504" s="201">
        <v>86899</v>
      </c>
      <c r="B4504" s="201" t="s">
        <v>7416</v>
      </c>
      <c r="C4504" s="201" t="s">
        <v>153</v>
      </c>
      <c r="D4504" s="285" t="s">
        <v>2613</v>
      </c>
      <c r="E4504" s="285" t="s">
        <v>20856</v>
      </c>
    </row>
    <row r="4505" spans="1:5" ht="13.8">
      <c r="A4505" s="201">
        <v>86900</v>
      </c>
      <c r="B4505" s="201" t="s">
        <v>7417</v>
      </c>
      <c r="C4505" s="201" t="s">
        <v>153</v>
      </c>
      <c r="D4505" s="285" t="s">
        <v>16624</v>
      </c>
      <c r="E4505" s="285" t="s">
        <v>20857</v>
      </c>
    </row>
    <row r="4506" spans="1:5" ht="13.8">
      <c r="A4506" s="201">
        <v>86901</v>
      </c>
      <c r="B4506" s="201" t="s">
        <v>7418</v>
      </c>
      <c r="C4506" s="201" t="s">
        <v>153</v>
      </c>
      <c r="D4506" s="285" t="s">
        <v>23251</v>
      </c>
      <c r="E4506" s="285" t="s">
        <v>20858</v>
      </c>
    </row>
    <row r="4507" spans="1:5" ht="13.8">
      <c r="A4507" s="201">
        <v>86902</v>
      </c>
      <c r="B4507" s="201" t="s">
        <v>7420</v>
      </c>
      <c r="C4507" s="201" t="s">
        <v>153</v>
      </c>
      <c r="D4507" s="285" t="s">
        <v>6402</v>
      </c>
      <c r="E4507" s="285" t="s">
        <v>20859</v>
      </c>
    </row>
    <row r="4508" spans="1:5" ht="13.8">
      <c r="A4508" s="201">
        <v>86903</v>
      </c>
      <c r="B4508" s="201" t="s">
        <v>7421</v>
      </c>
      <c r="C4508" s="201" t="s">
        <v>153</v>
      </c>
      <c r="D4508" s="285" t="s">
        <v>23252</v>
      </c>
      <c r="E4508" s="285" t="s">
        <v>20860</v>
      </c>
    </row>
    <row r="4509" spans="1:5" ht="13.8">
      <c r="A4509" s="201">
        <v>86904</v>
      </c>
      <c r="B4509" s="201" t="s">
        <v>7422</v>
      </c>
      <c r="C4509" s="201" t="s">
        <v>153</v>
      </c>
      <c r="D4509" s="285" t="s">
        <v>23253</v>
      </c>
      <c r="E4509" s="285" t="s">
        <v>20861</v>
      </c>
    </row>
    <row r="4510" spans="1:5" ht="13.8">
      <c r="A4510" s="201">
        <v>86905</v>
      </c>
      <c r="B4510" s="201" t="s">
        <v>7423</v>
      </c>
      <c r="C4510" s="201" t="s">
        <v>153</v>
      </c>
      <c r="D4510" s="285" t="s">
        <v>23254</v>
      </c>
      <c r="E4510" s="285" t="s">
        <v>20862</v>
      </c>
    </row>
    <row r="4511" spans="1:5" ht="13.8">
      <c r="A4511" s="201">
        <v>86906</v>
      </c>
      <c r="B4511" s="201" t="s">
        <v>7424</v>
      </c>
      <c r="C4511" s="201" t="s">
        <v>153</v>
      </c>
      <c r="D4511" s="285" t="s">
        <v>23255</v>
      </c>
      <c r="E4511" s="285" t="s">
        <v>4848</v>
      </c>
    </row>
    <row r="4512" spans="1:5" ht="13.8">
      <c r="A4512" s="201">
        <v>86908</v>
      </c>
      <c r="B4512" s="201" t="s">
        <v>7426</v>
      </c>
      <c r="C4512" s="201" t="s">
        <v>153</v>
      </c>
      <c r="D4512" s="285" t="s">
        <v>23256</v>
      </c>
      <c r="E4512" s="285" t="s">
        <v>20863</v>
      </c>
    </row>
    <row r="4513" spans="1:5" ht="13.8">
      <c r="A4513" s="201">
        <v>86909</v>
      </c>
      <c r="B4513" s="201" t="s">
        <v>7427</v>
      </c>
      <c r="C4513" s="201" t="s">
        <v>153</v>
      </c>
      <c r="D4513" s="285" t="s">
        <v>23257</v>
      </c>
      <c r="E4513" s="285" t="s">
        <v>20864</v>
      </c>
    </row>
    <row r="4514" spans="1:5" ht="13.8">
      <c r="A4514" s="201">
        <v>86910</v>
      </c>
      <c r="B4514" s="201" t="s">
        <v>7429</v>
      </c>
      <c r="C4514" s="201" t="s">
        <v>153</v>
      </c>
      <c r="D4514" s="285" t="s">
        <v>23258</v>
      </c>
      <c r="E4514" s="285" t="s">
        <v>20865</v>
      </c>
    </row>
    <row r="4515" spans="1:5" ht="13.8">
      <c r="A4515" s="201">
        <v>86911</v>
      </c>
      <c r="B4515" s="201" t="s">
        <v>7430</v>
      </c>
      <c r="C4515" s="201" t="s">
        <v>153</v>
      </c>
      <c r="D4515" s="285" t="s">
        <v>23259</v>
      </c>
      <c r="E4515" s="285" t="s">
        <v>20866</v>
      </c>
    </row>
    <row r="4516" spans="1:5" ht="13.8">
      <c r="A4516" s="201">
        <v>86913</v>
      </c>
      <c r="B4516" s="201" t="s">
        <v>7432</v>
      </c>
      <c r="C4516" s="201" t="s">
        <v>153</v>
      </c>
      <c r="D4516" s="285" t="s">
        <v>23260</v>
      </c>
      <c r="E4516" s="285" t="s">
        <v>1344</v>
      </c>
    </row>
    <row r="4517" spans="1:5" ht="13.8">
      <c r="A4517" s="201">
        <v>86914</v>
      </c>
      <c r="B4517" s="201" t="s">
        <v>7434</v>
      </c>
      <c r="C4517" s="201" t="s">
        <v>153</v>
      </c>
      <c r="D4517" s="285" t="s">
        <v>23261</v>
      </c>
      <c r="E4517" s="285" t="s">
        <v>908</v>
      </c>
    </row>
    <row r="4518" spans="1:5" ht="13.8">
      <c r="A4518" s="201">
        <v>86915</v>
      </c>
      <c r="B4518" s="201" t="s">
        <v>7436</v>
      </c>
      <c r="C4518" s="201" t="s">
        <v>153</v>
      </c>
      <c r="D4518" s="285" t="s">
        <v>23262</v>
      </c>
      <c r="E4518" s="285" t="s">
        <v>20867</v>
      </c>
    </row>
    <row r="4519" spans="1:5" ht="13.8">
      <c r="A4519" s="201">
        <v>86916</v>
      </c>
      <c r="B4519" s="201" t="s">
        <v>7437</v>
      </c>
      <c r="C4519" s="201" t="s">
        <v>153</v>
      </c>
      <c r="D4519" s="285" t="s">
        <v>23263</v>
      </c>
      <c r="E4519" s="285" t="s">
        <v>8898</v>
      </c>
    </row>
    <row r="4520" spans="1:5" ht="13.8">
      <c r="A4520" s="201">
        <v>86919</v>
      </c>
      <c r="B4520" s="201" t="s">
        <v>7438</v>
      </c>
      <c r="C4520" s="201" t="s">
        <v>153</v>
      </c>
      <c r="D4520" s="285" t="s">
        <v>23264</v>
      </c>
      <c r="E4520" s="285" t="s">
        <v>20868</v>
      </c>
    </row>
    <row r="4521" spans="1:5" ht="13.8">
      <c r="A4521" s="201">
        <v>86920</v>
      </c>
      <c r="B4521" s="201" t="s">
        <v>7439</v>
      </c>
      <c r="C4521" s="201" t="s">
        <v>153</v>
      </c>
      <c r="D4521" s="285" t="s">
        <v>23265</v>
      </c>
      <c r="E4521" s="285" t="s">
        <v>20869</v>
      </c>
    </row>
    <row r="4522" spans="1:5" ht="13.8">
      <c r="A4522" s="201">
        <v>86921</v>
      </c>
      <c r="B4522" s="201" t="s">
        <v>7440</v>
      </c>
      <c r="C4522" s="201" t="s">
        <v>153</v>
      </c>
      <c r="D4522" s="285" t="s">
        <v>23266</v>
      </c>
      <c r="E4522" s="285" t="s">
        <v>20870</v>
      </c>
    </row>
    <row r="4523" spans="1:5" ht="13.8">
      <c r="A4523" s="201">
        <v>86922</v>
      </c>
      <c r="B4523" s="201" t="s">
        <v>7441</v>
      </c>
      <c r="C4523" s="201" t="s">
        <v>153</v>
      </c>
      <c r="D4523" s="285" t="s">
        <v>23267</v>
      </c>
      <c r="E4523" s="285" t="s">
        <v>2837</v>
      </c>
    </row>
    <row r="4524" spans="1:5" ht="13.8">
      <c r="A4524" s="201">
        <v>86923</v>
      </c>
      <c r="B4524" s="201" t="s">
        <v>7442</v>
      </c>
      <c r="C4524" s="201" t="s">
        <v>153</v>
      </c>
      <c r="D4524" s="285" t="s">
        <v>23268</v>
      </c>
      <c r="E4524" s="285" t="s">
        <v>20871</v>
      </c>
    </row>
    <row r="4525" spans="1:5" ht="13.8">
      <c r="A4525" s="201">
        <v>86924</v>
      </c>
      <c r="B4525" s="201" t="s">
        <v>7443</v>
      </c>
      <c r="C4525" s="201" t="s">
        <v>153</v>
      </c>
      <c r="D4525" s="285" t="s">
        <v>23269</v>
      </c>
      <c r="E4525" s="285" t="s">
        <v>20872</v>
      </c>
    </row>
    <row r="4526" spans="1:5" ht="13.8">
      <c r="A4526" s="201">
        <v>86925</v>
      </c>
      <c r="B4526" s="201" t="s">
        <v>7444</v>
      </c>
      <c r="C4526" s="201" t="s">
        <v>153</v>
      </c>
      <c r="D4526" s="285" t="s">
        <v>5433</v>
      </c>
      <c r="E4526" s="285" t="s">
        <v>20873</v>
      </c>
    </row>
    <row r="4527" spans="1:5" ht="13.8">
      <c r="A4527" s="201">
        <v>86926</v>
      </c>
      <c r="B4527" s="201" t="s">
        <v>7445</v>
      </c>
      <c r="C4527" s="201" t="s">
        <v>153</v>
      </c>
      <c r="D4527" s="285" t="s">
        <v>23270</v>
      </c>
      <c r="E4527" s="285" t="s">
        <v>20874</v>
      </c>
    </row>
    <row r="4528" spans="1:5" ht="13.8">
      <c r="A4528" s="201">
        <v>86927</v>
      </c>
      <c r="B4528" s="201" t="s">
        <v>7446</v>
      </c>
      <c r="C4528" s="201" t="s">
        <v>153</v>
      </c>
      <c r="D4528" s="285" t="s">
        <v>23271</v>
      </c>
      <c r="E4528" s="285" t="s">
        <v>20875</v>
      </c>
    </row>
    <row r="4529" spans="1:5" ht="13.8">
      <c r="A4529" s="201">
        <v>86928</v>
      </c>
      <c r="B4529" s="201" t="s">
        <v>7447</v>
      </c>
      <c r="C4529" s="201" t="s">
        <v>153</v>
      </c>
      <c r="D4529" s="285" t="s">
        <v>18972</v>
      </c>
      <c r="E4529" s="285" t="s">
        <v>20876</v>
      </c>
    </row>
    <row r="4530" spans="1:5" ht="13.8">
      <c r="A4530" s="201">
        <v>86929</v>
      </c>
      <c r="B4530" s="201" t="s">
        <v>7448</v>
      </c>
      <c r="C4530" s="201" t="s">
        <v>153</v>
      </c>
      <c r="D4530" s="285" t="s">
        <v>23272</v>
      </c>
      <c r="E4530" s="285" t="s">
        <v>20877</v>
      </c>
    </row>
    <row r="4531" spans="1:5" ht="13.8">
      <c r="A4531" s="201">
        <v>86930</v>
      </c>
      <c r="B4531" s="201" t="s">
        <v>7449</v>
      </c>
      <c r="C4531" s="201" t="s">
        <v>153</v>
      </c>
      <c r="D4531" s="285" t="s">
        <v>23273</v>
      </c>
      <c r="E4531" s="285" t="s">
        <v>20878</v>
      </c>
    </row>
    <row r="4532" spans="1:5" ht="13.8">
      <c r="A4532" s="201">
        <v>86931</v>
      </c>
      <c r="B4532" s="201" t="s">
        <v>7450</v>
      </c>
      <c r="C4532" s="201" t="s">
        <v>153</v>
      </c>
      <c r="D4532" s="285" t="s">
        <v>23274</v>
      </c>
      <c r="E4532" s="285" t="s">
        <v>20879</v>
      </c>
    </row>
    <row r="4533" spans="1:5" ht="13.8">
      <c r="A4533" s="201">
        <v>86932</v>
      </c>
      <c r="B4533" s="201" t="s">
        <v>7451</v>
      </c>
      <c r="C4533" s="201" t="s">
        <v>153</v>
      </c>
      <c r="D4533" s="285" t="s">
        <v>23275</v>
      </c>
      <c r="E4533" s="285" t="s">
        <v>20880</v>
      </c>
    </row>
    <row r="4534" spans="1:5" ht="13.8">
      <c r="A4534" s="201">
        <v>86933</v>
      </c>
      <c r="B4534" s="201" t="s">
        <v>7453</v>
      </c>
      <c r="C4534" s="201" t="s">
        <v>153</v>
      </c>
      <c r="D4534" s="285" t="s">
        <v>23276</v>
      </c>
      <c r="E4534" s="285" t="s">
        <v>20881</v>
      </c>
    </row>
    <row r="4535" spans="1:5" ht="13.8">
      <c r="A4535" s="201">
        <v>86934</v>
      </c>
      <c r="B4535" s="201" t="s">
        <v>7454</v>
      </c>
      <c r="C4535" s="201" t="s">
        <v>153</v>
      </c>
      <c r="D4535" s="285" t="s">
        <v>23277</v>
      </c>
      <c r="E4535" s="285" t="s">
        <v>20882</v>
      </c>
    </row>
    <row r="4536" spans="1:5" ht="13.8">
      <c r="A4536" s="201">
        <v>86935</v>
      </c>
      <c r="B4536" s="201" t="s">
        <v>7455</v>
      </c>
      <c r="C4536" s="201" t="s">
        <v>153</v>
      </c>
      <c r="D4536" s="285" t="s">
        <v>23278</v>
      </c>
      <c r="E4536" s="285" t="s">
        <v>20883</v>
      </c>
    </row>
    <row r="4537" spans="1:5" ht="13.8">
      <c r="A4537" s="201">
        <v>86936</v>
      </c>
      <c r="B4537" s="201" t="s">
        <v>7456</v>
      </c>
      <c r="C4537" s="201" t="s">
        <v>153</v>
      </c>
      <c r="D4537" s="285" t="s">
        <v>23279</v>
      </c>
      <c r="E4537" s="285" t="s">
        <v>20884</v>
      </c>
    </row>
    <row r="4538" spans="1:5" ht="13.8">
      <c r="A4538" s="201">
        <v>86937</v>
      </c>
      <c r="B4538" s="201" t="s">
        <v>7457</v>
      </c>
      <c r="C4538" s="201" t="s">
        <v>153</v>
      </c>
      <c r="D4538" s="285" t="s">
        <v>23280</v>
      </c>
      <c r="E4538" s="285" t="s">
        <v>20885</v>
      </c>
    </row>
    <row r="4539" spans="1:5" ht="13.8">
      <c r="A4539" s="201">
        <v>86938</v>
      </c>
      <c r="B4539" s="201" t="s">
        <v>7458</v>
      </c>
      <c r="C4539" s="201" t="s">
        <v>153</v>
      </c>
      <c r="D4539" s="285" t="s">
        <v>23281</v>
      </c>
      <c r="E4539" s="285" t="s">
        <v>20886</v>
      </c>
    </row>
    <row r="4540" spans="1:5" ht="13.8">
      <c r="A4540" s="201">
        <v>86939</v>
      </c>
      <c r="B4540" s="201" t="s">
        <v>7459</v>
      </c>
      <c r="C4540" s="201" t="s">
        <v>153</v>
      </c>
      <c r="D4540" s="285" t="s">
        <v>2701</v>
      </c>
      <c r="E4540" s="285" t="s">
        <v>20887</v>
      </c>
    </row>
    <row r="4541" spans="1:5" ht="13.8">
      <c r="A4541" s="201">
        <v>86940</v>
      </c>
      <c r="B4541" s="201" t="s">
        <v>7460</v>
      </c>
      <c r="C4541" s="201" t="s">
        <v>153</v>
      </c>
      <c r="D4541" s="285" t="s">
        <v>20142</v>
      </c>
      <c r="E4541" s="285" t="s">
        <v>20888</v>
      </c>
    </row>
    <row r="4542" spans="1:5" ht="13.8">
      <c r="A4542" s="201">
        <v>86941</v>
      </c>
      <c r="B4542" s="201" t="s">
        <v>7461</v>
      </c>
      <c r="C4542" s="201" t="s">
        <v>153</v>
      </c>
      <c r="D4542" s="285" t="s">
        <v>22676</v>
      </c>
      <c r="E4542" s="285" t="s">
        <v>20889</v>
      </c>
    </row>
    <row r="4543" spans="1:5" ht="13.8">
      <c r="A4543" s="201">
        <v>86942</v>
      </c>
      <c r="B4543" s="201" t="s">
        <v>7462</v>
      </c>
      <c r="C4543" s="201" t="s">
        <v>153</v>
      </c>
      <c r="D4543" s="285" t="s">
        <v>17756</v>
      </c>
      <c r="E4543" s="285" t="s">
        <v>20890</v>
      </c>
    </row>
    <row r="4544" spans="1:5" ht="13.8">
      <c r="A4544" s="201">
        <v>86943</v>
      </c>
      <c r="B4544" s="201" t="s">
        <v>7463</v>
      </c>
      <c r="C4544" s="201" t="s">
        <v>153</v>
      </c>
      <c r="D4544" s="285" t="s">
        <v>7109</v>
      </c>
      <c r="E4544" s="285" t="s">
        <v>20891</v>
      </c>
    </row>
    <row r="4545" spans="1:5" ht="13.8">
      <c r="A4545" s="201">
        <v>86947</v>
      </c>
      <c r="B4545" s="201" t="s">
        <v>7464</v>
      </c>
      <c r="C4545" s="201" t="s">
        <v>153</v>
      </c>
      <c r="D4545" s="285" t="s">
        <v>23282</v>
      </c>
      <c r="E4545" s="285" t="s">
        <v>20892</v>
      </c>
    </row>
    <row r="4546" spans="1:5" ht="13.8">
      <c r="A4546" s="201">
        <v>93396</v>
      </c>
      <c r="B4546" s="201" t="s">
        <v>7465</v>
      </c>
      <c r="C4546" s="201" t="s">
        <v>153</v>
      </c>
      <c r="D4546" s="285" t="s">
        <v>5402</v>
      </c>
      <c r="E4546" s="285" t="s">
        <v>20893</v>
      </c>
    </row>
    <row r="4547" spans="1:5" ht="13.8">
      <c r="A4547" s="201">
        <v>93441</v>
      </c>
      <c r="B4547" s="201" t="s">
        <v>7467</v>
      </c>
      <c r="C4547" s="201" t="s">
        <v>153</v>
      </c>
      <c r="D4547" s="285" t="s">
        <v>23283</v>
      </c>
      <c r="E4547" s="285" t="s">
        <v>20894</v>
      </c>
    </row>
    <row r="4548" spans="1:5" ht="13.8">
      <c r="A4548" s="201">
        <v>93442</v>
      </c>
      <c r="B4548" s="201" t="s">
        <v>7468</v>
      </c>
      <c r="C4548" s="201" t="s">
        <v>153</v>
      </c>
      <c r="D4548" s="285" t="s">
        <v>23284</v>
      </c>
      <c r="E4548" s="285" t="s">
        <v>20895</v>
      </c>
    </row>
    <row r="4549" spans="1:5" ht="13.8">
      <c r="A4549" s="201">
        <v>95469</v>
      </c>
      <c r="B4549" s="201" t="s">
        <v>7469</v>
      </c>
      <c r="C4549" s="201" t="s">
        <v>153</v>
      </c>
      <c r="D4549" s="285" t="s">
        <v>20581</v>
      </c>
      <c r="E4549" s="285" t="s">
        <v>20896</v>
      </c>
    </row>
    <row r="4550" spans="1:5" ht="13.8">
      <c r="A4550" s="201">
        <v>95470</v>
      </c>
      <c r="B4550" s="201" t="s">
        <v>7470</v>
      </c>
      <c r="C4550" s="201" t="s">
        <v>153</v>
      </c>
      <c r="D4550" s="285" t="s">
        <v>23285</v>
      </c>
      <c r="E4550" s="285" t="s">
        <v>6759</v>
      </c>
    </row>
    <row r="4551" spans="1:5" ht="13.8">
      <c r="A4551" s="201">
        <v>95471</v>
      </c>
      <c r="B4551" s="201" t="s">
        <v>7471</v>
      </c>
      <c r="C4551" s="201" t="s">
        <v>153</v>
      </c>
      <c r="D4551" s="285" t="s">
        <v>23286</v>
      </c>
      <c r="E4551" s="285" t="s">
        <v>20897</v>
      </c>
    </row>
    <row r="4552" spans="1:5" ht="13.8">
      <c r="A4552" s="201">
        <v>95472</v>
      </c>
      <c r="B4552" s="201" t="s">
        <v>7472</v>
      </c>
      <c r="C4552" s="201" t="s">
        <v>153</v>
      </c>
      <c r="D4552" s="285" t="s">
        <v>7109</v>
      </c>
      <c r="E4552" s="285" t="s">
        <v>20898</v>
      </c>
    </row>
    <row r="4553" spans="1:5" ht="13.8">
      <c r="A4553" s="201">
        <v>95542</v>
      </c>
      <c r="B4553" s="201" t="s">
        <v>7473</v>
      </c>
      <c r="C4553" s="201" t="s">
        <v>153</v>
      </c>
      <c r="D4553" s="285" t="s">
        <v>20425</v>
      </c>
      <c r="E4553" s="285" t="s">
        <v>20899</v>
      </c>
    </row>
    <row r="4554" spans="1:5" ht="13.8">
      <c r="A4554" s="201">
        <v>95543</v>
      </c>
      <c r="B4554" s="201" t="s">
        <v>7474</v>
      </c>
      <c r="C4554" s="201" t="s">
        <v>153</v>
      </c>
      <c r="D4554" s="285" t="s">
        <v>23287</v>
      </c>
      <c r="E4554" s="285" t="s">
        <v>3825</v>
      </c>
    </row>
    <row r="4555" spans="1:5" ht="13.8">
      <c r="A4555" s="201">
        <v>95544</v>
      </c>
      <c r="B4555" s="201" t="s">
        <v>7475</v>
      </c>
      <c r="C4555" s="201" t="s">
        <v>153</v>
      </c>
      <c r="D4555" s="285" t="s">
        <v>23288</v>
      </c>
      <c r="E4555" s="285" t="s">
        <v>20900</v>
      </c>
    </row>
    <row r="4556" spans="1:5" ht="13.8">
      <c r="A4556" s="201">
        <v>95545</v>
      </c>
      <c r="B4556" s="201" t="s">
        <v>7477</v>
      </c>
      <c r="C4556" s="201" t="s">
        <v>153</v>
      </c>
      <c r="D4556" s="285" t="s">
        <v>8303</v>
      </c>
      <c r="E4556" s="285" t="s">
        <v>9251</v>
      </c>
    </row>
    <row r="4557" spans="1:5" ht="13.8">
      <c r="A4557" s="201">
        <v>95546</v>
      </c>
      <c r="B4557" s="201" t="s">
        <v>7479</v>
      </c>
      <c r="C4557" s="201" t="s">
        <v>153</v>
      </c>
      <c r="D4557" s="285" t="s">
        <v>10648</v>
      </c>
      <c r="E4557" s="285" t="s">
        <v>20901</v>
      </c>
    </row>
    <row r="4558" spans="1:5" ht="13.8">
      <c r="A4558" s="201">
        <v>95547</v>
      </c>
      <c r="B4558" s="201" t="s">
        <v>7480</v>
      </c>
      <c r="C4558" s="201" t="s">
        <v>153</v>
      </c>
      <c r="D4558" s="285" t="s">
        <v>14499</v>
      </c>
      <c r="E4558" s="285" t="s">
        <v>20902</v>
      </c>
    </row>
    <row r="4559" spans="1:5" ht="13.8">
      <c r="A4559" s="201">
        <v>100848</v>
      </c>
      <c r="B4559" s="201" t="s">
        <v>7481</v>
      </c>
      <c r="C4559" s="201" t="s">
        <v>153</v>
      </c>
      <c r="D4559" s="285" t="s">
        <v>23289</v>
      </c>
      <c r="E4559" s="285" t="s">
        <v>20903</v>
      </c>
    </row>
    <row r="4560" spans="1:5" ht="13.8">
      <c r="A4560" s="201">
        <v>100849</v>
      </c>
      <c r="B4560" s="201" t="s">
        <v>7482</v>
      </c>
      <c r="C4560" s="201" t="s">
        <v>153</v>
      </c>
      <c r="D4560" s="285" t="s">
        <v>23290</v>
      </c>
      <c r="E4560" s="285" t="s">
        <v>20132</v>
      </c>
    </row>
    <row r="4561" spans="1:5" ht="13.8">
      <c r="A4561" s="201">
        <v>100851</v>
      </c>
      <c r="B4561" s="201" t="s">
        <v>7484</v>
      </c>
      <c r="C4561" s="201" t="s">
        <v>153</v>
      </c>
      <c r="D4561" s="285" t="s">
        <v>23291</v>
      </c>
      <c r="E4561" s="285" t="s">
        <v>19846</v>
      </c>
    </row>
    <row r="4562" spans="1:5" ht="13.8">
      <c r="A4562" s="201">
        <v>100852</v>
      </c>
      <c r="B4562" s="201" t="s">
        <v>7486</v>
      </c>
      <c r="C4562" s="201" t="s">
        <v>153</v>
      </c>
      <c r="D4562" s="285" t="s">
        <v>23292</v>
      </c>
      <c r="E4562" s="285" t="s">
        <v>20904</v>
      </c>
    </row>
    <row r="4563" spans="1:5" ht="13.8">
      <c r="A4563" s="201">
        <v>100854</v>
      </c>
      <c r="B4563" s="201" t="s">
        <v>7487</v>
      </c>
      <c r="C4563" s="201" t="s">
        <v>153</v>
      </c>
      <c r="D4563" s="285" t="s">
        <v>23293</v>
      </c>
      <c r="E4563" s="285" t="s">
        <v>20905</v>
      </c>
    </row>
    <row r="4564" spans="1:5" ht="13.8">
      <c r="A4564" s="201">
        <v>100855</v>
      </c>
      <c r="B4564" s="201" t="s">
        <v>7488</v>
      </c>
      <c r="C4564" s="201" t="s">
        <v>153</v>
      </c>
      <c r="D4564" s="285" t="s">
        <v>23294</v>
      </c>
      <c r="E4564" s="285" t="s">
        <v>9251</v>
      </c>
    </row>
    <row r="4565" spans="1:5" ht="13.8">
      <c r="A4565" s="201">
        <v>100856</v>
      </c>
      <c r="B4565" s="201" t="s">
        <v>7489</v>
      </c>
      <c r="C4565" s="201" t="s">
        <v>153</v>
      </c>
      <c r="D4565" s="285" t="s">
        <v>14407</v>
      </c>
      <c r="E4565" s="285" t="s">
        <v>14239</v>
      </c>
    </row>
    <row r="4566" spans="1:5" ht="13.8">
      <c r="A4566" s="201">
        <v>100857</v>
      </c>
      <c r="B4566" s="201" t="s">
        <v>7490</v>
      </c>
      <c r="C4566" s="201" t="s">
        <v>153</v>
      </c>
      <c r="D4566" s="285" t="s">
        <v>23295</v>
      </c>
      <c r="E4566" s="285" t="s">
        <v>20906</v>
      </c>
    </row>
    <row r="4567" spans="1:5" ht="13.8">
      <c r="A4567" s="201">
        <v>100858</v>
      </c>
      <c r="B4567" s="201" t="s">
        <v>7491</v>
      </c>
      <c r="C4567" s="201" t="s">
        <v>153</v>
      </c>
      <c r="D4567" s="285" t="s">
        <v>23296</v>
      </c>
      <c r="E4567" s="285" t="s">
        <v>20907</v>
      </c>
    </row>
    <row r="4568" spans="1:5" ht="13.8">
      <c r="A4568" s="201">
        <v>100860</v>
      </c>
      <c r="B4568" s="201" t="s">
        <v>7493</v>
      </c>
      <c r="C4568" s="201" t="s">
        <v>153</v>
      </c>
      <c r="D4568" s="285" t="s">
        <v>23297</v>
      </c>
      <c r="E4568" s="285" t="s">
        <v>20908</v>
      </c>
    </row>
    <row r="4569" spans="1:5" ht="13.8">
      <c r="A4569" s="201">
        <v>100861</v>
      </c>
      <c r="B4569" s="201" t="s">
        <v>7494</v>
      </c>
      <c r="C4569" s="201" t="s">
        <v>153</v>
      </c>
      <c r="D4569" s="285" t="s">
        <v>23298</v>
      </c>
      <c r="E4569" s="285" t="s">
        <v>2063</v>
      </c>
    </row>
    <row r="4570" spans="1:5" ht="13.8">
      <c r="A4570" s="201">
        <v>100862</v>
      </c>
      <c r="B4570" s="201" t="s">
        <v>7495</v>
      </c>
      <c r="C4570" s="201" t="s">
        <v>153</v>
      </c>
      <c r="D4570" s="285" t="s">
        <v>23292</v>
      </c>
      <c r="E4570" s="285" t="s">
        <v>7764</v>
      </c>
    </row>
    <row r="4571" spans="1:5" ht="13.8">
      <c r="A4571" s="201">
        <v>100863</v>
      </c>
      <c r="B4571" s="201" t="s">
        <v>7496</v>
      </c>
      <c r="C4571" s="201" t="s">
        <v>153</v>
      </c>
      <c r="D4571" s="285" t="s">
        <v>23299</v>
      </c>
      <c r="E4571" s="285" t="s">
        <v>20909</v>
      </c>
    </row>
    <row r="4572" spans="1:5" ht="13.8">
      <c r="A4572" s="201">
        <v>100864</v>
      </c>
      <c r="B4572" s="201" t="s">
        <v>7497</v>
      </c>
      <c r="C4572" s="201" t="s">
        <v>153</v>
      </c>
      <c r="D4572" s="285" t="s">
        <v>23300</v>
      </c>
      <c r="E4572" s="285" t="s">
        <v>20910</v>
      </c>
    </row>
    <row r="4573" spans="1:5" ht="13.8">
      <c r="A4573" s="201">
        <v>100865</v>
      </c>
      <c r="B4573" s="201" t="s">
        <v>7498</v>
      </c>
      <c r="C4573" s="201" t="s">
        <v>153</v>
      </c>
      <c r="D4573" s="285" t="s">
        <v>23301</v>
      </c>
      <c r="E4573" s="285" t="s">
        <v>20911</v>
      </c>
    </row>
    <row r="4574" spans="1:5" ht="13.8">
      <c r="A4574" s="201">
        <v>100866</v>
      </c>
      <c r="B4574" s="201" t="s">
        <v>7499</v>
      </c>
      <c r="C4574" s="201" t="s">
        <v>153</v>
      </c>
      <c r="D4574" s="285" t="s">
        <v>23302</v>
      </c>
      <c r="E4574" s="285" t="s">
        <v>20912</v>
      </c>
    </row>
    <row r="4575" spans="1:5" ht="13.8">
      <c r="A4575" s="201">
        <v>100867</v>
      </c>
      <c r="B4575" s="201" t="s">
        <v>7500</v>
      </c>
      <c r="C4575" s="201" t="s">
        <v>153</v>
      </c>
      <c r="D4575" s="285" t="s">
        <v>23303</v>
      </c>
      <c r="E4575" s="285" t="s">
        <v>20913</v>
      </c>
    </row>
    <row r="4576" spans="1:5" ht="13.8">
      <c r="A4576" s="201">
        <v>100868</v>
      </c>
      <c r="B4576" s="201" t="s">
        <v>7501</v>
      </c>
      <c r="C4576" s="201" t="s">
        <v>153</v>
      </c>
      <c r="D4576" s="285" t="s">
        <v>23304</v>
      </c>
      <c r="E4576" s="285" t="s">
        <v>17926</v>
      </c>
    </row>
    <row r="4577" spans="1:5" ht="13.8">
      <c r="A4577" s="201">
        <v>100869</v>
      </c>
      <c r="B4577" s="201" t="s">
        <v>7502</v>
      </c>
      <c r="C4577" s="201" t="s">
        <v>153</v>
      </c>
      <c r="D4577" s="285" t="s">
        <v>23305</v>
      </c>
      <c r="E4577" s="285" t="s">
        <v>20914</v>
      </c>
    </row>
    <row r="4578" spans="1:5" ht="13.8">
      <c r="A4578" s="201">
        <v>100870</v>
      </c>
      <c r="B4578" s="201" t="s">
        <v>7503</v>
      </c>
      <c r="C4578" s="201" t="s">
        <v>153</v>
      </c>
      <c r="D4578" s="285" t="s">
        <v>23306</v>
      </c>
      <c r="E4578" s="285" t="s">
        <v>20915</v>
      </c>
    </row>
    <row r="4579" spans="1:5" ht="13.8">
      <c r="A4579" s="201">
        <v>100871</v>
      </c>
      <c r="B4579" s="201" t="s">
        <v>7504</v>
      </c>
      <c r="C4579" s="201" t="s">
        <v>153</v>
      </c>
      <c r="D4579" s="285" t="s">
        <v>23307</v>
      </c>
      <c r="E4579" s="285" t="s">
        <v>20916</v>
      </c>
    </row>
    <row r="4580" spans="1:5" ht="13.8">
      <c r="A4580" s="201">
        <v>100872</v>
      </c>
      <c r="B4580" s="201" t="s">
        <v>7505</v>
      </c>
      <c r="C4580" s="201" t="s">
        <v>153</v>
      </c>
      <c r="D4580" s="285" t="s">
        <v>23308</v>
      </c>
      <c r="E4580" s="285" t="s">
        <v>20917</v>
      </c>
    </row>
    <row r="4581" spans="1:5" ht="13.8">
      <c r="A4581" s="201">
        <v>100873</v>
      </c>
      <c r="B4581" s="201" t="s">
        <v>7506</v>
      </c>
      <c r="C4581" s="201" t="s">
        <v>153</v>
      </c>
      <c r="D4581" s="285" t="s">
        <v>23309</v>
      </c>
      <c r="E4581" s="285" t="s">
        <v>20918</v>
      </c>
    </row>
    <row r="4582" spans="1:5" ht="13.8">
      <c r="A4582" s="201">
        <v>100874</v>
      </c>
      <c r="B4582" s="201" t="s">
        <v>7507</v>
      </c>
      <c r="C4582" s="201" t="s">
        <v>153</v>
      </c>
      <c r="D4582" s="285" t="s">
        <v>23310</v>
      </c>
      <c r="E4582" s="285" t="s">
        <v>20912</v>
      </c>
    </row>
    <row r="4583" spans="1:5" ht="13.8">
      <c r="A4583" s="201">
        <v>100875</v>
      </c>
      <c r="B4583" s="201" t="s">
        <v>7508</v>
      </c>
      <c r="C4583" s="201" t="s">
        <v>153</v>
      </c>
      <c r="D4583" s="285" t="s">
        <v>23311</v>
      </c>
      <c r="E4583" s="285" t="s">
        <v>20919</v>
      </c>
    </row>
    <row r="4584" spans="1:5" ht="13.8">
      <c r="A4584" s="201">
        <v>98052</v>
      </c>
      <c r="B4584" s="201" t="s">
        <v>7509</v>
      </c>
      <c r="C4584" s="201" t="s">
        <v>153</v>
      </c>
      <c r="D4584" s="285" t="s">
        <v>23312</v>
      </c>
      <c r="E4584" s="285" t="s">
        <v>20920</v>
      </c>
    </row>
    <row r="4585" spans="1:5" ht="13.8">
      <c r="A4585" s="201">
        <v>98053</v>
      </c>
      <c r="B4585" s="201" t="s">
        <v>7510</v>
      </c>
      <c r="C4585" s="201" t="s">
        <v>153</v>
      </c>
      <c r="D4585" s="285" t="s">
        <v>23313</v>
      </c>
      <c r="E4585" s="285" t="s">
        <v>20921</v>
      </c>
    </row>
    <row r="4586" spans="1:5" ht="13.8">
      <c r="A4586" s="201">
        <v>98054</v>
      </c>
      <c r="B4586" s="201" t="s">
        <v>7511</v>
      </c>
      <c r="C4586" s="201" t="s">
        <v>153</v>
      </c>
      <c r="D4586" s="285" t="s">
        <v>23314</v>
      </c>
      <c r="E4586" s="285" t="s">
        <v>20922</v>
      </c>
    </row>
    <row r="4587" spans="1:5" ht="13.8">
      <c r="A4587" s="201">
        <v>98055</v>
      </c>
      <c r="B4587" s="201" t="s">
        <v>7512</v>
      </c>
      <c r="C4587" s="201" t="s">
        <v>153</v>
      </c>
      <c r="D4587" s="285" t="s">
        <v>23315</v>
      </c>
      <c r="E4587" s="285" t="s">
        <v>20923</v>
      </c>
    </row>
    <row r="4588" spans="1:5" ht="13.8">
      <c r="A4588" s="201">
        <v>98056</v>
      </c>
      <c r="B4588" s="201" t="s">
        <v>7513</v>
      </c>
      <c r="C4588" s="201" t="s">
        <v>153</v>
      </c>
      <c r="D4588" s="285" t="s">
        <v>23316</v>
      </c>
      <c r="E4588" s="285" t="s">
        <v>20924</v>
      </c>
    </row>
    <row r="4589" spans="1:5" ht="13.8">
      <c r="A4589" s="201">
        <v>98057</v>
      </c>
      <c r="B4589" s="201" t="s">
        <v>7514</v>
      </c>
      <c r="C4589" s="201" t="s">
        <v>153</v>
      </c>
      <c r="D4589" s="285" t="s">
        <v>23317</v>
      </c>
      <c r="E4589" s="285" t="s">
        <v>20925</v>
      </c>
    </row>
    <row r="4590" spans="1:5" ht="13.8">
      <c r="A4590" s="201">
        <v>98058</v>
      </c>
      <c r="B4590" s="201" t="s">
        <v>7515</v>
      </c>
      <c r="C4590" s="201" t="s">
        <v>153</v>
      </c>
      <c r="D4590" s="285" t="s">
        <v>23318</v>
      </c>
      <c r="E4590" s="285" t="s">
        <v>20926</v>
      </c>
    </row>
    <row r="4591" spans="1:5" ht="13.8">
      <c r="A4591" s="201">
        <v>98059</v>
      </c>
      <c r="B4591" s="201" t="s">
        <v>7516</v>
      </c>
      <c r="C4591" s="201" t="s">
        <v>153</v>
      </c>
      <c r="D4591" s="285" t="s">
        <v>23319</v>
      </c>
      <c r="E4591" s="285" t="s">
        <v>20927</v>
      </c>
    </row>
    <row r="4592" spans="1:5" ht="13.8">
      <c r="A4592" s="201">
        <v>98060</v>
      </c>
      <c r="B4592" s="201" t="s">
        <v>7517</v>
      </c>
      <c r="C4592" s="201" t="s">
        <v>153</v>
      </c>
      <c r="D4592" s="285" t="s">
        <v>23320</v>
      </c>
      <c r="E4592" s="285" t="s">
        <v>20928</v>
      </c>
    </row>
    <row r="4593" spans="1:5" ht="13.8">
      <c r="A4593" s="201">
        <v>98061</v>
      </c>
      <c r="B4593" s="201" t="s">
        <v>7518</v>
      </c>
      <c r="C4593" s="201" t="s">
        <v>153</v>
      </c>
      <c r="D4593" s="285" t="s">
        <v>23321</v>
      </c>
      <c r="E4593" s="285" t="s">
        <v>20929</v>
      </c>
    </row>
    <row r="4594" spans="1:5" ht="13.8">
      <c r="A4594" s="201">
        <v>98062</v>
      </c>
      <c r="B4594" s="201" t="s">
        <v>7519</v>
      </c>
      <c r="C4594" s="201" t="s">
        <v>153</v>
      </c>
      <c r="D4594" s="285" t="s">
        <v>23322</v>
      </c>
      <c r="E4594" s="285" t="s">
        <v>20930</v>
      </c>
    </row>
    <row r="4595" spans="1:5" ht="13.8">
      <c r="A4595" s="201">
        <v>98063</v>
      </c>
      <c r="B4595" s="201" t="s">
        <v>7520</v>
      </c>
      <c r="C4595" s="201" t="s">
        <v>153</v>
      </c>
      <c r="D4595" s="285" t="s">
        <v>23323</v>
      </c>
      <c r="E4595" s="285" t="s">
        <v>20931</v>
      </c>
    </row>
    <row r="4596" spans="1:5" ht="13.8">
      <c r="A4596" s="201">
        <v>98064</v>
      </c>
      <c r="B4596" s="201" t="s">
        <v>7521</v>
      </c>
      <c r="C4596" s="201" t="s">
        <v>153</v>
      </c>
      <c r="D4596" s="285" t="s">
        <v>23324</v>
      </c>
      <c r="E4596" s="285" t="s">
        <v>20932</v>
      </c>
    </row>
    <row r="4597" spans="1:5" ht="13.8">
      <c r="A4597" s="201">
        <v>98065</v>
      </c>
      <c r="B4597" s="201" t="s">
        <v>7522</v>
      </c>
      <c r="C4597" s="201" t="s">
        <v>153</v>
      </c>
      <c r="D4597" s="285" t="s">
        <v>23325</v>
      </c>
      <c r="E4597" s="285" t="s">
        <v>20933</v>
      </c>
    </row>
    <row r="4598" spans="1:5" ht="13.8">
      <c r="A4598" s="201">
        <v>98066</v>
      </c>
      <c r="B4598" s="201" t="s">
        <v>7523</v>
      </c>
      <c r="C4598" s="201" t="s">
        <v>153</v>
      </c>
      <c r="D4598" s="285" t="s">
        <v>23326</v>
      </c>
      <c r="E4598" s="285" t="s">
        <v>20934</v>
      </c>
    </row>
    <row r="4599" spans="1:5" ht="13.8">
      <c r="A4599" s="201">
        <v>98067</v>
      </c>
      <c r="B4599" s="201" t="s">
        <v>7524</v>
      </c>
      <c r="C4599" s="201" t="s">
        <v>153</v>
      </c>
      <c r="D4599" s="285" t="s">
        <v>23327</v>
      </c>
      <c r="E4599" s="285" t="s">
        <v>20935</v>
      </c>
    </row>
    <row r="4600" spans="1:5" ht="13.8">
      <c r="A4600" s="201">
        <v>98068</v>
      </c>
      <c r="B4600" s="201" t="s">
        <v>7525</v>
      </c>
      <c r="C4600" s="201" t="s">
        <v>153</v>
      </c>
      <c r="D4600" s="285" t="s">
        <v>23328</v>
      </c>
      <c r="E4600" s="285" t="s">
        <v>20936</v>
      </c>
    </row>
    <row r="4601" spans="1:5" ht="13.8">
      <c r="A4601" s="201">
        <v>98069</v>
      </c>
      <c r="B4601" s="201" t="s">
        <v>7526</v>
      </c>
      <c r="C4601" s="201" t="s">
        <v>153</v>
      </c>
      <c r="D4601" s="285" t="s">
        <v>23329</v>
      </c>
      <c r="E4601" s="285" t="s">
        <v>20937</v>
      </c>
    </row>
    <row r="4602" spans="1:5" ht="13.8">
      <c r="A4602" s="201">
        <v>98070</v>
      </c>
      <c r="B4602" s="201" t="s">
        <v>7527</v>
      </c>
      <c r="C4602" s="201" t="s">
        <v>153</v>
      </c>
      <c r="D4602" s="285" t="s">
        <v>23330</v>
      </c>
      <c r="E4602" s="285" t="s">
        <v>20938</v>
      </c>
    </row>
    <row r="4603" spans="1:5" ht="13.8">
      <c r="A4603" s="201">
        <v>98071</v>
      </c>
      <c r="B4603" s="201" t="s">
        <v>7528</v>
      </c>
      <c r="C4603" s="201" t="s">
        <v>153</v>
      </c>
      <c r="D4603" s="285" t="s">
        <v>23331</v>
      </c>
      <c r="E4603" s="285" t="s">
        <v>20939</v>
      </c>
    </row>
    <row r="4604" spans="1:5" ht="13.8">
      <c r="A4604" s="201">
        <v>98072</v>
      </c>
      <c r="B4604" s="201" t="s">
        <v>7529</v>
      </c>
      <c r="C4604" s="201" t="s">
        <v>153</v>
      </c>
      <c r="D4604" s="285" t="s">
        <v>23332</v>
      </c>
      <c r="E4604" s="285" t="s">
        <v>20940</v>
      </c>
    </row>
    <row r="4605" spans="1:5" ht="13.8">
      <c r="A4605" s="201">
        <v>98073</v>
      </c>
      <c r="B4605" s="201" t="s">
        <v>7530</v>
      </c>
      <c r="C4605" s="201" t="s">
        <v>153</v>
      </c>
      <c r="D4605" s="285" t="s">
        <v>23333</v>
      </c>
      <c r="E4605" s="285" t="s">
        <v>20941</v>
      </c>
    </row>
    <row r="4606" spans="1:5" ht="13.8">
      <c r="A4606" s="201">
        <v>98074</v>
      </c>
      <c r="B4606" s="201" t="s">
        <v>7531</v>
      </c>
      <c r="C4606" s="201" t="s">
        <v>153</v>
      </c>
      <c r="D4606" s="285" t="s">
        <v>23334</v>
      </c>
      <c r="E4606" s="285" t="s">
        <v>20942</v>
      </c>
    </row>
    <row r="4607" spans="1:5" ht="13.8">
      <c r="A4607" s="201">
        <v>98075</v>
      </c>
      <c r="B4607" s="201" t="s">
        <v>7532</v>
      </c>
      <c r="C4607" s="201" t="s">
        <v>153</v>
      </c>
      <c r="D4607" s="285" t="s">
        <v>23335</v>
      </c>
      <c r="E4607" s="285" t="s">
        <v>20943</v>
      </c>
    </row>
    <row r="4608" spans="1:5" ht="13.8">
      <c r="A4608" s="201">
        <v>98076</v>
      </c>
      <c r="B4608" s="201" t="s">
        <v>7533</v>
      </c>
      <c r="C4608" s="201" t="s">
        <v>153</v>
      </c>
      <c r="D4608" s="285" t="s">
        <v>23336</v>
      </c>
      <c r="E4608" s="285" t="s">
        <v>20944</v>
      </c>
    </row>
    <row r="4609" spans="1:5" ht="13.8">
      <c r="A4609" s="201">
        <v>98077</v>
      </c>
      <c r="B4609" s="201" t="s">
        <v>7534</v>
      </c>
      <c r="C4609" s="201" t="s">
        <v>153</v>
      </c>
      <c r="D4609" s="285" t="s">
        <v>23337</v>
      </c>
      <c r="E4609" s="285" t="s">
        <v>20945</v>
      </c>
    </row>
    <row r="4610" spans="1:5" ht="13.8">
      <c r="A4610" s="201">
        <v>98078</v>
      </c>
      <c r="B4610" s="201" t="s">
        <v>7535</v>
      </c>
      <c r="C4610" s="201" t="s">
        <v>153</v>
      </c>
      <c r="D4610" s="285" t="s">
        <v>23338</v>
      </c>
      <c r="E4610" s="285" t="s">
        <v>20946</v>
      </c>
    </row>
    <row r="4611" spans="1:5" ht="13.8">
      <c r="A4611" s="201">
        <v>98079</v>
      </c>
      <c r="B4611" s="201" t="s">
        <v>7536</v>
      </c>
      <c r="C4611" s="201" t="s">
        <v>153</v>
      </c>
      <c r="D4611" s="285" t="s">
        <v>23339</v>
      </c>
      <c r="E4611" s="285" t="s">
        <v>20947</v>
      </c>
    </row>
    <row r="4612" spans="1:5" ht="13.8">
      <c r="A4612" s="201">
        <v>98080</v>
      </c>
      <c r="B4612" s="201" t="s">
        <v>7537</v>
      </c>
      <c r="C4612" s="201" t="s">
        <v>153</v>
      </c>
      <c r="D4612" s="285" t="s">
        <v>23340</v>
      </c>
      <c r="E4612" s="285" t="s">
        <v>20948</v>
      </c>
    </row>
    <row r="4613" spans="1:5" ht="13.8">
      <c r="A4613" s="201">
        <v>98081</v>
      </c>
      <c r="B4613" s="201" t="s">
        <v>7538</v>
      </c>
      <c r="C4613" s="201" t="s">
        <v>153</v>
      </c>
      <c r="D4613" s="285" t="s">
        <v>23341</v>
      </c>
      <c r="E4613" s="285" t="s">
        <v>20949</v>
      </c>
    </row>
    <row r="4614" spans="1:5" ht="13.8">
      <c r="A4614" s="201">
        <v>98082</v>
      </c>
      <c r="B4614" s="201" t="s">
        <v>7539</v>
      </c>
      <c r="C4614" s="201" t="s">
        <v>153</v>
      </c>
      <c r="D4614" s="285" t="s">
        <v>23342</v>
      </c>
      <c r="E4614" s="285" t="s">
        <v>20950</v>
      </c>
    </row>
    <row r="4615" spans="1:5" ht="13.8">
      <c r="A4615" s="201">
        <v>98083</v>
      </c>
      <c r="B4615" s="201" t="s">
        <v>7540</v>
      </c>
      <c r="C4615" s="201" t="s">
        <v>153</v>
      </c>
      <c r="D4615" s="285" t="s">
        <v>482</v>
      </c>
      <c r="E4615" s="285" t="s">
        <v>20951</v>
      </c>
    </row>
    <row r="4616" spans="1:5" ht="13.8">
      <c r="A4616" s="201">
        <v>98084</v>
      </c>
      <c r="B4616" s="201" t="s">
        <v>7541</v>
      </c>
      <c r="C4616" s="201" t="s">
        <v>153</v>
      </c>
      <c r="D4616" s="285" t="s">
        <v>23343</v>
      </c>
      <c r="E4616" s="285" t="s">
        <v>20952</v>
      </c>
    </row>
    <row r="4617" spans="1:5" ht="13.8">
      <c r="A4617" s="201">
        <v>98085</v>
      </c>
      <c r="B4617" s="201" t="s">
        <v>7542</v>
      </c>
      <c r="C4617" s="201" t="s">
        <v>153</v>
      </c>
      <c r="D4617" s="285" t="s">
        <v>23344</v>
      </c>
      <c r="E4617" s="285" t="s">
        <v>20953</v>
      </c>
    </row>
    <row r="4618" spans="1:5" ht="13.8">
      <c r="A4618" s="201">
        <v>98086</v>
      </c>
      <c r="B4618" s="201" t="s">
        <v>7543</v>
      </c>
      <c r="C4618" s="201" t="s">
        <v>153</v>
      </c>
      <c r="D4618" s="285" t="s">
        <v>23345</v>
      </c>
      <c r="E4618" s="285" t="s">
        <v>20954</v>
      </c>
    </row>
    <row r="4619" spans="1:5" ht="13.8">
      <c r="A4619" s="201">
        <v>98087</v>
      </c>
      <c r="B4619" s="201" t="s">
        <v>7544</v>
      </c>
      <c r="C4619" s="201" t="s">
        <v>153</v>
      </c>
      <c r="D4619" s="285" t="s">
        <v>23346</v>
      </c>
      <c r="E4619" s="285" t="s">
        <v>20955</v>
      </c>
    </row>
    <row r="4620" spans="1:5" ht="13.8">
      <c r="A4620" s="201">
        <v>98088</v>
      </c>
      <c r="B4620" s="201" t="s">
        <v>7545</v>
      </c>
      <c r="C4620" s="201" t="s">
        <v>153</v>
      </c>
      <c r="D4620" s="285" t="s">
        <v>5693</v>
      </c>
      <c r="E4620" s="285" t="s">
        <v>20956</v>
      </c>
    </row>
    <row r="4621" spans="1:5" ht="13.8">
      <c r="A4621" s="201">
        <v>98089</v>
      </c>
      <c r="B4621" s="201" t="s">
        <v>7546</v>
      </c>
      <c r="C4621" s="201" t="s">
        <v>153</v>
      </c>
      <c r="D4621" s="285" t="s">
        <v>1776</v>
      </c>
      <c r="E4621" s="285" t="s">
        <v>20957</v>
      </c>
    </row>
    <row r="4622" spans="1:5" ht="13.8">
      <c r="A4622" s="201">
        <v>98090</v>
      </c>
      <c r="B4622" s="201" t="s">
        <v>7547</v>
      </c>
      <c r="C4622" s="201" t="s">
        <v>153</v>
      </c>
      <c r="D4622" s="285" t="s">
        <v>23347</v>
      </c>
      <c r="E4622" s="285" t="s">
        <v>20958</v>
      </c>
    </row>
    <row r="4623" spans="1:5" ht="13.8">
      <c r="A4623" s="201">
        <v>98091</v>
      </c>
      <c r="B4623" s="201" t="s">
        <v>7548</v>
      </c>
      <c r="C4623" s="201" t="s">
        <v>153</v>
      </c>
      <c r="D4623" s="285" t="s">
        <v>17195</v>
      </c>
      <c r="E4623" s="285" t="s">
        <v>20959</v>
      </c>
    </row>
    <row r="4624" spans="1:5" ht="13.8">
      <c r="A4624" s="201">
        <v>98092</v>
      </c>
      <c r="B4624" s="201" t="s">
        <v>7549</v>
      </c>
      <c r="C4624" s="201" t="s">
        <v>153</v>
      </c>
      <c r="D4624" s="285" t="s">
        <v>21643</v>
      </c>
      <c r="E4624" s="285" t="s">
        <v>20960</v>
      </c>
    </row>
    <row r="4625" spans="1:5" ht="13.8">
      <c r="A4625" s="201">
        <v>98093</v>
      </c>
      <c r="B4625" s="201" t="s">
        <v>7550</v>
      </c>
      <c r="C4625" s="201" t="s">
        <v>153</v>
      </c>
      <c r="D4625" s="285" t="s">
        <v>23348</v>
      </c>
      <c r="E4625" s="285" t="s">
        <v>20961</v>
      </c>
    </row>
    <row r="4626" spans="1:5" ht="13.8">
      <c r="A4626" s="201">
        <v>98094</v>
      </c>
      <c r="B4626" s="201" t="s">
        <v>7551</v>
      </c>
      <c r="C4626" s="201" t="s">
        <v>153</v>
      </c>
      <c r="D4626" s="285" t="s">
        <v>5020</v>
      </c>
      <c r="E4626" s="285" t="s">
        <v>20962</v>
      </c>
    </row>
    <row r="4627" spans="1:5" ht="13.8">
      <c r="A4627" s="201">
        <v>98099</v>
      </c>
      <c r="B4627" s="201" t="s">
        <v>7552</v>
      </c>
      <c r="C4627" s="201" t="s">
        <v>153</v>
      </c>
      <c r="D4627" s="285" t="s">
        <v>23349</v>
      </c>
      <c r="E4627" s="285" t="s">
        <v>20963</v>
      </c>
    </row>
    <row r="4628" spans="1:5" ht="13.8">
      <c r="A4628" s="201">
        <v>98100</v>
      </c>
      <c r="B4628" s="201" t="s">
        <v>7553</v>
      </c>
      <c r="C4628" s="201" t="s">
        <v>153</v>
      </c>
      <c r="D4628" s="285" t="s">
        <v>5524</v>
      </c>
      <c r="E4628" s="285" t="s">
        <v>20964</v>
      </c>
    </row>
    <row r="4629" spans="1:5" ht="13.8">
      <c r="A4629" s="201">
        <v>98101</v>
      </c>
      <c r="B4629" s="201" t="s">
        <v>7554</v>
      </c>
      <c r="C4629" s="201" t="s">
        <v>153</v>
      </c>
      <c r="D4629" s="285" t="s">
        <v>1257</v>
      </c>
      <c r="E4629" s="285" t="s">
        <v>20965</v>
      </c>
    </row>
    <row r="4630" spans="1:5" ht="13.8">
      <c r="A4630" s="201">
        <v>98109</v>
      </c>
      <c r="B4630" s="201" t="s">
        <v>7555</v>
      </c>
      <c r="C4630" s="201" t="s">
        <v>153</v>
      </c>
      <c r="D4630" s="285" t="s">
        <v>23350</v>
      </c>
      <c r="E4630" s="285" t="s">
        <v>20966</v>
      </c>
    </row>
    <row r="4631" spans="1:5" ht="13.8">
      <c r="A4631" s="201">
        <v>98110</v>
      </c>
      <c r="B4631" s="201" t="s">
        <v>7556</v>
      </c>
      <c r="C4631" s="201" t="s">
        <v>153</v>
      </c>
      <c r="D4631" s="285" t="s">
        <v>23351</v>
      </c>
      <c r="E4631" s="285" t="s">
        <v>20967</v>
      </c>
    </row>
    <row r="4632" spans="1:5" ht="13.8">
      <c r="A4632" s="201">
        <v>98111</v>
      </c>
      <c r="B4632" s="201" t="s">
        <v>7557</v>
      </c>
      <c r="C4632" s="201" t="s">
        <v>153</v>
      </c>
      <c r="D4632" s="285" t="s">
        <v>20058</v>
      </c>
      <c r="E4632" s="285" t="s">
        <v>6503</v>
      </c>
    </row>
    <row r="4633" spans="1:5" ht="13.8">
      <c r="A4633" s="201">
        <v>98112</v>
      </c>
      <c r="B4633" s="201" t="s">
        <v>7560</v>
      </c>
      <c r="C4633" s="201" t="s">
        <v>153</v>
      </c>
      <c r="D4633" s="285" t="s">
        <v>19575</v>
      </c>
      <c r="E4633" s="285" t="s">
        <v>5388</v>
      </c>
    </row>
    <row r="4634" spans="1:5" ht="13.8">
      <c r="A4634" s="201">
        <v>98114</v>
      </c>
      <c r="B4634" s="201" t="s">
        <v>7561</v>
      </c>
      <c r="C4634" s="201" t="s">
        <v>153</v>
      </c>
      <c r="D4634" s="285" t="s">
        <v>5229</v>
      </c>
      <c r="E4634" s="285" t="s">
        <v>20968</v>
      </c>
    </row>
    <row r="4635" spans="1:5" ht="13.8">
      <c r="A4635" s="201">
        <v>98115</v>
      </c>
      <c r="B4635" s="201" t="s">
        <v>7562</v>
      </c>
      <c r="C4635" s="201" t="s">
        <v>153</v>
      </c>
      <c r="D4635" s="285" t="s">
        <v>23352</v>
      </c>
      <c r="E4635" s="285" t="s">
        <v>20969</v>
      </c>
    </row>
    <row r="4636" spans="1:5" ht="13.8">
      <c r="A4636" s="201">
        <v>89957</v>
      </c>
      <c r="B4636" s="201" t="s">
        <v>7564</v>
      </c>
      <c r="C4636" s="201" t="s">
        <v>153</v>
      </c>
      <c r="D4636" s="285" t="s">
        <v>23353</v>
      </c>
      <c r="E4636" s="285" t="s">
        <v>1370</v>
      </c>
    </row>
    <row r="4637" spans="1:5" ht="13.8">
      <c r="A4637" s="201">
        <v>89959</v>
      </c>
      <c r="B4637" s="201" t="s">
        <v>7566</v>
      </c>
      <c r="C4637" s="201" t="s">
        <v>153</v>
      </c>
      <c r="D4637" s="285" t="s">
        <v>23354</v>
      </c>
      <c r="E4637" s="285" t="s">
        <v>20970</v>
      </c>
    </row>
    <row r="4638" spans="1:5" ht="13.8">
      <c r="A4638" s="201">
        <v>89349</v>
      </c>
      <c r="B4638" s="201" t="s">
        <v>7567</v>
      </c>
      <c r="C4638" s="201" t="s">
        <v>153</v>
      </c>
      <c r="D4638" s="285" t="s">
        <v>8243</v>
      </c>
      <c r="E4638" s="285" t="s">
        <v>9887</v>
      </c>
    </row>
    <row r="4639" spans="1:5" ht="13.8">
      <c r="A4639" s="201">
        <v>89351</v>
      </c>
      <c r="B4639" s="201" t="s">
        <v>7569</v>
      </c>
      <c r="C4639" s="201" t="s">
        <v>153</v>
      </c>
      <c r="D4639" s="285" t="s">
        <v>23355</v>
      </c>
      <c r="E4639" s="285" t="s">
        <v>20971</v>
      </c>
    </row>
    <row r="4640" spans="1:5" ht="13.8">
      <c r="A4640" s="201">
        <v>89352</v>
      </c>
      <c r="B4640" s="201" t="s">
        <v>7571</v>
      </c>
      <c r="C4640" s="201" t="s">
        <v>153</v>
      </c>
      <c r="D4640" s="285" t="s">
        <v>23356</v>
      </c>
      <c r="E4640" s="285" t="s">
        <v>5525</v>
      </c>
    </row>
    <row r="4641" spans="1:5" ht="13.8">
      <c r="A4641" s="201">
        <v>89353</v>
      </c>
      <c r="B4641" s="201" t="s">
        <v>7572</v>
      </c>
      <c r="C4641" s="201" t="s">
        <v>153</v>
      </c>
      <c r="D4641" s="285" t="s">
        <v>6304</v>
      </c>
      <c r="E4641" s="285" t="s">
        <v>16214</v>
      </c>
    </row>
    <row r="4642" spans="1:5" ht="13.8">
      <c r="A4642" s="201">
        <v>89354</v>
      </c>
      <c r="B4642" s="201" t="s">
        <v>7574</v>
      </c>
      <c r="C4642" s="201" t="s">
        <v>153</v>
      </c>
      <c r="D4642" s="285" t="s">
        <v>228</v>
      </c>
      <c r="E4642" s="285" t="s">
        <v>20972</v>
      </c>
    </row>
    <row r="4643" spans="1:5" ht="13.8">
      <c r="A4643" s="201">
        <v>89969</v>
      </c>
      <c r="B4643" s="201" t="s">
        <v>7575</v>
      </c>
      <c r="C4643" s="201" t="s">
        <v>153</v>
      </c>
      <c r="D4643" s="285" t="s">
        <v>19586</v>
      </c>
      <c r="E4643" s="285" t="s">
        <v>20973</v>
      </c>
    </row>
    <row r="4644" spans="1:5" ht="13.8">
      <c r="A4644" s="201">
        <v>89970</v>
      </c>
      <c r="B4644" s="201" t="s">
        <v>7576</v>
      </c>
      <c r="C4644" s="201" t="s">
        <v>153</v>
      </c>
      <c r="D4644" s="285" t="s">
        <v>23357</v>
      </c>
      <c r="E4644" s="285" t="s">
        <v>20974</v>
      </c>
    </row>
    <row r="4645" spans="1:5" ht="13.8">
      <c r="A4645" s="201">
        <v>89971</v>
      </c>
      <c r="B4645" s="201" t="s">
        <v>7579</v>
      </c>
      <c r="C4645" s="201" t="s">
        <v>153</v>
      </c>
      <c r="D4645" s="285" t="s">
        <v>23358</v>
      </c>
      <c r="E4645" s="285" t="s">
        <v>20975</v>
      </c>
    </row>
    <row r="4646" spans="1:5" ht="13.8">
      <c r="A4646" s="201">
        <v>89972</v>
      </c>
      <c r="B4646" s="201" t="s">
        <v>7581</v>
      </c>
      <c r="C4646" s="201" t="s">
        <v>153</v>
      </c>
      <c r="D4646" s="285" t="s">
        <v>8510</v>
      </c>
      <c r="E4646" s="285" t="s">
        <v>20508</v>
      </c>
    </row>
    <row r="4647" spans="1:5" ht="13.8">
      <c r="A4647" s="201">
        <v>89973</v>
      </c>
      <c r="B4647" s="201" t="s">
        <v>7583</v>
      </c>
      <c r="C4647" s="201" t="s">
        <v>153</v>
      </c>
      <c r="D4647" s="285" t="s">
        <v>23359</v>
      </c>
      <c r="E4647" s="285" t="s">
        <v>20976</v>
      </c>
    </row>
    <row r="4648" spans="1:5" ht="13.8">
      <c r="A4648" s="201">
        <v>89974</v>
      </c>
      <c r="B4648" s="201" t="s">
        <v>7584</v>
      </c>
      <c r="C4648" s="201" t="s">
        <v>153</v>
      </c>
      <c r="D4648" s="285" t="s">
        <v>23360</v>
      </c>
      <c r="E4648" s="285" t="s">
        <v>20977</v>
      </c>
    </row>
    <row r="4649" spans="1:5" ht="13.8">
      <c r="A4649" s="201">
        <v>89984</v>
      </c>
      <c r="B4649" s="201" t="s">
        <v>7585</v>
      </c>
      <c r="C4649" s="201" t="s">
        <v>153</v>
      </c>
      <c r="D4649" s="285" t="s">
        <v>8420</v>
      </c>
      <c r="E4649" s="285" t="s">
        <v>20978</v>
      </c>
    </row>
    <row r="4650" spans="1:5" ht="13.8">
      <c r="A4650" s="201">
        <v>89985</v>
      </c>
      <c r="B4650" s="201" t="s">
        <v>7587</v>
      </c>
      <c r="C4650" s="201" t="s">
        <v>153</v>
      </c>
      <c r="D4650" s="285" t="s">
        <v>7209</v>
      </c>
      <c r="E4650" s="285" t="s">
        <v>14698</v>
      </c>
    </row>
    <row r="4651" spans="1:5" ht="13.8">
      <c r="A4651" s="201">
        <v>89986</v>
      </c>
      <c r="B4651" s="201" t="s">
        <v>7588</v>
      </c>
      <c r="C4651" s="201" t="s">
        <v>153</v>
      </c>
      <c r="D4651" s="285" t="s">
        <v>16156</v>
      </c>
      <c r="E4651" s="285" t="s">
        <v>20979</v>
      </c>
    </row>
    <row r="4652" spans="1:5" ht="13.8">
      <c r="A4652" s="201">
        <v>89987</v>
      </c>
      <c r="B4652" s="201" t="s">
        <v>7590</v>
      </c>
      <c r="C4652" s="201" t="s">
        <v>153</v>
      </c>
      <c r="D4652" s="285" t="s">
        <v>23361</v>
      </c>
      <c r="E4652" s="285" t="s">
        <v>2590</v>
      </c>
    </row>
    <row r="4653" spans="1:5" ht="13.8">
      <c r="A4653" s="201">
        <v>90371</v>
      </c>
      <c r="B4653" s="201" t="s">
        <v>7592</v>
      </c>
      <c r="C4653" s="201" t="s">
        <v>153</v>
      </c>
      <c r="D4653" s="285" t="s">
        <v>23362</v>
      </c>
      <c r="E4653" s="285" t="s">
        <v>8108</v>
      </c>
    </row>
    <row r="4654" spans="1:5" ht="13.8">
      <c r="A4654" s="201">
        <v>94489</v>
      </c>
      <c r="B4654" s="201" t="s">
        <v>7594</v>
      </c>
      <c r="C4654" s="201" t="s">
        <v>153</v>
      </c>
      <c r="D4654" s="285" t="s">
        <v>23363</v>
      </c>
      <c r="E4654" s="285" t="s">
        <v>6190</v>
      </c>
    </row>
    <row r="4655" spans="1:5" ht="13.8">
      <c r="A4655" s="201">
        <v>94490</v>
      </c>
      <c r="B4655" s="201" t="s">
        <v>7596</v>
      </c>
      <c r="C4655" s="201" t="s">
        <v>153</v>
      </c>
      <c r="D4655" s="285" t="s">
        <v>23364</v>
      </c>
      <c r="E4655" s="285" t="s">
        <v>7096</v>
      </c>
    </row>
    <row r="4656" spans="1:5" ht="13.8">
      <c r="A4656" s="201">
        <v>94491</v>
      </c>
      <c r="B4656" s="201" t="s">
        <v>7599</v>
      </c>
      <c r="C4656" s="201" t="s">
        <v>153</v>
      </c>
      <c r="D4656" s="285" t="s">
        <v>23365</v>
      </c>
      <c r="E4656" s="285" t="s">
        <v>20980</v>
      </c>
    </row>
    <row r="4657" spans="1:5" ht="13.8">
      <c r="A4657" s="201">
        <v>94492</v>
      </c>
      <c r="B4657" s="201" t="s">
        <v>7600</v>
      </c>
      <c r="C4657" s="201" t="s">
        <v>153</v>
      </c>
      <c r="D4657" s="285" t="s">
        <v>23366</v>
      </c>
      <c r="E4657" s="285" t="s">
        <v>7153</v>
      </c>
    </row>
    <row r="4658" spans="1:5" ht="13.8">
      <c r="A4658" s="201">
        <v>94493</v>
      </c>
      <c r="B4658" s="201" t="s">
        <v>7602</v>
      </c>
      <c r="C4658" s="201" t="s">
        <v>153</v>
      </c>
      <c r="D4658" s="285" t="s">
        <v>13313</v>
      </c>
      <c r="E4658" s="285" t="s">
        <v>20981</v>
      </c>
    </row>
    <row r="4659" spans="1:5" ht="13.8">
      <c r="A4659" s="201">
        <v>94494</v>
      </c>
      <c r="B4659" s="201" t="s">
        <v>7603</v>
      </c>
      <c r="C4659" s="201" t="s">
        <v>153</v>
      </c>
      <c r="D4659" s="285" t="s">
        <v>12659</v>
      </c>
      <c r="E4659" s="285" t="s">
        <v>20982</v>
      </c>
    </row>
    <row r="4660" spans="1:5" ht="13.8">
      <c r="A4660" s="201">
        <v>94495</v>
      </c>
      <c r="B4660" s="201" t="s">
        <v>7605</v>
      </c>
      <c r="C4660" s="201" t="s">
        <v>153</v>
      </c>
      <c r="D4660" s="285" t="s">
        <v>6916</v>
      </c>
      <c r="E4660" s="285" t="s">
        <v>20983</v>
      </c>
    </row>
    <row r="4661" spans="1:5" ht="13.8">
      <c r="A4661" s="201">
        <v>94496</v>
      </c>
      <c r="B4661" s="201" t="s">
        <v>7607</v>
      </c>
      <c r="C4661" s="201" t="s">
        <v>153</v>
      </c>
      <c r="D4661" s="285" t="s">
        <v>21257</v>
      </c>
      <c r="E4661" s="285" t="s">
        <v>20984</v>
      </c>
    </row>
    <row r="4662" spans="1:5" ht="13.8">
      <c r="A4662" s="201">
        <v>94497</v>
      </c>
      <c r="B4662" s="201" t="s">
        <v>7609</v>
      </c>
      <c r="C4662" s="201" t="s">
        <v>153</v>
      </c>
      <c r="D4662" s="285" t="s">
        <v>23367</v>
      </c>
      <c r="E4662" s="285" t="s">
        <v>20985</v>
      </c>
    </row>
    <row r="4663" spans="1:5" ht="13.8">
      <c r="A4663" s="201">
        <v>94498</v>
      </c>
      <c r="B4663" s="201" t="s">
        <v>7610</v>
      </c>
      <c r="C4663" s="201" t="s">
        <v>153</v>
      </c>
      <c r="D4663" s="285" t="s">
        <v>23368</v>
      </c>
      <c r="E4663" s="285" t="s">
        <v>20986</v>
      </c>
    </row>
    <row r="4664" spans="1:5" ht="13.8">
      <c r="A4664" s="201">
        <v>94499</v>
      </c>
      <c r="B4664" s="201" t="s">
        <v>7611</v>
      </c>
      <c r="C4664" s="201" t="s">
        <v>153</v>
      </c>
      <c r="D4664" s="285" t="s">
        <v>5839</v>
      </c>
      <c r="E4664" s="285" t="s">
        <v>20987</v>
      </c>
    </row>
    <row r="4665" spans="1:5" ht="13.8">
      <c r="A4665" s="201">
        <v>94500</v>
      </c>
      <c r="B4665" s="201" t="s">
        <v>7612</v>
      </c>
      <c r="C4665" s="201" t="s">
        <v>153</v>
      </c>
      <c r="D4665" s="285" t="s">
        <v>997</v>
      </c>
      <c r="E4665" s="285" t="s">
        <v>20988</v>
      </c>
    </row>
    <row r="4666" spans="1:5" ht="13.8">
      <c r="A4666" s="201">
        <v>94501</v>
      </c>
      <c r="B4666" s="201" t="s">
        <v>7613</v>
      </c>
      <c r="C4666" s="201" t="s">
        <v>153</v>
      </c>
      <c r="D4666" s="285" t="s">
        <v>8631</v>
      </c>
      <c r="E4666" s="285" t="s">
        <v>20989</v>
      </c>
    </row>
    <row r="4667" spans="1:5" ht="13.8">
      <c r="A4667" s="201">
        <v>94792</v>
      </c>
      <c r="B4667" s="201" t="s">
        <v>7615</v>
      </c>
      <c r="C4667" s="201" t="s">
        <v>153</v>
      </c>
      <c r="D4667" s="285" t="s">
        <v>21045</v>
      </c>
      <c r="E4667" s="285" t="s">
        <v>3339</v>
      </c>
    </row>
    <row r="4668" spans="1:5" ht="13.8">
      <c r="A4668" s="201">
        <v>94793</v>
      </c>
      <c r="B4668" s="201" t="s">
        <v>7616</v>
      </c>
      <c r="C4668" s="201" t="s">
        <v>153</v>
      </c>
      <c r="D4668" s="285" t="s">
        <v>23369</v>
      </c>
      <c r="E4668" s="285" t="s">
        <v>20990</v>
      </c>
    </row>
    <row r="4669" spans="1:5" ht="13.8">
      <c r="A4669" s="201">
        <v>94794</v>
      </c>
      <c r="B4669" s="201" t="s">
        <v>7617</v>
      </c>
      <c r="C4669" s="201" t="s">
        <v>153</v>
      </c>
      <c r="D4669" s="285" t="s">
        <v>20327</v>
      </c>
      <c r="E4669" s="285" t="s">
        <v>20991</v>
      </c>
    </row>
    <row r="4670" spans="1:5" ht="13.8">
      <c r="A4670" s="201">
        <v>94795</v>
      </c>
      <c r="B4670" s="201" t="s">
        <v>7620</v>
      </c>
      <c r="C4670" s="201" t="s">
        <v>153</v>
      </c>
      <c r="D4670" s="285" t="s">
        <v>20560</v>
      </c>
      <c r="E4670" s="285" t="s">
        <v>20663</v>
      </c>
    </row>
    <row r="4671" spans="1:5" ht="13.8">
      <c r="A4671" s="201">
        <v>94796</v>
      </c>
      <c r="B4671" s="201" t="s">
        <v>7621</v>
      </c>
      <c r="C4671" s="201" t="s">
        <v>153</v>
      </c>
      <c r="D4671" s="285" t="s">
        <v>23370</v>
      </c>
      <c r="E4671" s="285" t="s">
        <v>20164</v>
      </c>
    </row>
    <row r="4672" spans="1:5" ht="13.8">
      <c r="A4672" s="201">
        <v>94797</v>
      </c>
      <c r="B4672" s="201" t="s">
        <v>7622</v>
      </c>
      <c r="C4672" s="201" t="s">
        <v>153</v>
      </c>
      <c r="D4672" s="285" t="s">
        <v>7074</v>
      </c>
      <c r="E4672" s="285" t="s">
        <v>8667</v>
      </c>
    </row>
    <row r="4673" spans="1:5" ht="13.8">
      <c r="A4673" s="201">
        <v>94798</v>
      </c>
      <c r="B4673" s="201" t="s">
        <v>7623</v>
      </c>
      <c r="C4673" s="201" t="s">
        <v>153</v>
      </c>
      <c r="D4673" s="285" t="s">
        <v>23371</v>
      </c>
      <c r="E4673" s="285" t="s">
        <v>20992</v>
      </c>
    </row>
    <row r="4674" spans="1:5" ht="13.8">
      <c r="A4674" s="201">
        <v>94799</v>
      </c>
      <c r="B4674" s="201" t="s">
        <v>7624</v>
      </c>
      <c r="C4674" s="201" t="s">
        <v>153</v>
      </c>
      <c r="D4674" s="285" t="s">
        <v>23372</v>
      </c>
      <c r="E4674" s="285" t="s">
        <v>20993</v>
      </c>
    </row>
    <row r="4675" spans="1:5" ht="13.8">
      <c r="A4675" s="201">
        <v>94800</v>
      </c>
      <c r="B4675" s="201" t="s">
        <v>7625</v>
      </c>
      <c r="C4675" s="201" t="s">
        <v>153</v>
      </c>
      <c r="D4675" s="285" t="s">
        <v>23373</v>
      </c>
      <c r="E4675" s="285" t="s">
        <v>20994</v>
      </c>
    </row>
    <row r="4676" spans="1:5" ht="13.8">
      <c r="A4676" s="201">
        <v>95248</v>
      </c>
      <c r="B4676" s="201" t="s">
        <v>7627</v>
      </c>
      <c r="C4676" s="201" t="s">
        <v>153</v>
      </c>
      <c r="D4676" s="285" t="s">
        <v>23374</v>
      </c>
      <c r="E4676" s="285" t="s">
        <v>7807</v>
      </c>
    </row>
    <row r="4677" spans="1:5" ht="13.8">
      <c r="A4677" s="201">
        <v>95249</v>
      </c>
      <c r="B4677" s="201" t="s">
        <v>7629</v>
      </c>
      <c r="C4677" s="201" t="s">
        <v>153</v>
      </c>
      <c r="D4677" s="285" t="s">
        <v>23375</v>
      </c>
      <c r="E4677" s="285" t="s">
        <v>20995</v>
      </c>
    </row>
    <row r="4678" spans="1:5" ht="13.8">
      <c r="A4678" s="201">
        <v>95250</v>
      </c>
      <c r="B4678" s="201" t="s">
        <v>7630</v>
      </c>
      <c r="C4678" s="201" t="s">
        <v>153</v>
      </c>
      <c r="D4678" s="285" t="s">
        <v>1378</v>
      </c>
      <c r="E4678" s="285" t="s">
        <v>20996</v>
      </c>
    </row>
    <row r="4679" spans="1:5" ht="13.8">
      <c r="A4679" s="201">
        <v>95251</v>
      </c>
      <c r="B4679" s="201" t="s">
        <v>7633</v>
      </c>
      <c r="C4679" s="201" t="s">
        <v>153</v>
      </c>
      <c r="D4679" s="285" t="s">
        <v>7243</v>
      </c>
      <c r="E4679" s="285" t="s">
        <v>20997</v>
      </c>
    </row>
    <row r="4680" spans="1:5" ht="13.8">
      <c r="A4680" s="201">
        <v>95252</v>
      </c>
      <c r="B4680" s="201" t="s">
        <v>7634</v>
      </c>
      <c r="C4680" s="201" t="s">
        <v>153</v>
      </c>
      <c r="D4680" s="285" t="s">
        <v>5231</v>
      </c>
      <c r="E4680" s="285" t="s">
        <v>20998</v>
      </c>
    </row>
    <row r="4681" spans="1:5" ht="13.8">
      <c r="A4681" s="201">
        <v>95253</v>
      </c>
      <c r="B4681" s="201" t="s">
        <v>7635</v>
      </c>
      <c r="C4681" s="201" t="s">
        <v>153</v>
      </c>
      <c r="D4681" s="285" t="s">
        <v>21084</v>
      </c>
      <c r="E4681" s="285" t="s">
        <v>20999</v>
      </c>
    </row>
    <row r="4682" spans="1:5" ht="13.8">
      <c r="A4682" s="201">
        <v>99619</v>
      </c>
      <c r="B4682" s="201" t="s">
        <v>7636</v>
      </c>
      <c r="C4682" s="201" t="s">
        <v>153</v>
      </c>
      <c r="D4682" s="285" t="s">
        <v>23376</v>
      </c>
      <c r="E4682" s="285" t="s">
        <v>8255</v>
      </c>
    </row>
    <row r="4683" spans="1:5" ht="13.8">
      <c r="A4683" s="201">
        <v>99620</v>
      </c>
      <c r="B4683" s="201" t="s">
        <v>7637</v>
      </c>
      <c r="C4683" s="201" t="s">
        <v>153</v>
      </c>
      <c r="D4683" s="285" t="s">
        <v>23377</v>
      </c>
      <c r="E4683" s="285" t="s">
        <v>21000</v>
      </c>
    </row>
    <row r="4684" spans="1:5" ht="13.8">
      <c r="A4684" s="201">
        <v>99621</v>
      </c>
      <c r="B4684" s="201" t="s">
        <v>7638</v>
      </c>
      <c r="C4684" s="201" t="s">
        <v>153</v>
      </c>
      <c r="D4684" s="285" t="s">
        <v>23378</v>
      </c>
      <c r="E4684" s="285" t="s">
        <v>21001</v>
      </c>
    </row>
    <row r="4685" spans="1:5" ht="13.8">
      <c r="A4685" s="201">
        <v>99622</v>
      </c>
      <c r="B4685" s="201" t="s">
        <v>7639</v>
      </c>
      <c r="C4685" s="201" t="s">
        <v>153</v>
      </c>
      <c r="D4685" s="285" t="s">
        <v>23379</v>
      </c>
      <c r="E4685" s="285" t="s">
        <v>3029</v>
      </c>
    </row>
    <row r="4686" spans="1:5" ht="13.8">
      <c r="A4686" s="201">
        <v>99623</v>
      </c>
      <c r="B4686" s="201" t="s">
        <v>7640</v>
      </c>
      <c r="C4686" s="201" t="s">
        <v>153</v>
      </c>
      <c r="D4686" s="285" t="s">
        <v>23380</v>
      </c>
      <c r="E4686" s="285" t="s">
        <v>21002</v>
      </c>
    </row>
    <row r="4687" spans="1:5" ht="13.8">
      <c r="A4687" s="201">
        <v>99624</v>
      </c>
      <c r="B4687" s="201" t="s">
        <v>7642</v>
      </c>
      <c r="C4687" s="201" t="s">
        <v>153</v>
      </c>
      <c r="D4687" s="285" t="s">
        <v>23381</v>
      </c>
      <c r="E4687" s="285" t="s">
        <v>21003</v>
      </c>
    </row>
    <row r="4688" spans="1:5" ht="13.8">
      <c r="A4688" s="201">
        <v>99625</v>
      </c>
      <c r="B4688" s="201" t="s">
        <v>7643</v>
      </c>
      <c r="C4688" s="201" t="s">
        <v>153</v>
      </c>
      <c r="D4688" s="285" t="s">
        <v>19875</v>
      </c>
      <c r="E4688" s="285" t="s">
        <v>21004</v>
      </c>
    </row>
    <row r="4689" spans="1:5" ht="13.8">
      <c r="A4689" s="201">
        <v>99626</v>
      </c>
      <c r="B4689" s="201" t="s">
        <v>7644</v>
      </c>
      <c r="C4689" s="201" t="s">
        <v>153</v>
      </c>
      <c r="D4689" s="285" t="s">
        <v>23382</v>
      </c>
      <c r="E4689" s="285" t="s">
        <v>21005</v>
      </c>
    </row>
    <row r="4690" spans="1:5" ht="13.8">
      <c r="A4690" s="201">
        <v>99627</v>
      </c>
      <c r="B4690" s="201" t="s">
        <v>7645</v>
      </c>
      <c r="C4690" s="201" t="s">
        <v>153</v>
      </c>
      <c r="D4690" s="285" t="s">
        <v>23383</v>
      </c>
      <c r="E4690" s="285" t="s">
        <v>21006</v>
      </c>
    </row>
    <row r="4691" spans="1:5" ht="13.8">
      <c r="A4691" s="201">
        <v>99628</v>
      </c>
      <c r="B4691" s="201" t="s">
        <v>7647</v>
      </c>
      <c r="C4691" s="201" t="s">
        <v>153</v>
      </c>
      <c r="D4691" s="285" t="s">
        <v>23384</v>
      </c>
      <c r="E4691" s="285" t="s">
        <v>20479</v>
      </c>
    </row>
    <row r="4692" spans="1:5" ht="13.8">
      <c r="A4692" s="201">
        <v>99629</v>
      </c>
      <c r="B4692" s="201" t="s">
        <v>7650</v>
      </c>
      <c r="C4692" s="201" t="s">
        <v>153</v>
      </c>
      <c r="D4692" s="285" t="s">
        <v>6255</v>
      </c>
      <c r="E4692" s="285" t="s">
        <v>6290</v>
      </c>
    </row>
    <row r="4693" spans="1:5" ht="13.8">
      <c r="A4693" s="201">
        <v>99630</v>
      </c>
      <c r="B4693" s="201" t="s">
        <v>7652</v>
      </c>
      <c r="C4693" s="201" t="s">
        <v>153</v>
      </c>
      <c r="D4693" s="285" t="s">
        <v>23385</v>
      </c>
      <c r="E4693" s="285" t="s">
        <v>4865</v>
      </c>
    </row>
    <row r="4694" spans="1:5" ht="13.8">
      <c r="A4694" s="201">
        <v>99631</v>
      </c>
      <c r="B4694" s="201" t="s">
        <v>7653</v>
      </c>
      <c r="C4694" s="201" t="s">
        <v>153</v>
      </c>
      <c r="D4694" s="285" t="s">
        <v>12231</v>
      </c>
      <c r="E4694" s="285" t="s">
        <v>21007</v>
      </c>
    </row>
    <row r="4695" spans="1:5" ht="13.8">
      <c r="A4695" s="201">
        <v>99632</v>
      </c>
      <c r="B4695" s="201" t="s">
        <v>7654</v>
      </c>
      <c r="C4695" s="201" t="s">
        <v>153</v>
      </c>
      <c r="D4695" s="285" t="s">
        <v>23386</v>
      </c>
      <c r="E4695" s="285" t="s">
        <v>21008</v>
      </c>
    </row>
    <row r="4696" spans="1:5" ht="13.8">
      <c r="A4696" s="201">
        <v>99633</v>
      </c>
      <c r="B4696" s="201" t="s">
        <v>7657</v>
      </c>
      <c r="C4696" s="201" t="s">
        <v>153</v>
      </c>
      <c r="D4696" s="285" t="s">
        <v>23387</v>
      </c>
      <c r="E4696" s="285" t="s">
        <v>21009</v>
      </c>
    </row>
    <row r="4697" spans="1:5" ht="13.8">
      <c r="A4697" s="201">
        <v>99634</v>
      </c>
      <c r="B4697" s="201" t="s">
        <v>7658</v>
      </c>
      <c r="C4697" s="201" t="s">
        <v>153</v>
      </c>
      <c r="D4697" s="285" t="s">
        <v>22261</v>
      </c>
      <c r="E4697" s="285" t="s">
        <v>21010</v>
      </c>
    </row>
    <row r="4698" spans="1:5" ht="13.8">
      <c r="A4698" s="201">
        <v>99635</v>
      </c>
      <c r="B4698" s="201" t="s">
        <v>7659</v>
      </c>
      <c r="C4698" s="201" t="s">
        <v>153</v>
      </c>
      <c r="D4698" s="285" t="s">
        <v>23388</v>
      </c>
      <c r="E4698" s="285" t="s">
        <v>5547</v>
      </c>
    </row>
    <row r="4699" spans="1:5" ht="13.8">
      <c r="A4699" s="201">
        <v>95634</v>
      </c>
      <c r="B4699" s="201" t="s">
        <v>7661</v>
      </c>
      <c r="C4699" s="201" t="s">
        <v>153</v>
      </c>
      <c r="D4699" s="285" t="s">
        <v>23389</v>
      </c>
      <c r="E4699" s="285" t="s">
        <v>21011</v>
      </c>
    </row>
    <row r="4700" spans="1:5" ht="13.8">
      <c r="A4700" s="201">
        <v>95635</v>
      </c>
      <c r="B4700" s="201" t="s">
        <v>7662</v>
      </c>
      <c r="C4700" s="201" t="s">
        <v>153</v>
      </c>
      <c r="D4700" s="285" t="s">
        <v>23390</v>
      </c>
      <c r="E4700" s="285" t="s">
        <v>21012</v>
      </c>
    </row>
    <row r="4701" spans="1:5" ht="13.8">
      <c r="A4701" s="201">
        <v>95636</v>
      </c>
      <c r="B4701" s="201" t="s">
        <v>23927</v>
      </c>
      <c r="C4701" s="201" t="s">
        <v>153</v>
      </c>
      <c r="D4701" s="285" t="s">
        <v>23391</v>
      </c>
      <c r="E4701" s="285" t="s">
        <v>21013</v>
      </c>
    </row>
    <row r="4702" spans="1:5" ht="13.8">
      <c r="A4702" s="201">
        <v>95637</v>
      </c>
      <c r="B4702" s="201" t="s">
        <v>7664</v>
      </c>
      <c r="C4702" s="201" t="s">
        <v>153</v>
      </c>
      <c r="D4702" s="285" t="s">
        <v>17478</v>
      </c>
      <c r="E4702" s="285" t="s">
        <v>21014</v>
      </c>
    </row>
    <row r="4703" spans="1:5" ht="13.8">
      <c r="A4703" s="201">
        <v>95638</v>
      </c>
      <c r="B4703" s="201" t="s">
        <v>7665</v>
      </c>
      <c r="C4703" s="201" t="s">
        <v>153</v>
      </c>
      <c r="D4703" s="285" t="s">
        <v>23392</v>
      </c>
      <c r="E4703" s="285" t="s">
        <v>21015</v>
      </c>
    </row>
    <row r="4704" spans="1:5" ht="13.8">
      <c r="A4704" s="201">
        <v>95639</v>
      </c>
      <c r="B4704" s="201" t="s">
        <v>7666</v>
      </c>
      <c r="C4704" s="201" t="s">
        <v>153</v>
      </c>
      <c r="D4704" s="285" t="s">
        <v>4027</v>
      </c>
      <c r="E4704" s="285" t="s">
        <v>21016</v>
      </c>
    </row>
    <row r="4705" spans="1:5" ht="13.8">
      <c r="A4705" s="201">
        <v>95641</v>
      </c>
      <c r="B4705" s="201" t="s">
        <v>7667</v>
      </c>
      <c r="C4705" s="201" t="s">
        <v>153</v>
      </c>
      <c r="D4705" s="285" t="s">
        <v>795</v>
      </c>
      <c r="E4705" s="285" t="s">
        <v>21017</v>
      </c>
    </row>
    <row r="4706" spans="1:5" ht="13.8">
      <c r="A4706" s="201">
        <v>95642</v>
      </c>
      <c r="B4706" s="201" t="s">
        <v>7669</v>
      </c>
      <c r="C4706" s="201" t="s">
        <v>153</v>
      </c>
      <c r="D4706" s="285" t="s">
        <v>20588</v>
      </c>
      <c r="E4706" s="285" t="s">
        <v>21018</v>
      </c>
    </row>
    <row r="4707" spans="1:5" ht="13.8">
      <c r="A4707" s="201">
        <v>95643</v>
      </c>
      <c r="B4707" s="201" t="s">
        <v>7670</v>
      </c>
      <c r="C4707" s="201" t="s">
        <v>153</v>
      </c>
      <c r="D4707" s="285" t="s">
        <v>23393</v>
      </c>
      <c r="E4707" s="285" t="s">
        <v>21019</v>
      </c>
    </row>
    <row r="4708" spans="1:5" ht="13.8">
      <c r="A4708" s="201">
        <v>95644</v>
      </c>
      <c r="B4708" s="201" t="s">
        <v>7671</v>
      </c>
      <c r="C4708" s="201" t="s">
        <v>153</v>
      </c>
      <c r="D4708" s="285" t="s">
        <v>23394</v>
      </c>
      <c r="E4708" s="285" t="s">
        <v>3028</v>
      </c>
    </row>
    <row r="4709" spans="1:5" ht="13.8">
      <c r="A4709" s="201">
        <v>95645</v>
      </c>
      <c r="B4709" s="201" t="s">
        <v>7672</v>
      </c>
      <c r="C4709" s="201" t="s">
        <v>153</v>
      </c>
      <c r="D4709" s="285" t="s">
        <v>23395</v>
      </c>
      <c r="E4709" s="285" t="s">
        <v>21020</v>
      </c>
    </row>
    <row r="4710" spans="1:5" ht="13.8">
      <c r="A4710" s="201">
        <v>95646</v>
      </c>
      <c r="B4710" s="201" t="s">
        <v>7673</v>
      </c>
      <c r="C4710" s="201" t="s">
        <v>153</v>
      </c>
      <c r="D4710" s="285" t="s">
        <v>270</v>
      </c>
      <c r="E4710" s="285" t="s">
        <v>21021</v>
      </c>
    </row>
    <row r="4711" spans="1:5" ht="13.8">
      <c r="A4711" s="201">
        <v>95647</v>
      </c>
      <c r="B4711" s="201" t="s">
        <v>7674</v>
      </c>
      <c r="C4711" s="201" t="s">
        <v>153</v>
      </c>
      <c r="D4711" s="285" t="s">
        <v>20709</v>
      </c>
      <c r="E4711" s="285" t="s">
        <v>21022</v>
      </c>
    </row>
    <row r="4712" spans="1:5" ht="13.8">
      <c r="A4712" s="201">
        <v>95673</v>
      </c>
      <c r="B4712" s="201" t="s">
        <v>7675</v>
      </c>
      <c r="C4712" s="201" t="s">
        <v>153</v>
      </c>
      <c r="D4712" s="285" t="s">
        <v>21336</v>
      </c>
      <c r="E4712" s="285" t="s">
        <v>15632</v>
      </c>
    </row>
    <row r="4713" spans="1:5" ht="13.8">
      <c r="A4713" s="201">
        <v>95674</v>
      </c>
      <c r="B4713" s="201" t="s">
        <v>7676</v>
      </c>
      <c r="C4713" s="201" t="s">
        <v>153</v>
      </c>
      <c r="D4713" s="285" t="s">
        <v>9238</v>
      </c>
      <c r="E4713" s="285" t="s">
        <v>21023</v>
      </c>
    </row>
    <row r="4714" spans="1:5" ht="13.8">
      <c r="A4714" s="201">
        <v>95675</v>
      </c>
      <c r="B4714" s="201" t="s">
        <v>7677</v>
      </c>
      <c r="C4714" s="201" t="s">
        <v>153</v>
      </c>
      <c r="D4714" s="285" t="s">
        <v>8050</v>
      </c>
      <c r="E4714" s="285" t="s">
        <v>21024</v>
      </c>
    </row>
    <row r="4715" spans="1:5" ht="13.8">
      <c r="A4715" s="201">
        <v>95676</v>
      </c>
      <c r="B4715" s="201" t="s">
        <v>7679</v>
      </c>
      <c r="C4715" s="201" t="s">
        <v>153</v>
      </c>
      <c r="D4715" s="285" t="s">
        <v>16816</v>
      </c>
      <c r="E4715" s="285" t="s">
        <v>21025</v>
      </c>
    </row>
    <row r="4716" spans="1:5" ht="13.8">
      <c r="A4716" s="201">
        <v>97741</v>
      </c>
      <c r="B4716" s="201" t="s">
        <v>7681</v>
      </c>
      <c r="C4716" s="201" t="s">
        <v>153</v>
      </c>
      <c r="D4716" s="285" t="s">
        <v>6703</v>
      </c>
      <c r="E4716" s="285" t="s">
        <v>20378</v>
      </c>
    </row>
    <row r="4717" spans="1:5" ht="13.8">
      <c r="A4717" s="201">
        <v>90436</v>
      </c>
      <c r="B4717" s="201" t="s">
        <v>7682</v>
      </c>
      <c r="C4717" s="201" t="s">
        <v>153</v>
      </c>
      <c r="D4717" s="285" t="s">
        <v>2083</v>
      </c>
      <c r="E4717" s="285" t="s">
        <v>3697</v>
      </c>
    </row>
    <row r="4718" spans="1:5" ht="13.8">
      <c r="A4718" s="201">
        <v>90437</v>
      </c>
      <c r="B4718" s="201" t="s">
        <v>7683</v>
      </c>
      <c r="C4718" s="201" t="s">
        <v>153</v>
      </c>
      <c r="D4718" s="285" t="s">
        <v>180</v>
      </c>
      <c r="E4718" s="285" t="s">
        <v>8575</v>
      </c>
    </row>
    <row r="4719" spans="1:5" ht="13.8">
      <c r="A4719" s="201">
        <v>90438</v>
      </c>
      <c r="B4719" s="201" t="s">
        <v>7684</v>
      </c>
      <c r="C4719" s="201" t="s">
        <v>153</v>
      </c>
      <c r="D4719" s="285" t="s">
        <v>11164</v>
      </c>
      <c r="E4719" s="285" t="s">
        <v>6287</v>
      </c>
    </row>
    <row r="4720" spans="1:5" ht="13.8">
      <c r="A4720" s="201">
        <v>90439</v>
      </c>
      <c r="B4720" s="201" t="s">
        <v>7686</v>
      </c>
      <c r="C4720" s="201" t="s">
        <v>153</v>
      </c>
      <c r="D4720" s="285" t="s">
        <v>9683</v>
      </c>
      <c r="E4720" s="285" t="s">
        <v>6935</v>
      </c>
    </row>
    <row r="4721" spans="1:5" ht="13.8">
      <c r="A4721" s="201">
        <v>90440</v>
      </c>
      <c r="B4721" s="201" t="s">
        <v>7687</v>
      </c>
      <c r="C4721" s="201" t="s">
        <v>153</v>
      </c>
      <c r="D4721" s="285" t="s">
        <v>1781</v>
      </c>
      <c r="E4721" s="285" t="s">
        <v>21026</v>
      </c>
    </row>
    <row r="4722" spans="1:5" ht="13.8">
      <c r="A4722" s="201">
        <v>90441</v>
      </c>
      <c r="B4722" s="201" t="s">
        <v>7688</v>
      </c>
      <c r="C4722" s="201" t="s">
        <v>153</v>
      </c>
      <c r="D4722" s="285" t="s">
        <v>4300</v>
      </c>
      <c r="E4722" s="285" t="s">
        <v>8540</v>
      </c>
    </row>
    <row r="4723" spans="1:5" ht="13.8">
      <c r="A4723" s="201">
        <v>90443</v>
      </c>
      <c r="B4723" s="201" t="s">
        <v>7690</v>
      </c>
      <c r="C4723" s="201" t="s">
        <v>7</v>
      </c>
      <c r="D4723" s="285" t="s">
        <v>23396</v>
      </c>
      <c r="E4723" s="285" t="s">
        <v>5204</v>
      </c>
    </row>
    <row r="4724" spans="1:5" ht="13.8">
      <c r="A4724" s="201">
        <v>90444</v>
      </c>
      <c r="B4724" s="201" t="s">
        <v>7691</v>
      </c>
      <c r="C4724" s="201" t="s">
        <v>7</v>
      </c>
      <c r="D4724" s="285" t="s">
        <v>5721</v>
      </c>
      <c r="E4724" s="285" t="s">
        <v>16974</v>
      </c>
    </row>
    <row r="4725" spans="1:5" ht="13.8">
      <c r="A4725" s="201">
        <v>90445</v>
      </c>
      <c r="B4725" s="201" t="s">
        <v>7692</v>
      </c>
      <c r="C4725" s="201" t="s">
        <v>7</v>
      </c>
      <c r="D4725" s="285" t="s">
        <v>4157</v>
      </c>
      <c r="E4725" s="285" t="s">
        <v>20598</v>
      </c>
    </row>
    <row r="4726" spans="1:5" ht="13.8">
      <c r="A4726" s="201">
        <v>90446</v>
      </c>
      <c r="B4726" s="201" t="s">
        <v>7693</v>
      </c>
      <c r="C4726" s="201" t="s">
        <v>7</v>
      </c>
      <c r="D4726" s="285" t="s">
        <v>1255</v>
      </c>
      <c r="E4726" s="285" t="s">
        <v>21027</v>
      </c>
    </row>
    <row r="4727" spans="1:5" ht="13.8">
      <c r="A4727" s="201">
        <v>90447</v>
      </c>
      <c r="B4727" s="201" t="s">
        <v>7695</v>
      </c>
      <c r="C4727" s="201" t="s">
        <v>7</v>
      </c>
      <c r="D4727" s="285" t="s">
        <v>1624</v>
      </c>
      <c r="E4727" s="285" t="s">
        <v>57</v>
      </c>
    </row>
    <row r="4728" spans="1:5" ht="13.8">
      <c r="A4728" s="201">
        <v>90451</v>
      </c>
      <c r="B4728" s="201" t="s">
        <v>7696</v>
      </c>
      <c r="C4728" s="201" t="s">
        <v>153</v>
      </c>
      <c r="D4728" s="285" t="s">
        <v>4089</v>
      </c>
      <c r="E4728" s="285" t="s">
        <v>8008</v>
      </c>
    </row>
    <row r="4729" spans="1:5" ht="13.8">
      <c r="A4729" s="201">
        <v>90452</v>
      </c>
      <c r="B4729" s="201" t="s">
        <v>7697</v>
      </c>
      <c r="C4729" s="201" t="s">
        <v>153</v>
      </c>
      <c r="D4729" s="285" t="s">
        <v>405</v>
      </c>
      <c r="E4729" s="285" t="s">
        <v>6148</v>
      </c>
    </row>
    <row r="4730" spans="1:5" ht="13.8">
      <c r="A4730" s="201">
        <v>90453</v>
      </c>
      <c r="B4730" s="201" t="s">
        <v>7698</v>
      </c>
      <c r="C4730" s="201" t="s">
        <v>153</v>
      </c>
      <c r="D4730" s="285" t="s">
        <v>181</v>
      </c>
      <c r="E4730" s="285" t="s">
        <v>566</v>
      </c>
    </row>
    <row r="4731" spans="1:5" ht="13.8">
      <c r="A4731" s="201">
        <v>90454</v>
      </c>
      <c r="B4731" s="201" t="s">
        <v>7700</v>
      </c>
      <c r="C4731" s="201" t="s">
        <v>153</v>
      </c>
      <c r="D4731" s="285" t="s">
        <v>8031</v>
      </c>
      <c r="E4731" s="285" t="s">
        <v>4149</v>
      </c>
    </row>
    <row r="4732" spans="1:5" ht="13.8">
      <c r="A4732" s="201">
        <v>90455</v>
      </c>
      <c r="B4732" s="201" t="s">
        <v>7702</v>
      </c>
      <c r="C4732" s="201" t="s">
        <v>153</v>
      </c>
      <c r="D4732" s="285" t="s">
        <v>2676</v>
      </c>
      <c r="E4732" s="285" t="s">
        <v>1882</v>
      </c>
    </row>
    <row r="4733" spans="1:5" ht="13.8">
      <c r="A4733" s="201">
        <v>90456</v>
      </c>
      <c r="B4733" s="201" t="s">
        <v>7704</v>
      </c>
      <c r="C4733" s="201" t="s">
        <v>153</v>
      </c>
      <c r="D4733" s="285" t="s">
        <v>23397</v>
      </c>
      <c r="E4733" s="285" t="s">
        <v>520</v>
      </c>
    </row>
    <row r="4734" spans="1:5" ht="13.8">
      <c r="A4734" s="201">
        <v>90457</v>
      </c>
      <c r="B4734" s="201" t="s">
        <v>7707</v>
      </c>
      <c r="C4734" s="201" t="s">
        <v>153</v>
      </c>
      <c r="D4734" s="285" t="s">
        <v>5157</v>
      </c>
      <c r="E4734" s="285" t="s">
        <v>5563</v>
      </c>
    </row>
    <row r="4735" spans="1:5" ht="13.8">
      <c r="A4735" s="201">
        <v>90458</v>
      </c>
      <c r="B4735" s="201" t="s">
        <v>7708</v>
      </c>
      <c r="C4735" s="201" t="s">
        <v>153</v>
      </c>
      <c r="D4735" s="285" t="s">
        <v>4168</v>
      </c>
      <c r="E4735" s="285" t="s">
        <v>21028</v>
      </c>
    </row>
    <row r="4736" spans="1:5" ht="13.8">
      <c r="A4736" s="201">
        <v>90459</v>
      </c>
      <c r="B4736" s="201" t="s">
        <v>7709</v>
      </c>
      <c r="C4736" s="201" t="s">
        <v>153</v>
      </c>
      <c r="D4736" s="285" t="s">
        <v>4178</v>
      </c>
      <c r="E4736" s="285" t="s">
        <v>10551</v>
      </c>
    </row>
    <row r="4737" spans="1:5" ht="13.8">
      <c r="A4737" s="201">
        <v>90460</v>
      </c>
      <c r="B4737" s="201" t="s">
        <v>7711</v>
      </c>
      <c r="C4737" s="201" t="s">
        <v>7</v>
      </c>
      <c r="D4737" s="285" t="s">
        <v>8743</v>
      </c>
      <c r="E4737" s="285" t="s">
        <v>5931</v>
      </c>
    </row>
    <row r="4738" spans="1:5" ht="13.8">
      <c r="A4738" s="201">
        <v>90461</v>
      </c>
      <c r="B4738" s="201" t="s">
        <v>7712</v>
      </c>
      <c r="C4738" s="201" t="s">
        <v>7</v>
      </c>
      <c r="D4738" s="285" t="s">
        <v>1272</v>
      </c>
      <c r="E4738" s="285" t="s">
        <v>21029</v>
      </c>
    </row>
    <row r="4739" spans="1:5" ht="13.8">
      <c r="A4739" s="201">
        <v>90462</v>
      </c>
      <c r="B4739" s="201" t="s">
        <v>7713</v>
      </c>
      <c r="C4739" s="201" t="s">
        <v>7</v>
      </c>
      <c r="D4739" s="285" t="s">
        <v>198</v>
      </c>
      <c r="E4739" s="285" t="s">
        <v>849</v>
      </c>
    </row>
    <row r="4740" spans="1:5" ht="13.8">
      <c r="A4740" s="201">
        <v>90463</v>
      </c>
      <c r="B4740" s="201" t="s">
        <v>7715</v>
      </c>
      <c r="C4740" s="201" t="s">
        <v>7</v>
      </c>
      <c r="D4740" s="285" t="s">
        <v>1608</v>
      </c>
      <c r="E4740" s="285" t="s">
        <v>1204</v>
      </c>
    </row>
    <row r="4741" spans="1:5" ht="13.8">
      <c r="A4741" s="201">
        <v>90466</v>
      </c>
      <c r="B4741" s="201" t="s">
        <v>7717</v>
      </c>
      <c r="C4741" s="201" t="s">
        <v>7</v>
      </c>
      <c r="D4741" s="285" t="s">
        <v>8743</v>
      </c>
      <c r="E4741" s="285" t="s">
        <v>3657</v>
      </c>
    </row>
    <row r="4742" spans="1:5" ht="13.8">
      <c r="A4742" s="201">
        <v>90467</v>
      </c>
      <c r="B4742" s="201" t="s">
        <v>7718</v>
      </c>
      <c r="C4742" s="201" t="s">
        <v>7</v>
      </c>
      <c r="D4742" s="285" t="s">
        <v>6294</v>
      </c>
      <c r="E4742" s="285" t="s">
        <v>3277</v>
      </c>
    </row>
    <row r="4743" spans="1:5" ht="13.8">
      <c r="A4743" s="201">
        <v>90468</v>
      </c>
      <c r="B4743" s="201" t="s">
        <v>7721</v>
      </c>
      <c r="C4743" s="201" t="s">
        <v>7</v>
      </c>
      <c r="D4743" s="285" t="s">
        <v>21614</v>
      </c>
      <c r="E4743" s="285" t="s">
        <v>827</v>
      </c>
    </row>
    <row r="4744" spans="1:5" ht="13.8">
      <c r="A4744" s="201">
        <v>90469</v>
      </c>
      <c r="B4744" s="201" t="s">
        <v>7723</v>
      </c>
      <c r="C4744" s="201" t="s">
        <v>7</v>
      </c>
      <c r="D4744" s="285" t="s">
        <v>3547</v>
      </c>
      <c r="E4744" s="285" t="s">
        <v>6604</v>
      </c>
    </row>
    <row r="4745" spans="1:5" ht="13.8">
      <c r="A4745" s="201">
        <v>90470</v>
      </c>
      <c r="B4745" s="201" t="s">
        <v>7726</v>
      </c>
      <c r="C4745" s="201" t="s">
        <v>7</v>
      </c>
      <c r="D4745" s="285" t="s">
        <v>895</v>
      </c>
      <c r="E4745" s="285" t="s">
        <v>5569</v>
      </c>
    </row>
    <row r="4746" spans="1:5" ht="13.8">
      <c r="A4746" s="201">
        <v>91166</v>
      </c>
      <c r="B4746" s="201" t="s">
        <v>7728</v>
      </c>
      <c r="C4746" s="201" t="s">
        <v>7</v>
      </c>
      <c r="D4746" s="285" t="s">
        <v>4157</v>
      </c>
      <c r="E4746" s="285" t="s">
        <v>174</v>
      </c>
    </row>
    <row r="4747" spans="1:5" ht="13.8">
      <c r="A4747" s="201">
        <v>91167</v>
      </c>
      <c r="B4747" s="201" t="s">
        <v>7731</v>
      </c>
      <c r="C4747" s="201" t="s">
        <v>7</v>
      </c>
      <c r="D4747" s="285" t="s">
        <v>7739</v>
      </c>
      <c r="E4747" s="285" t="s">
        <v>3573</v>
      </c>
    </row>
    <row r="4748" spans="1:5" ht="13.8">
      <c r="A4748" s="201">
        <v>91168</v>
      </c>
      <c r="B4748" s="201" t="s">
        <v>7732</v>
      </c>
      <c r="C4748" s="201" t="s">
        <v>7</v>
      </c>
      <c r="D4748" s="285" t="s">
        <v>23398</v>
      </c>
      <c r="E4748" s="285" t="s">
        <v>10467</v>
      </c>
    </row>
    <row r="4749" spans="1:5" ht="13.8">
      <c r="A4749" s="201">
        <v>91169</v>
      </c>
      <c r="B4749" s="201" t="s">
        <v>7734</v>
      </c>
      <c r="C4749" s="201" t="s">
        <v>7</v>
      </c>
      <c r="D4749" s="285" t="s">
        <v>10248</v>
      </c>
      <c r="E4749" s="285" t="s">
        <v>3453</v>
      </c>
    </row>
    <row r="4750" spans="1:5" ht="13.8">
      <c r="A4750" s="201">
        <v>91170</v>
      </c>
      <c r="B4750" s="201" t="s">
        <v>7735</v>
      </c>
      <c r="C4750" s="201" t="s">
        <v>7</v>
      </c>
      <c r="D4750" s="285" t="s">
        <v>3633</v>
      </c>
      <c r="E4750" s="285" t="s">
        <v>9889</v>
      </c>
    </row>
    <row r="4751" spans="1:5" ht="13.8">
      <c r="A4751" s="201">
        <v>91171</v>
      </c>
      <c r="B4751" s="201" t="s">
        <v>7736</v>
      </c>
      <c r="C4751" s="201" t="s">
        <v>7</v>
      </c>
      <c r="D4751" s="285" t="s">
        <v>3684</v>
      </c>
      <c r="E4751" s="285" t="s">
        <v>1726</v>
      </c>
    </row>
    <row r="4752" spans="1:5" ht="13.8">
      <c r="A4752" s="201">
        <v>91172</v>
      </c>
      <c r="B4752" s="201" t="s">
        <v>7737</v>
      </c>
      <c r="C4752" s="201" t="s">
        <v>7</v>
      </c>
      <c r="D4752" s="285" t="s">
        <v>7004</v>
      </c>
      <c r="E4752" s="285" t="s">
        <v>11164</v>
      </c>
    </row>
    <row r="4753" spans="1:5" ht="13.8">
      <c r="A4753" s="201">
        <v>91173</v>
      </c>
      <c r="B4753" s="201" t="s">
        <v>7740</v>
      </c>
      <c r="C4753" s="201" t="s">
        <v>7</v>
      </c>
      <c r="D4753" s="285" t="s">
        <v>6294</v>
      </c>
      <c r="E4753" s="285" t="s">
        <v>9800</v>
      </c>
    </row>
    <row r="4754" spans="1:5" ht="13.8">
      <c r="A4754" s="201">
        <v>91174</v>
      </c>
      <c r="B4754" s="201" t="s">
        <v>7743</v>
      </c>
      <c r="C4754" s="201" t="s">
        <v>7</v>
      </c>
      <c r="D4754" s="285" t="s">
        <v>923</v>
      </c>
      <c r="E4754" s="285" t="s">
        <v>12064</v>
      </c>
    </row>
    <row r="4755" spans="1:5" ht="13.8">
      <c r="A4755" s="201">
        <v>91175</v>
      </c>
      <c r="B4755" s="201" t="s">
        <v>7744</v>
      </c>
      <c r="C4755" s="201" t="s">
        <v>7</v>
      </c>
      <c r="D4755" s="285" t="s">
        <v>1875</v>
      </c>
      <c r="E4755" s="285" t="s">
        <v>5103</v>
      </c>
    </row>
    <row r="4756" spans="1:5" ht="13.8">
      <c r="A4756" s="201">
        <v>91176</v>
      </c>
      <c r="B4756" s="201" t="s">
        <v>7747</v>
      </c>
      <c r="C4756" s="201" t="s">
        <v>7</v>
      </c>
      <c r="D4756" s="285" t="s">
        <v>2172</v>
      </c>
      <c r="E4756" s="285" t="s">
        <v>977</v>
      </c>
    </row>
    <row r="4757" spans="1:5" ht="13.8">
      <c r="A4757" s="201">
        <v>91177</v>
      </c>
      <c r="B4757" s="201" t="s">
        <v>7748</v>
      </c>
      <c r="C4757" s="201" t="s">
        <v>7</v>
      </c>
      <c r="D4757" s="285" t="s">
        <v>10033</v>
      </c>
      <c r="E4757" s="285" t="s">
        <v>2049</v>
      </c>
    </row>
    <row r="4758" spans="1:5" ht="13.8">
      <c r="A4758" s="201">
        <v>91178</v>
      </c>
      <c r="B4758" s="201" t="s">
        <v>7750</v>
      </c>
      <c r="C4758" s="201" t="s">
        <v>7</v>
      </c>
      <c r="D4758" s="285" t="s">
        <v>12126</v>
      </c>
      <c r="E4758" s="285" t="s">
        <v>3597</v>
      </c>
    </row>
    <row r="4759" spans="1:5" ht="13.8">
      <c r="A4759" s="201">
        <v>91179</v>
      </c>
      <c r="B4759" s="201" t="s">
        <v>7751</v>
      </c>
      <c r="C4759" s="201" t="s">
        <v>7</v>
      </c>
      <c r="D4759" s="285" t="s">
        <v>804</v>
      </c>
      <c r="E4759" s="285" t="s">
        <v>4245</v>
      </c>
    </row>
    <row r="4760" spans="1:5" ht="13.8">
      <c r="A4760" s="201">
        <v>91180</v>
      </c>
      <c r="B4760" s="201" t="s">
        <v>7752</v>
      </c>
      <c r="C4760" s="201" t="s">
        <v>7</v>
      </c>
      <c r="D4760" s="285" t="s">
        <v>3659</v>
      </c>
      <c r="E4760" s="285" t="s">
        <v>14300</v>
      </c>
    </row>
    <row r="4761" spans="1:5" ht="13.8">
      <c r="A4761" s="201">
        <v>91181</v>
      </c>
      <c r="B4761" s="201" t="s">
        <v>7753</v>
      </c>
      <c r="C4761" s="201" t="s">
        <v>7</v>
      </c>
      <c r="D4761" s="285" t="s">
        <v>23399</v>
      </c>
      <c r="E4761" s="285" t="s">
        <v>6653</v>
      </c>
    </row>
    <row r="4762" spans="1:5" ht="13.8">
      <c r="A4762" s="201">
        <v>91182</v>
      </c>
      <c r="B4762" s="201" t="s">
        <v>7754</v>
      </c>
      <c r="C4762" s="201" t="s">
        <v>7</v>
      </c>
      <c r="D4762" s="285" t="s">
        <v>23400</v>
      </c>
      <c r="E4762" s="285" t="s">
        <v>10284</v>
      </c>
    </row>
    <row r="4763" spans="1:5" ht="13.8">
      <c r="A4763" s="201">
        <v>91183</v>
      </c>
      <c r="B4763" s="201" t="s">
        <v>7756</v>
      </c>
      <c r="C4763" s="201" t="s">
        <v>7</v>
      </c>
      <c r="D4763" s="285" t="s">
        <v>23401</v>
      </c>
      <c r="E4763" s="285" t="s">
        <v>3514</v>
      </c>
    </row>
    <row r="4764" spans="1:5" ht="13.8">
      <c r="A4764" s="201">
        <v>91184</v>
      </c>
      <c r="B4764" s="201" t="s">
        <v>7757</v>
      </c>
      <c r="C4764" s="201" t="s">
        <v>7</v>
      </c>
      <c r="D4764" s="285" t="s">
        <v>23402</v>
      </c>
      <c r="E4764" s="285" t="s">
        <v>3584</v>
      </c>
    </row>
    <row r="4765" spans="1:5" ht="13.8">
      <c r="A4765" s="201">
        <v>91185</v>
      </c>
      <c r="B4765" s="201" t="s">
        <v>7758</v>
      </c>
      <c r="C4765" s="201" t="s">
        <v>7</v>
      </c>
      <c r="D4765" s="285" t="s">
        <v>177</v>
      </c>
      <c r="E4765" s="285" t="s">
        <v>1243</v>
      </c>
    </row>
    <row r="4766" spans="1:5" ht="13.8">
      <c r="A4766" s="201">
        <v>91186</v>
      </c>
      <c r="B4766" s="201" t="s">
        <v>7759</v>
      </c>
      <c r="C4766" s="201" t="s">
        <v>7</v>
      </c>
      <c r="D4766" s="285" t="s">
        <v>6190</v>
      </c>
      <c r="E4766" s="285" t="s">
        <v>14755</v>
      </c>
    </row>
    <row r="4767" spans="1:5" ht="13.8">
      <c r="A4767" s="201">
        <v>91187</v>
      </c>
      <c r="B4767" s="201" t="s">
        <v>7760</v>
      </c>
      <c r="C4767" s="201" t="s">
        <v>7</v>
      </c>
      <c r="D4767" s="285" t="s">
        <v>20696</v>
      </c>
      <c r="E4767" s="285" t="s">
        <v>5640</v>
      </c>
    </row>
    <row r="4768" spans="1:5" ht="13.8">
      <c r="A4768" s="201">
        <v>91188</v>
      </c>
      <c r="B4768" s="201" t="s">
        <v>7762</v>
      </c>
      <c r="C4768" s="201" t="s">
        <v>153</v>
      </c>
      <c r="D4768" s="285" t="s">
        <v>8794</v>
      </c>
      <c r="E4768" s="285" t="s">
        <v>4245</v>
      </c>
    </row>
    <row r="4769" spans="1:5" ht="13.8">
      <c r="A4769" s="201">
        <v>91189</v>
      </c>
      <c r="B4769" s="201" t="s">
        <v>7763</v>
      </c>
      <c r="C4769" s="201" t="s">
        <v>153</v>
      </c>
      <c r="D4769" s="285" t="s">
        <v>8094</v>
      </c>
      <c r="E4769" s="285" t="s">
        <v>7116</v>
      </c>
    </row>
    <row r="4770" spans="1:5" ht="13.8">
      <c r="A4770" s="201">
        <v>91190</v>
      </c>
      <c r="B4770" s="201" t="s">
        <v>7765</v>
      </c>
      <c r="C4770" s="201" t="s">
        <v>153</v>
      </c>
      <c r="D4770" s="285" t="s">
        <v>4097</v>
      </c>
      <c r="E4770" s="285" t="s">
        <v>1226</v>
      </c>
    </row>
    <row r="4771" spans="1:5" ht="13.8">
      <c r="A4771" s="201">
        <v>91191</v>
      </c>
      <c r="B4771" s="201" t="s">
        <v>7768</v>
      </c>
      <c r="C4771" s="201" t="s">
        <v>153</v>
      </c>
      <c r="D4771" s="285" t="s">
        <v>23403</v>
      </c>
      <c r="E4771" s="285" t="s">
        <v>181</v>
      </c>
    </row>
    <row r="4772" spans="1:5" ht="13.8">
      <c r="A4772" s="201">
        <v>91192</v>
      </c>
      <c r="B4772" s="201" t="s">
        <v>7770</v>
      </c>
      <c r="C4772" s="201" t="s">
        <v>153</v>
      </c>
      <c r="D4772" s="285" t="s">
        <v>23404</v>
      </c>
      <c r="E4772" s="285" t="s">
        <v>200</v>
      </c>
    </row>
    <row r="4773" spans="1:5" ht="13.8">
      <c r="A4773" s="201">
        <v>91222</v>
      </c>
      <c r="B4773" s="201" t="s">
        <v>7771</v>
      </c>
      <c r="C4773" s="201" t="s">
        <v>7</v>
      </c>
      <c r="D4773" s="285" t="s">
        <v>23405</v>
      </c>
      <c r="E4773" s="285" t="s">
        <v>3531</v>
      </c>
    </row>
    <row r="4774" spans="1:5" ht="13.8">
      <c r="A4774" s="201">
        <v>94480</v>
      </c>
      <c r="B4774" s="201" t="s">
        <v>7772</v>
      </c>
      <c r="C4774" s="201" t="s">
        <v>153</v>
      </c>
      <c r="D4774" s="285" t="s">
        <v>23406</v>
      </c>
      <c r="E4774" s="285" t="s">
        <v>21030</v>
      </c>
    </row>
    <row r="4775" spans="1:5" ht="13.8">
      <c r="A4775" s="201">
        <v>94481</v>
      </c>
      <c r="B4775" s="201" t="s">
        <v>7773</v>
      </c>
      <c r="C4775" s="201" t="s">
        <v>153</v>
      </c>
      <c r="D4775" s="285" t="s">
        <v>23407</v>
      </c>
      <c r="E4775" s="285" t="s">
        <v>21031</v>
      </c>
    </row>
    <row r="4776" spans="1:5" ht="13.8">
      <c r="A4776" s="201">
        <v>94482</v>
      </c>
      <c r="B4776" s="201" t="s">
        <v>7774</v>
      </c>
      <c r="C4776" s="201" t="s">
        <v>153</v>
      </c>
      <c r="D4776" s="285" t="s">
        <v>10517</v>
      </c>
      <c r="E4776" s="285" t="s">
        <v>21032</v>
      </c>
    </row>
    <row r="4777" spans="1:5" ht="13.8">
      <c r="A4777" s="201">
        <v>94483</v>
      </c>
      <c r="B4777" s="201" t="s">
        <v>7776</v>
      </c>
      <c r="C4777" s="201" t="s">
        <v>153</v>
      </c>
      <c r="D4777" s="285" t="s">
        <v>23408</v>
      </c>
      <c r="E4777" s="285" t="s">
        <v>21033</v>
      </c>
    </row>
    <row r="4778" spans="1:5" ht="13.8">
      <c r="A4778" s="201">
        <v>95541</v>
      </c>
      <c r="B4778" s="201" t="s">
        <v>7777</v>
      </c>
      <c r="C4778" s="201" t="s">
        <v>153</v>
      </c>
      <c r="D4778" s="285" t="s">
        <v>19933</v>
      </c>
      <c r="E4778" s="285" t="s">
        <v>8010</v>
      </c>
    </row>
    <row r="4779" spans="1:5" ht="13.8">
      <c r="A4779" s="201">
        <v>96559</v>
      </c>
      <c r="B4779" s="201" t="s">
        <v>7779</v>
      </c>
      <c r="C4779" s="201" t="s">
        <v>432</v>
      </c>
      <c r="D4779" s="285" t="s">
        <v>23409</v>
      </c>
      <c r="E4779" s="285" t="s">
        <v>21034</v>
      </c>
    </row>
    <row r="4780" spans="1:5" ht="13.8">
      <c r="A4780" s="201">
        <v>96560</v>
      </c>
      <c r="B4780" s="201" t="s">
        <v>7781</v>
      </c>
      <c r="C4780" s="201" t="s">
        <v>432</v>
      </c>
      <c r="D4780" s="285" t="s">
        <v>23410</v>
      </c>
      <c r="E4780" s="285" t="s">
        <v>5161</v>
      </c>
    </row>
    <row r="4781" spans="1:5" ht="13.8">
      <c r="A4781" s="201">
        <v>96561</v>
      </c>
      <c r="B4781" s="201" t="s">
        <v>7782</v>
      </c>
      <c r="C4781" s="201" t="s">
        <v>432</v>
      </c>
      <c r="D4781" s="285" t="s">
        <v>7307</v>
      </c>
      <c r="E4781" s="285" t="s">
        <v>2670</v>
      </c>
    </row>
    <row r="4782" spans="1:5" ht="13.8">
      <c r="A4782" s="201">
        <v>96562</v>
      </c>
      <c r="B4782" s="201" t="s">
        <v>7783</v>
      </c>
      <c r="C4782" s="201" t="s">
        <v>7</v>
      </c>
      <c r="D4782" s="285" t="s">
        <v>23411</v>
      </c>
      <c r="E4782" s="285" t="s">
        <v>7978</v>
      </c>
    </row>
    <row r="4783" spans="1:5" ht="13.8">
      <c r="A4783" s="201">
        <v>96563</v>
      </c>
      <c r="B4783" s="201" t="s">
        <v>7784</v>
      </c>
      <c r="C4783" s="201" t="s">
        <v>7</v>
      </c>
      <c r="D4783" s="285" t="s">
        <v>23412</v>
      </c>
      <c r="E4783" s="285" t="s">
        <v>4300</v>
      </c>
    </row>
    <row r="4784" spans="1:5" ht="13.8">
      <c r="A4784" s="201">
        <v>101802</v>
      </c>
      <c r="B4784" s="201" t="s">
        <v>7785</v>
      </c>
      <c r="C4784" s="201" t="s">
        <v>153</v>
      </c>
      <c r="D4784" s="285" t="s">
        <v>23162</v>
      </c>
      <c r="E4784" s="285" t="s">
        <v>21035</v>
      </c>
    </row>
    <row r="4785" spans="1:5" ht="13.8">
      <c r="A4785" s="201">
        <v>101803</v>
      </c>
      <c r="B4785" s="201" t="s">
        <v>7786</v>
      </c>
      <c r="C4785" s="201" t="s">
        <v>153</v>
      </c>
      <c r="D4785" s="285" t="s">
        <v>23413</v>
      </c>
      <c r="E4785" s="285" t="s">
        <v>21036</v>
      </c>
    </row>
    <row r="4786" spans="1:5" ht="13.8">
      <c r="A4786" s="201">
        <v>101804</v>
      </c>
      <c r="B4786" s="201" t="s">
        <v>7787</v>
      </c>
      <c r="C4786" s="201" t="s">
        <v>153</v>
      </c>
      <c r="D4786" s="285" t="s">
        <v>23414</v>
      </c>
      <c r="E4786" s="285" t="s">
        <v>21037</v>
      </c>
    </row>
    <row r="4787" spans="1:5" ht="13.8">
      <c r="A4787" s="201">
        <v>101805</v>
      </c>
      <c r="B4787" s="201" t="s">
        <v>7788</v>
      </c>
      <c r="C4787" s="201" t="s">
        <v>153</v>
      </c>
      <c r="D4787" s="285" t="s">
        <v>23415</v>
      </c>
      <c r="E4787" s="285" t="s">
        <v>21038</v>
      </c>
    </row>
    <row r="4788" spans="1:5" ht="13.8">
      <c r="A4788" s="201">
        <v>102111</v>
      </c>
      <c r="B4788" s="201" t="s">
        <v>7789</v>
      </c>
      <c r="C4788" s="201" t="s">
        <v>153</v>
      </c>
      <c r="D4788" s="285" t="s">
        <v>2821</v>
      </c>
      <c r="E4788" s="285" t="s">
        <v>21039</v>
      </c>
    </row>
    <row r="4789" spans="1:5" ht="13.8">
      <c r="A4789" s="201">
        <v>102112</v>
      </c>
      <c r="B4789" s="201" t="s">
        <v>7790</v>
      </c>
      <c r="C4789" s="201" t="s">
        <v>153</v>
      </c>
      <c r="D4789" s="285" t="s">
        <v>13393</v>
      </c>
      <c r="E4789" s="285" t="s">
        <v>21040</v>
      </c>
    </row>
    <row r="4790" spans="1:5" ht="13.8">
      <c r="A4790" s="201">
        <v>102113</v>
      </c>
      <c r="B4790" s="201" t="s">
        <v>7791</v>
      </c>
      <c r="C4790" s="201" t="s">
        <v>153</v>
      </c>
      <c r="D4790" s="285" t="s">
        <v>23416</v>
      </c>
      <c r="E4790" s="285" t="s">
        <v>21041</v>
      </c>
    </row>
    <row r="4791" spans="1:5" ht="13.8">
      <c r="A4791" s="201">
        <v>102114</v>
      </c>
      <c r="B4791" s="201" t="s">
        <v>7792</v>
      </c>
      <c r="C4791" s="201" t="s">
        <v>153</v>
      </c>
      <c r="D4791" s="285" t="s">
        <v>23417</v>
      </c>
      <c r="E4791" s="285" t="s">
        <v>21042</v>
      </c>
    </row>
    <row r="4792" spans="1:5" ht="13.8">
      <c r="A4792" s="201">
        <v>102115</v>
      </c>
      <c r="B4792" s="201" t="s">
        <v>7794</v>
      </c>
      <c r="C4792" s="201" t="s">
        <v>153</v>
      </c>
      <c r="D4792" s="285" t="s">
        <v>23418</v>
      </c>
      <c r="E4792" s="285" t="s">
        <v>21043</v>
      </c>
    </row>
    <row r="4793" spans="1:5" ht="13.8">
      <c r="A4793" s="201">
        <v>102116</v>
      </c>
      <c r="B4793" s="201" t="s">
        <v>7795</v>
      </c>
      <c r="C4793" s="201" t="s">
        <v>153</v>
      </c>
      <c r="D4793" s="285" t="s">
        <v>23419</v>
      </c>
      <c r="E4793" s="285" t="s">
        <v>21044</v>
      </c>
    </row>
    <row r="4794" spans="1:5" ht="13.8">
      <c r="A4794" s="201">
        <v>102117</v>
      </c>
      <c r="B4794" s="201" t="s">
        <v>7796</v>
      </c>
      <c r="C4794" s="201" t="s">
        <v>153</v>
      </c>
      <c r="D4794" s="285" t="s">
        <v>23420</v>
      </c>
      <c r="E4794" s="285" t="s">
        <v>21045</v>
      </c>
    </row>
    <row r="4795" spans="1:5" ht="13.8">
      <c r="A4795" s="201">
        <v>102118</v>
      </c>
      <c r="B4795" s="201" t="s">
        <v>7798</v>
      </c>
      <c r="C4795" s="201" t="s">
        <v>153</v>
      </c>
      <c r="D4795" s="285" t="s">
        <v>23421</v>
      </c>
      <c r="E4795" s="285" t="s">
        <v>21046</v>
      </c>
    </row>
    <row r="4796" spans="1:5" ht="13.8">
      <c r="A4796" s="201">
        <v>102119</v>
      </c>
      <c r="B4796" s="201" t="s">
        <v>7799</v>
      </c>
      <c r="C4796" s="201" t="s">
        <v>153</v>
      </c>
      <c r="D4796" s="285" t="s">
        <v>23422</v>
      </c>
      <c r="E4796" s="285" t="s">
        <v>21047</v>
      </c>
    </row>
    <row r="4797" spans="1:5" ht="13.8">
      <c r="A4797" s="201">
        <v>102121</v>
      </c>
      <c r="B4797" s="201" t="s">
        <v>7800</v>
      </c>
      <c r="C4797" s="201" t="s">
        <v>153</v>
      </c>
      <c r="D4797" s="285" t="s">
        <v>23423</v>
      </c>
      <c r="E4797" s="285" t="s">
        <v>17024</v>
      </c>
    </row>
    <row r="4798" spans="1:5" ht="13.8">
      <c r="A4798" s="201">
        <v>102122</v>
      </c>
      <c r="B4798" s="201" t="s">
        <v>7801</v>
      </c>
      <c r="C4798" s="201" t="s">
        <v>153</v>
      </c>
      <c r="D4798" s="285" t="s">
        <v>22927</v>
      </c>
      <c r="E4798" s="285" t="s">
        <v>21048</v>
      </c>
    </row>
    <row r="4799" spans="1:5" ht="13.8">
      <c r="A4799" s="201">
        <v>102123</v>
      </c>
      <c r="B4799" s="201" t="s">
        <v>7802</v>
      </c>
      <c r="C4799" s="201" t="s">
        <v>153</v>
      </c>
      <c r="D4799" s="285" t="s">
        <v>4885</v>
      </c>
      <c r="E4799" s="285" t="s">
        <v>540</v>
      </c>
    </row>
    <row r="4800" spans="1:5" ht="13.8">
      <c r="A4800" s="201">
        <v>102136</v>
      </c>
      <c r="B4800" s="201" t="s">
        <v>7804</v>
      </c>
      <c r="C4800" s="201" t="s">
        <v>153</v>
      </c>
      <c r="D4800" s="285" t="s">
        <v>7821</v>
      </c>
      <c r="E4800" s="285" t="s">
        <v>4869</v>
      </c>
    </row>
    <row r="4801" spans="1:5" ht="13.8">
      <c r="A4801" s="201">
        <v>102137</v>
      </c>
      <c r="B4801" s="201" t="s">
        <v>7806</v>
      </c>
      <c r="C4801" s="201" t="s">
        <v>153</v>
      </c>
      <c r="D4801" s="285" t="s">
        <v>7824</v>
      </c>
      <c r="E4801" s="285" t="s">
        <v>383</v>
      </c>
    </row>
    <row r="4802" spans="1:5" ht="13.8">
      <c r="A4802" s="201">
        <v>102138</v>
      </c>
      <c r="B4802" s="201" t="s">
        <v>7808</v>
      </c>
      <c r="C4802" s="201" t="s">
        <v>153</v>
      </c>
      <c r="D4802" s="285" t="s">
        <v>20761</v>
      </c>
      <c r="E4802" s="285" t="s">
        <v>21049</v>
      </c>
    </row>
    <row r="4803" spans="1:5" ht="13.8">
      <c r="A4803" s="201">
        <v>93350</v>
      </c>
      <c r="B4803" s="201" t="s">
        <v>7810</v>
      </c>
      <c r="C4803" s="201" t="s">
        <v>153</v>
      </c>
      <c r="D4803" s="285" t="s">
        <v>4391</v>
      </c>
      <c r="E4803" s="285" t="s">
        <v>21050</v>
      </c>
    </row>
    <row r="4804" spans="1:5" ht="13.8">
      <c r="A4804" s="201">
        <v>93351</v>
      </c>
      <c r="B4804" s="201" t="s">
        <v>7811</v>
      </c>
      <c r="C4804" s="201" t="s">
        <v>153</v>
      </c>
      <c r="D4804" s="285" t="s">
        <v>7831</v>
      </c>
      <c r="E4804" s="285" t="s">
        <v>21051</v>
      </c>
    </row>
    <row r="4805" spans="1:5" ht="13.8">
      <c r="A4805" s="201">
        <v>93352</v>
      </c>
      <c r="B4805" s="201" t="s">
        <v>7812</v>
      </c>
      <c r="C4805" s="201" t="s">
        <v>153</v>
      </c>
      <c r="D4805" s="285" t="s">
        <v>7834</v>
      </c>
      <c r="E4805" s="285" t="s">
        <v>21052</v>
      </c>
    </row>
    <row r="4806" spans="1:5" ht="13.8">
      <c r="A4806" s="201">
        <v>93353</v>
      </c>
      <c r="B4806" s="201" t="s">
        <v>7813</v>
      </c>
      <c r="C4806" s="201" t="s">
        <v>153</v>
      </c>
      <c r="D4806" s="285" t="s">
        <v>23424</v>
      </c>
      <c r="E4806" s="285" t="s">
        <v>21053</v>
      </c>
    </row>
    <row r="4807" spans="1:5" ht="13.8">
      <c r="A4807" s="201">
        <v>93354</v>
      </c>
      <c r="B4807" s="201" t="s">
        <v>7814</v>
      </c>
      <c r="C4807" s="201" t="s">
        <v>153</v>
      </c>
      <c r="D4807" s="285" t="s">
        <v>1212</v>
      </c>
      <c r="E4807" s="285" t="s">
        <v>21054</v>
      </c>
    </row>
    <row r="4808" spans="1:5" ht="13.8">
      <c r="A4808" s="201">
        <v>93355</v>
      </c>
      <c r="B4808" s="201" t="s">
        <v>7815</v>
      </c>
      <c r="C4808" s="201" t="s">
        <v>153</v>
      </c>
      <c r="D4808" s="285" t="s">
        <v>11452</v>
      </c>
      <c r="E4808" s="285" t="s">
        <v>21055</v>
      </c>
    </row>
    <row r="4809" spans="1:5" ht="13.8">
      <c r="A4809" s="201">
        <v>93356</v>
      </c>
      <c r="B4809" s="201" t="s">
        <v>7816</v>
      </c>
      <c r="C4809" s="201" t="s">
        <v>153</v>
      </c>
      <c r="D4809" s="285" t="s">
        <v>10456</v>
      </c>
      <c r="E4809" s="285" t="s">
        <v>21056</v>
      </c>
    </row>
    <row r="4810" spans="1:5" ht="13.8">
      <c r="A4810" s="201">
        <v>93357</v>
      </c>
      <c r="B4810" s="201" t="s">
        <v>7817</v>
      </c>
      <c r="C4810" s="201" t="s">
        <v>153</v>
      </c>
      <c r="D4810" s="285" t="s">
        <v>1177</v>
      </c>
      <c r="E4810" s="285" t="s">
        <v>21057</v>
      </c>
    </row>
    <row r="4811" spans="1:5" ht="13.8">
      <c r="A4811" s="201">
        <v>96520</v>
      </c>
      <c r="B4811" s="201" t="s">
        <v>7818</v>
      </c>
      <c r="C4811" s="201" t="s">
        <v>2234</v>
      </c>
      <c r="D4811" s="285" t="s">
        <v>8743</v>
      </c>
      <c r="E4811" s="285" t="s">
        <v>21058</v>
      </c>
    </row>
    <row r="4812" spans="1:5" ht="13.8">
      <c r="A4812" s="201">
        <v>96521</v>
      </c>
      <c r="B4812" s="201" t="s">
        <v>7819</v>
      </c>
      <c r="C4812" s="201" t="s">
        <v>2234</v>
      </c>
      <c r="D4812" s="285" t="s">
        <v>21029</v>
      </c>
      <c r="E4812" s="285" t="s">
        <v>6453</v>
      </c>
    </row>
    <row r="4813" spans="1:5" ht="13.8">
      <c r="A4813" s="201">
        <v>96522</v>
      </c>
      <c r="B4813" s="201" t="s">
        <v>7820</v>
      </c>
      <c r="C4813" s="201" t="s">
        <v>2234</v>
      </c>
      <c r="D4813" s="285" t="s">
        <v>19131</v>
      </c>
      <c r="E4813" s="285" t="s">
        <v>7822</v>
      </c>
    </row>
    <row r="4814" spans="1:5" ht="13.8">
      <c r="A4814" s="201">
        <v>96523</v>
      </c>
      <c r="B4814" s="201" t="s">
        <v>7823</v>
      </c>
      <c r="C4814" s="201" t="s">
        <v>2234</v>
      </c>
      <c r="D4814" s="285" t="s">
        <v>681</v>
      </c>
      <c r="E4814" s="285" t="s">
        <v>7825</v>
      </c>
    </row>
    <row r="4815" spans="1:5" ht="13.8">
      <c r="A4815" s="201">
        <v>96524</v>
      </c>
      <c r="B4815" s="201" t="s">
        <v>7826</v>
      </c>
      <c r="C4815" s="201" t="s">
        <v>2234</v>
      </c>
      <c r="D4815" s="285" t="s">
        <v>195</v>
      </c>
      <c r="E4815" s="285" t="s">
        <v>21059</v>
      </c>
    </row>
    <row r="4816" spans="1:5" ht="13.8">
      <c r="A4816" s="201">
        <v>96525</v>
      </c>
      <c r="B4816" s="201" t="s">
        <v>7827</v>
      </c>
      <c r="C4816" s="201" t="s">
        <v>2234</v>
      </c>
      <c r="D4816" s="285" t="s">
        <v>8052</v>
      </c>
      <c r="E4816" s="285" t="s">
        <v>313</v>
      </c>
    </row>
    <row r="4817" spans="1:5" ht="13.8">
      <c r="A4817" s="201">
        <v>96526</v>
      </c>
      <c r="B4817" s="201" t="s">
        <v>7830</v>
      </c>
      <c r="C4817" s="201" t="s">
        <v>2234</v>
      </c>
      <c r="D4817" s="285" t="s">
        <v>3012</v>
      </c>
      <c r="E4817" s="285" t="s">
        <v>7832</v>
      </c>
    </row>
    <row r="4818" spans="1:5" ht="13.8">
      <c r="A4818" s="201">
        <v>96527</v>
      </c>
      <c r="B4818" s="201" t="s">
        <v>7833</v>
      </c>
      <c r="C4818" s="201" t="s">
        <v>2234</v>
      </c>
      <c r="D4818" s="285" t="s">
        <v>3489</v>
      </c>
      <c r="E4818" s="285" t="s">
        <v>7835</v>
      </c>
    </row>
    <row r="4819" spans="1:5" ht="13.8">
      <c r="A4819" s="201">
        <v>96528</v>
      </c>
      <c r="B4819" s="201" t="s">
        <v>7836</v>
      </c>
      <c r="C4819" s="201" t="s">
        <v>432</v>
      </c>
      <c r="D4819" s="285" t="s">
        <v>5807</v>
      </c>
      <c r="E4819" s="285" t="s">
        <v>21060</v>
      </c>
    </row>
    <row r="4820" spans="1:5" ht="13.8">
      <c r="A4820" s="201">
        <v>101114</v>
      </c>
      <c r="B4820" s="201" t="s">
        <v>7838</v>
      </c>
      <c r="C4820" s="201" t="s">
        <v>2234</v>
      </c>
      <c r="D4820" s="285" t="s">
        <v>3512</v>
      </c>
      <c r="E4820" s="285" t="s">
        <v>4272</v>
      </c>
    </row>
    <row r="4821" spans="1:5" ht="13.8">
      <c r="A4821" s="201">
        <v>101115</v>
      </c>
      <c r="B4821" s="201" t="s">
        <v>7839</v>
      </c>
      <c r="C4821" s="201" t="s">
        <v>2234</v>
      </c>
      <c r="D4821" s="285" t="s">
        <v>3454</v>
      </c>
      <c r="E4821" s="285" t="s">
        <v>9761</v>
      </c>
    </row>
    <row r="4822" spans="1:5" ht="13.8">
      <c r="A4822" s="201">
        <v>101116</v>
      </c>
      <c r="B4822" s="201" t="s">
        <v>7841</v>
      </c>
      <c r="C4822" s="201" t="s">
        <v>2234</v>
      </c>
      <c r="D4822" s="285" t="s">
        <v>2041</v>
      </c>
      <c r="E4822" s="285" t="s">
        <v>9942</v>
      </c>
    </row>
    <row r="4823" spans="1:5" ht="13.8">
      <c r="A4823" s="201">
        <v>101117</v>
      </c>
      <c r="B4823" s="201" t="s">
        <v>7842</v>
      </c>
      <c r="C4823" s="201" t="s">
        <v>2234</v>
      </c>
      <c r="D4823" s="285" t="s">
        <v>1911</v>
      </c>
      <c r="E4823" s="285" t="s">
        <v>1409</v>
      </c>
    </row>
    <row r="4824" spans="1:5" ht="13.8">
      <c r="A4824" s="201">
        <v>101118</v>
      </c>
      <c r="B4824" s="201" t="s">
        <v>7843</v>
      </c>
      <c r="C4824" s="201" t="s">
        <v>2234</v>
      </c>
      <c r="D4824" s="285" t="s">
        <v>5439</v>
      </c>
      <c r="E4824" s="285" t="s">
        <v>1342</v>
      </c>
    </row>
    <row r="4825" spans="1:5" ht="13.8">
      <c r="A4825" s="201">
        <v>101119</v>
      </c>
      <c r="B4825" s="201" t="s">
        <v>7845</v>
      </c>
      <c r="C4825" s="201" t="s">
        <v>2234</v>
      </c>
      <c r="D4825" s="285" t="s">
        <v>10950</v>
      </c>
      <c r="E4825" s="285" t="s">
        <v>21061</v>
      </c>
    </row>
    <row r="4826" spans="1:5" ht="13.8">
      <c r="A4826" s="201">
        <v>101120</v>
      </c>
      <c r="B4826" s="201" t="s">
        <v>7846</v>
      </c>
      <c r="C4826" s="201" t="s">
        <v>2234</v>
      </c>
      <c r="D4826" s="285" t="s">
        <v>8778</v>
      </c>
      <c r="E4826" s="285" t="s">
        <v>1540</v>
      </c>
    </row>
    <row r="4827" spans="1:5" ht="13.8">
      <c r="A4827" s="201">
        <v>101121</v>
      </c>
      <c r="B4827" s="201" t="s">
        <v>7848</v>
      </c>
      <c r="C4827" s="201" t="s">
        <v>2234</v>
      </c>
      <c r="D4827" s="285" t="s">
        <v>3010</v>
      </c>
      <c r="E4827" s="285" t="s">
        <v>4272</v>
      </c>
    </row>
    <row r="4828" spans="1:5" ht="13.8">
      <c r="A4828" s="201">
        <v>101122</v>
      </c>
      <c r="B4828" s="201" t="s">
        <v>7849</v>
      </c>
      <c r="C4828" s="201" t="s">
        <v>2234</v>
      </c>
      <c r="D4828" s="285" t="s">
        <v>2623</v>
      </c>
      <c r="E4828" s="285" t="s">
        <v>414</v>
      </c>
    </row>
    <row r="4829" spans="1:5" ht="13.8">
      <c r="A4829" s="201">
        <v>101123</v>
      </c>
      <c r="B4829" s="201" t="s">
        <v>7850</v>
      </c>
      <c r="C4829" s="201" t="s">
        <v>2234</v>
      </c>
      <c r="D4829" s="285" t="s">
        <v>65</v>
      </c>
      <c r="E4829" s="285" t="s">
        <v>7004</v>
      </c>
    </row>
    <row r="4830" spans="1:5" ht="13.8">
      <c r="A4830" s="201">
        <v>101124</v>
      </c>
      <c r="B4830" s="201" t="s">
        <v>7852</v>
      </c>
      <c r="C4830" s="201" t="s">
        <v>2234</v>
      </c>
      <c r="D4830" s="285" t="s">
        <v>3633</v>
      </c>
      <c r="E4830" s="285" t="s">
        <v>5569</v>
      </c>
    </row>
    <row r="4831" spans="1:5" ht="13.8">
      <c r="A4831" s="201">
        <v>101125</v>
      </c>
      <c r="B4831" s="201" t="s">
        <v>7853</v>
      </c>
      <c r="C4831" s="201" t="s">
        <v>2234</v>
      </c>
      <c r="D4831" s="285" t="s">
        <v>5611</v>
      </c>
      <c r="E4831" s="285" t="s">
        <v>5966</v>
      </c>
    </row>
    <row r="4832" spans="1:5" ht="13.8">
      <c r="A4832" s="201">
        <v>101126</v>
      </c>
      <c r="B4832" s="201" t="s">
        <v>7854</v>
      </c>
      <c r="C4832" s="201" t="s">
        <v>2234</v>
      </c>
      <c r="D4832" s="285" t="s">
        <v>20525</v>
      </c>
      <c r="E4832" s="285" t="s">
        <v>3948</v>
      </c>
    </row>
    <row r="4833" spans="1:5" ht="13.8">
      <c r="A4833" s="201">
        <v>101127</v>
      </c>
      <c r="B4833" s="201" t="s">
        <v>7855</v>
      </c>
      <c r="C4833" s="201" t="s">
        <v>2234</v>
      </c>
      <c r="D4833" s="285" t="s">
        <v>7936</v>
      </c>
      <c r="E4833" s="285" t="s">
        <v>3705</v>
      </c>
    </row>
    <row r="4834" spans="1:5" ht="13.8">
      <c r="A4834" s="201">
        <v>101128</v>
      </c>
      <c r="B4834" s="201" t="s">
        <v>7856</v>
      </c>
      <c r="C4834" s="201" t="s">
        <v>2234</v>
      </c>
      <c r="D4834" s="285" t="s">
        <v>3567</v>
      </c>
      <c r="E4834" s="285" t="s">
        <v>3486</v>
      </c>
    </row>
    <row r="4835" spans="1:5" ht="13.8">
      <c r="A4835" s="201">
        <v>101129</v>
      </c>
      <c r="B4835" s="201" t="s">
        <v>7858</v>
      </c>
      <c r="C4835" s="201" t="s">
        <v>2234</v>
      </c>
      <c r="D4835" s="285" t="s">
        <v>16</v>
      </c>
      <c r="E4835" s="285" t="s">
        <v>5423</v>
      </c>
    </row>
    <row r="4836" spans="1:5" ht="13.8">
      <c r="A4836" s="201">
        <v>101130</v>
      </c>
      <c r="B4836" s="201" t="s">
        <v>7859</v>
      </c>
      <c r="C4836" s="201" t="s">
        <v>2234</v>
      </c>
      <c r="D4836" s="285" t="s">
        <v>215</v>
      </c>
      <c r="E4836" s="285" t="s">
        <v>277</v>
      </c>
    </row>
    <row r="4837" spans="1:5" ht="13.8">
      <c r="A4837" s="201">
        <v>101131</v>
      </c>
      <c r="B4837" s="201" t="s">
        <v>7860</v>
      </c>
      <c r="C4837" s="201" t="s">
        <v>2234</v>
      </c>
      <c r="D4837" s="285" t="s">
        <v>8098</v>
      </c>
      <c r="E4837" s="285" t="s">
        <v>3950</v>
      </c>
    </row>
    <row r="4838" spans="1:5" ht="13.8">
      <c r="A4838" s="201">
        <v>101132</v>
      </c>
      <c r="B4838" s="201" t="s">
        <v>7861</v>
      </c>
      <c r="C4838" s="201" t="s">
        <v>2234</v>
      </c>
      <c r="D4838" s="285" t="s">
        <v>1494</v>
      </c>
      <c r="E4838" s="285" t="s">
        <v>6938</v>
      </c>
    </row>
    <row r="4839" spans="1:5" ht="13.8">
      <c r="A4839" s="201">
        <v>101133</v>
      </c>
      <c r="B4839" s="201" t="s">
        <v>7862</v>
      </c>
      <c r="C4839" s="201" t="s">
        <v>2234</v>
      </c>
      <c r="D4839" s="285" t="s">
        <v>3453</v>
      </c>
      <c r="E4839" s="285" t="s">
        <v>3500</v>
      </c>
    </row>
    <row r="4840" spans="1:5" ht="13.8">
      <c r="A4840" s="201">
        <v>101134</v>
      </c>
      <c r="B4840" s="201" t="s">
        <v>7863</v>
      </c>
      <c r="C4840" s="201" t="s">
        <v>2234</v>
      </c>
      <c r="D4840" s="285" t="s">
        <v>2337</v>
      </c>
      <c r="E4840" s="285" t="s">
        <v>3464</v>
      </c>
    </row>
    <row r="4841" spans="1:5" ht="13.8">
      <c r="A4841" s="201">
        <v>101135</v>
      </c>
      <c r="B4841" s="201" t="s">
        <v>7864</v>
      </c>
      <c r="C4841" s="201" t="s">
        <v>2234</v>
      </c>
      <c r="D4841" s="285" t="s">
        <v>273</v>
      </c>
      <c r="E4841" s="285" t="s">
        <v>3440</v>
      </c>
    </row>
    <row r="4842" spans="1:5" ht="13.8">
      <c r="A4842" s="201">
        <v>101136</v>
      </c>
      <c r="B4842" s="201" t="s">
        <v>7865</v>
      </c>
      <c r="C4842" s="201" t="s">
        <v>2234</v>
      </c>
      <c r="D4842" s="285" t="s">
        <v>2046</v>
      </c>
      <c r="E4842" s="285" t="s">
        <v>3512</v>
      </c>
    </row>
    <row r="4843" spans="1:5" ht="13.8">
      <c r="A4843" s="201">
        <v>101137</v>
      </c>
      <c r="B4843" s="201" t="s">
        <v>7868</v>
      </c>
      <c r="C4843" s="201" t="s">
        <v>2234</v>
      </c>
      <c r="D4843" s="285" t="s">
        <v>4424</v>
      </c>
      <c r="E4843" s="285" t="s">
        <v>3486</v>
      </c>
    </row>
    <row r="4844" spans="1:5" ht="13.8">
      <c r="A4844" s="201">
        <v>101138</v>
      </c>
      <c r="B4844" s="201" t="s">
        <v>7869</v>
      </c>
      <c r="C4844" s="201" t="s">
        <v>2234</v>
      </c>
      <c r="D4844" s="285" t="s">
        <v>3506</v>
      </c>
      <c r="E4844" s="285" t="s">
        <v>5679</v>
      </c>
    </row>
    <row r="4845" spans="1:5" ht="13.8">
      <c r="A4845" s="201">
        <v>101139</v>
      </c>
      <c r="B4845" s="201" t="s">
        <v>7870</v>
      </c>
      <c r="C4845" s="201" t="s">
        <v>2234</v>
      </c>
      <c r="D4845" s="285" t="s">
        <v>6315</v>
      </c>
      <c r="E4845" s="285" t="s">
        <v>5143</v>
      </c>
    </row>
    <row r="4846" spans="1:5" ht="13.8">
      <c r="A4846" s="201">
        <v>101140</v>
      </c>
      <c r="B4846" s="201" t="s">
        <v>7872</v>
      </c>
      <c r="C4846" s="201" t="s">
        <v>2234</v>
      </c>
      <c r="D4846" s="285" t="s">
        <v>3049</v>
      </c>
      <c r="E4846" s="285" t="s">
        <v>4196</v>
      </c>
    </row>
    <row r="4847" spans="1:5" ht="13.8">
      <c r="A4847" s="201">
        <v>101141</v>
      </c>
      <c r="B4847" s="201" t="s">
        <v>7874</v>
      </c>
      <c r="C4847" s="201" t="s">
        <v>2234</v>
      </c>
      <c r="D4847" s="285" t="s">
        <v>5086</v>
      </c>
      <c r="E4847" s="285" t="s">
        <v>3568</v>
      </c>
    </row>
    <row r="4848" spans="1:5" ht="13.8">
      <c r="A4848" s="201">
        <v>101142</v>
      </c>
      <c r="B4848" s="201" t="s">
        <v>7875</v>
      </c>
      <c r="C4848" s="201" t="s">
        <v>2234</v>
      </c>
      <c r="D4848" s="285" t="s">
        <v>9791</v>
      </c>
      <c r="E4848" s="285" t="s">
        <v>4095</v>
      </c>
    </row>
    <row r="4849" spans="1:5" ht="13.8">
      <c r="A4849" s="201">
        <v>101143</v>
      </c>
      <c r="B4849" s="201" t="s">
        <v>7877</v>
      </c>
      <c r="C4849" s="201" t="s">
        <v>2234</v>
      </c>
      <c r="D4849" s="285" t="s">
        <v>4168</v>
      </c>
      <c r="E4849" s="285" t="s">
        <v>2041</v>
      </c>
    </row>
    <row r="4850" spans="1:5" ht="13.8">
      <c r="A4850" s="201">
        <v>101144</v>
      </c>
      <c r="B4850" s="201" t="s">
        <v>7878</v>
      </c>
      <c r="C4850" s="201" t="s">
        <v>2234</v>
      </c>
      <c r="D4850" s="285" t="s">
        <v>8065</v>
      </c>
      <c r="E4850" s="285" t="s">
        <v>12936</v>
      </c>
    </row>
    <row r="4851" spans="1:5" ht="13.8">
      <c r="A4851" s="201">
        <v>101145</v>
      </c>
      <c r="B4851" s="201" t="s">
        <v>7879</v>
      </c>
      <c r="C4851" s="201" t="s">
        <v>2234</v>
      </c>
      <c r="D4851" s="285" t="s">
        <v>7061</v>
      </c>
      <c r="E4851" s="285" t="s">
        <v>10080</v>
      </c>
    </row>
    <row r="4852" spans="1:5" ht="13.8">
      <c r="A4852" s="201">
        <v>101146</v>
      </c>
      <c r="B4852" s="201" t="s">
        <v>7880</v>
      </c>
      <c r="C4852" s="201" t="s">
        <v>2234</v>
      </c>
      <c r="D4852" s="285" t="s">
        <v>642</v>
      </c>
      <c r="E4852" s="285" t="s">
        <v>4058</v>
      </c>
    </row>
    <row r="4853" spans="1:5" ht="13.8">
      <c r="A4853" s="201">
        <v>101147</v>
      </c>
      <c r="B4853" s="201" t="s">
        <v>7881</v>
      </c>
      <c r="C4853" s="201" t="s">
        <v>2234</v>
      </c>
      <c r="D4853" s="285" t="s">
        <v>3117</v>
      </c>
      <c r="E4853" s="285" t="s">
        <v>3440</v>
      </c>
    </row>
    <row r="4854" spans="1:5" ht="13.8">
      <c r="A4854" s="201">
        <v>101148</v>
      </c>
      <c r="B4854" s="201" t="s">
        <v>7882</v>
      </c>
      <c r="C4854" s="201" t="s">
        <v>2234</v>
      </c>
      <c r="D4854" s="285" t="s">
        <v>7971</v>
      </c>
      <c r="E4854" s="285" t="s">
        <v>5661</v>
      </c>
    </row>
    <row r="4855" spans="1:5" ht="13.8">
      <c r="A4855" s="201">
        <v>101149</v>
      </c>
      <c r="B4855" s="201" t="s">
        <v>7883</v>
      </c>
      <c r="C4855" s="201" t="s">
        <v>2234</v>
      </c>
      <c r="D4855" s="285" t="s">
        <v>9809</v>
      </c>
      <c r="E4855" s="285" t="s">
        <v>5154</v>
      </c>
    </row>
    <row r="4856" spans="1:5" ht="13.8">
      <c r="A4856" s="201">
        <v>101150</v>
      </c>
      <c r="B4856" s="201" t="s">
        <v>7884</v>
      </c>
      <c r="C4856" s="201" t="s">
        <v>2234</v>
      </c>
      <c r="D4856" s="285" t="s">
        <v>1797</v>
      </c>
      <c r="E4856" s="285" t="s">
        <v>278</v>
      </c>
    </row>
    <row r="4857" spans="1:5" ht="13.8">
      <c r="A4857" s="201">
        <v>101151</v>
      </c>
      <c r="B4857" s="201" t="s">
        <v>7885</v>
      </c>
      <c r="C4857" s="201" t="s">
        <v>2234</v>
      </c>
      <c r="D4857" s="285" t="s">
        <v>7936</v>
      </c>
      <c r="E4857" s="285" t="s">
        <v>3697</v>
      </c>
    </row>
    <row r="4858" spans="1:5" ht="13.8">
      <c r="A4858" s="201">
        <v>101152</v>
      </c>
      <c r="B4858" s="201" t="s">
        <v>7886</v>
      </c>
      <c r="C4858" s="201" t="s">
        <v>2234</v>
      </c>
      <c r="D4858" s="285" t="s">
        <v>5441</v>
      </c>
      <c r="E4858" s="285" t="s">
        <v>5572</v>
      </c>
    </row>
    <row r="4859" spans="1:5" ht="13.8">
      <c r="A4859" s="201">
        <v>101153</v>
      </c>
      <c r="B4859" s="201" t="s">
        <v>7888</v>
      </c>
      <c r="C4859" s="201" t="s">
        <v>2234</v>
      </c>
      <c r="D4859" s="285" t="s">
        <v>20696</v>
      </c>
      <c r="E4859" s="285" t="s">
        <v>4261</v>
      </c>
    </row>
    <row r="4860" spans="1:5" ht="13.8">
      <c r="A4860" s="201">
        <v>101206</v>
      </c>
      <c r="B4860" s="201" t="s">
        <v>7889</v>
      </c>
      <c r="C4860" s="201" t="s">
        <v>2234</v>
      </c>
      <c r="D4860" s="285" t="s">
        <v>4731</v>
      </c>
      <c r="E4860" s="285" t="s">
        <v>3451</v>
      </c>
    </row>
    <row r="4861" spans="1:5" ht="13.8">
      <c r="A4861" s="201">
        <v>101207</v>
      </c>
      <c r="B4861" s="201" t="s">
        <v>7890</v>
      </c>
      <c r="C4861" s="201" t="s">
        <v>2234</v>
      </c>
      <c r="D4861" s="285" t="s">
        <v>4455</v>
      </c>
      <c r="E4861" s="285" t="s">
        <v>5651</v>
      </c>
    </row>
    <row r="4862" spans="1:5" ht="13.8">
      <c r="A4862" s="201">
        <v>101208</v>
      </c>
      <c r="B4862" s="201" t="s">
        <v>7891</v>
      </c>
      <c r="C4862" s="201" t="s">
        <v>2234</v>
      </c>
      <c r="D4862" s="285" t="s">
        <v>10088</v>
      </c>
      <c r="E4862" s="285" t="s">
        <v>1718</v>
      </c>
    </row>
    <row r="4863" spans="1:5" ht="13.8">
      <c r="A4863" s="201">
        <v>101209</v>
      </c>
      <c r="B4863" s="201" t="s">
        <v>7892</v>
      </c>
      <c r="C4863" s="201" t="s">
        <v>2234</v>
      </c>
      <c r="D4863" s="285" t="s">
        <v>6496</v>
      </c>
      <c r="E4863" s="285" t="s">
        <v>12021</v>
      </c>
    </row>
    <row r="4864" spans="1:5" ht="13.8">
      <c r="A4864" s="201">
        <v>101210</v>
      </c>
      <c r="B4864" s="201" t="s">
        <v>7893</v>
      </c>
      <c r="C4864" s="201" t="s">
        <v>2234</v>
      </c>
      <c r="D4864" s="285" t="s">
        <v>5830</v>
      </c>
      <c r="E4864" s="285" t="s">
        <v>3498</v>
      </c>
    </row>
    <row r="4865" spans="1:5" ht="13.8">
      <c r="A4865" s="201">
        <v>101211</v>
      </c>
      <c r="B4865" s="201" t="s">
        <v>7896</v>
      </c>
      <c r="C4865" s="201" t="s">
        <v>2234</v>
      </c>
      <c r="D4865" s="285" t="s">
        <v>10210</v>
      </c>
      <c r="E4865" s="285" t="s">
        <v>5088</v>
      </c>
    </row>
    <row r="4866" spans="1:5" ht="13.8">
      <c r="A4866" s="201">
        <v>101212</v>
      </c>
      <c r="B4866" s="201" t="s">
        <v>7897</v>
      </c>
      <c r="C4866" s="201" t="s">
        <v>2234</v>
      </c>
      <c r="D4866" s="285" t="s">
        <v>3557</v>
      </c>
      <c r="E4866" s="285" t="s">
        <v>7085</v>
      </c>
    </row>
    <row r="4867" spans="1:5" ht="13.8">
      <c r="A4867" s="201">
        <v>101213</v>
      </c>
      <c r="B4867" s="201" t="s">
        <v>7899</v>
      </c>
      <c r="C4867" s="201" t="s">
        <v>2234</v>
      </c>
      <c r="D4867" s="285" t="s">
        <v>5727</v>
      </c>
      <c r="E4867" s="285" t="s">
        <v>21062</v>
      </c>
    </row>
    <row r="4868" spans="1:5" ht="13.8">
      <c r="A4868" s="201">
        <v>101214</v>
      </c>
      <c r="B4868" s="201" t="s">
        <v>7900</v>
      </c>
      <c r="C4868" s="201" t="s">
        <v>2234</v>
      </c>
      <c r="D4868" s="285" t="s">
        <v>3542</v>
      </c>
      <c r="E4868" s="285" t="s">
        <v>4412</v>
      </c>
    </row>
    <row r="4869" spans="1:5" ht="13.8">
      <c r="A4869" s="201">
        <v>101215</v>
      </c>
      <c r="B4869" s="201" t="s">
        <v>7902</v>
      </c>
      <c r="C4869" s="201" t="s">
        <v>2234</v>
      </c>
      <c r="D4869" s="285" t="s">
        <v>281</v>
      </c>
      <c r="E4869" s="285" t="s">
        <v>3925</v>
      </c>
    </row>
    <row r="4870" spans="1:5" ht="13.8">
      <c r="A4870" s="201">
        <v>101216</v>
      </c>
      <c r="B4870" s="201" t="s">
        <v>7903</v>
      </c>
      <c r="C4870" s="201" t="s">
        <v>2234</v>
      </c>
      <c r="D4870" s="285" t="s">
        <v>5622</v>
      </c>
      <c r="E4870" s="285" t="s">
        <v>9676</v>
      </c>
    </row>
    <row r="4871" spans="1:5" ht="13.8">
      <c r="A4871" s="201">
        <v>101217</v>
      </c>
      <c r="B4871" s="201" t="s">
        <v>7904</v>
      </c>
      <c r="C4871" s="201" t="s">
        <v>2234</v>
      </c>
      <c r="D4871" s="285" t="s">
        <v>11</v>
      </c>
      <c r="E4871" s="285" t="s">
        <v>4211</v>
      </c>
    </row>
    <row r="4872" spans="1:5" ht="13.8">
      <c r="A4872" s="201">
        <v>101218</v>
      </c>
      <c r="B4872" s="201" t="s">
        <v>7905</v>
      </c>
      <c r="C4872" s="201" t="s">
        <v>2234</v>
      </c>
      <c r="D4872" s="285" t="s">
        <v>4079</v>
      </c>
      <c r="E4872" s="285" t="s">
        <v>2679</v>
      </c>
    </row>
    <row r="4873" spans="1:5" ht="13.8">
      <c r="A4873" s="201">
        <v>101219</v>
      </c>
      <c r="B4873" s="201" t="s">
        <v>7907</v>
      </c>
      <c r="C4873" s="201" t="s">
        <v>2234</v>
      </c>
      <c r="D4873" s="285" t="s">
        <v>5149</v>
      </c>
      <c r="E4873" s="285" t="s">
        <v>15973</v>
      </c>
    </row>
    <row r="4874" spans="1:5" ht="13.8">
      <c r="A4874" s="201">
        <v>101220</v>
      </c>
      <c r="B4874" s="201" t="s">
        <v>7909</v>
      </c>
      <c r="C4874" s="201" t="s">
        <v>2234</v>
      </c>
      <c r="D4874" s="285" t="s">
        <v>16917</v>
      </c>
      <c r="E4874" s="285" t="s">
        <v>3638</v>
      </c>
    </row>
    <row r="4875" spans="1:5" ht="13.8">
      <c r="A4875" s="201">
        <v>101221</v>
      </c>
      <c r="B4875" s="201" t="s">
        <v>7910</v>
      </c>
      <c r="C4875" s="201" t="s">
        <v>2234</v>
      </c>
      <c r="D4875" s="285" t="s">
        <v>8778</v>
      </c>
      <c r="E4875" s="285" t="s">
        <v>3865</v>
      </c>
    </row>
    <row r="4876" spans="1:5" ht="13.8">
      <c r="A4876" s="201">
        <v>101222</v>
      </c>
      <c r="B4876" s="201" t="s">
        <v>7911</v>
      </c>
      <c r="C4876" s="201" t="s">
        <v>2234</v>
      </c>
      <c r="D4876" s="285" t="s">
        <v>294</v>
      </c>
      <c r="E4876" s="285" t="s">
        <v>5067</v>
      </c>
    </row>
    <row r="4877" spans="1:5" ht="13.8">
      <c r="A4877" s="201">
        <v>101223</v>
      </c>
      <c r="B4877" s="201" t="s">
        <v>7913</v>
      </c>
      <c r="C4877" s="201" t="s">
        <v>2234</v>
      </c>
      <c r="D4877" s="285" t="s">
        <v>7898</v>
      </c>
      <c r="E4877" s="285" t="s">
        <v>20466</v>
      </c>
    </row>
    <row r="4878" spans="1:5" ht="13.8">
      <c r="A4878" s="201">
        <v>101224</v>
      </c>
      <c r="B4878" s="201" t="s">
        <v>7914</v>
      </c>
      <c r="C4878" s="201" t="s">
        <v>2234</v>
      </c>
      <c r="D4878" s="285" t="s">
        <v>8839</v>
      </c>
      <c r="E4878" s="285" t="s">
        <v>2128</v>
      </c>
    </row>
    <row r="4879" spans="1:5" ht="13.8">
      <c r="A4879" s="201">
        <v>101225</v>
      </c>
      <c r="B4879" s="201" t="s">
        <v>7916</v>
      </c>
      <c r="C4879" s="201" t="s">
        <v>2234</v>
      </c>
      <c r="D4879" s="285" t="s">
        <v>3267</v>
      </c>
      <c r="E4879" s="285" t="s">
        <v>4371</v>
      </c>
    </row>
    <row r="4880" spans="1:5" ht="13.8">
      <c r="A4880" s="201">
        <v>101226</v>
      </c>
      <c r="B4880" s="201" t="s">
        <v>7917</v>
      </c>
      <c r="C4880" s="201" t="s">
        <v>2234</v>
      </c>
      <c r="D4880" s="285" t="s">
        <v>3552</v>
      </c>
      <c r="E4880" s="285" t="s">
        <v>10950</v>
      </c>
    </row>
    <row r="4881" spans="1:5" ht="13.8">
      <c r="A4881" s="201">
        <v>101227</v>
      </c>
      <c r="B4881" s="201" t="s">
        <v>7919</v>
      </c>
      <c r="C4881" s="201" t="s">
        <v>2234</v>
      </c>
      <c r="D4881" s="285" t="s">
        <v>5727</v>
      </c>
      <c r="E4881" s="285" t="s">
        <v>3478</v>
      </c>
    </row>
    <row r="4882" spans="1:5" ht="13.8">
      <c r="A4882" s="201">
        <v>101228</v>
      </c>
      <c r="B4882" s="201" t="s">
        <v>7921</v>
      </c>
      <c r="C4882" s="201" t="s">
        <v>2234</v>
      </c>
      <c r="D4882" s="285" t="s">
        <v>13521</v>
      </c>
      <c r="E4882" s="285" t="s">
        <v>3443</v>
      </c>
    </row>
    <row r="4883" spans="1:5" ht="13.8">
      <c r="A4883" s="201">
        <v>101229</v>
      </c>
      <c r="B4883" s="201" t="s">
        <v>7923</v>
      </c>
      <c r="C4883" s="201" t="s">
        <v>2234</v>
      </c>
      <c r="D4883" s="285" t="s">
        <v>5699</v>
      </c>
      <c r="E4883" s="285" t="s">
        <v>21063</v>
      </c>
    </row>
    <row r="4884" spans="1:5" ht="13.8">
      <c r="A4884" s="201">
        <v>101230</v>
      </c>
      <c r="B4884" s="201" t="s">
        <v>7926</v>
      </c>
      <c r="C4884" s="201" t="s">
        <v>2234</v>
      </c>
      <c r="D4884" s="285" t="s">
        <v>12390</v>
      </c>
      <c r="E4884" s="285" t="s">
        <v>543</v>
      </c>
    </row>
    <row r="4885" spans="1:5" ht="13.8">
      <c r="A4885" s="201">
        <v>101231</v>
      </c>
      <c r="B4885" s="201" t="s">
        <v>7929</v>
      </c>
      <c r="C4885" s="201" t="s">
        <v>2234</v>
      </c>
      <c r="D4885" s="285" t="s">
        <v>4220</v>
      </c>
      <c r="E4885" s="285" t="s">
        <v>4168</v>
      </c>
    </row>
    <row r="4886" spans="1:5" ht="13.8">
      <c r="A4886" s="201">
        <v>101232</v>
      </c>
      <c r="B4886" s="201" t="s">
        <v>7930</v>
      </c>
      <c r="C4886" s="201" t="s">
        <v>2234</v>
      </c>
      <c r="D4886" s="285" t="s">
        <v>3600</v>
      </c>
      <c r="E4886" s="285" t="s">
        <v>192</v>
      </c>
    </row>
    <row r="4887" spans="1:5" ht="13.8">
      <c r="A4887" s="201">
        <v>101233</v>
      </c>
      <c r="B4887" s="201" t="s">
        <v>7931</v>
      </c>
      <c r="C4887" s="201" t="s">
        <v>2234</v>
      </c>
      <c r="D4887" s="285" t="s">
        <v>6831</v>
      </c>
      <c r="E4887" s="285" t="s">
        <v>10145</v>
      </c>
    </row>
    <row r="4888" spans="1:5" ht="13.8">
      <c r="A4888" s="201">
        <v>101234</v>
      </c>
      <c r="B4888" s="201" t="s">
        <v>7933</v>
      </c>
      <c r="C4888" s="201" t="s">
        <v>2234</v>
      </c>
      <c r="D4888" s="285" t="s">
        <v>20696</v>
      </c>
      <c r="E4888" s="285" t="s">
        <v>595</v>
      </c>
    </row>
    <row r="4889" spans="1:5" ht="13.8">
      <c r="A4889" s="201">
        <v>101235</v>
      </c>
      <c r="B4889" s="201" t="s">
        <v>7934</v>
      </c>
      <c r="C4889" s="201" t="s">
        <v>2234</v>
      </c>
      <c r="D4889" s="285" t="s">
        <v>5877</v>
      </c>
      <c r="E4889" s="285" t="s">
        <v>6146</v>
      </c>
    </row>
    <row r="4890" spans="1:5" ht="13.8">
      <c r="A4890" s="201">
        <v>101236</v>
      </c>
      <c r="B4890" s="201" t="s">
        <v>7937</v>
      </c>
      <c r="C4890" s="201" t="s">
        <v>2234</v>
      </c>
      <c r="D4890" s="285" t="s">
        <v>66</v>
      </c>
      <c r="E4890" s="285" t="s">
        <v>8758</v>
      </c>
    </row>
    <row r="4891" spans="1:5" ht="13.8">
      <c r="A4891" s="201">
        <v>101237</v>
      </c>
      <c r="B4891" s="201" t="s">
        <v>7939</v>
      </c>
      <c r="C4891" s="201" t="s">
        <v>2234</v>
      </c>
      <c r="D4891" s="285" t="s">
        <v>2944</v>
      </c>
      <c r="E4891" s="285" t="s">
        <v>6196</v>
      </c>
    </row>
    <row r="4892" spans="1:5" ht="13.8">
      <c r="A4892" s="201">
        <v>101238</v>
      </c>
      <c r="B4892" s="201" t="s">
        <v>7941</v>
      </c>
      <c r="C4892" s="201" t="s">
        <v>2234</v>
      </c>
      <c r="D4892" s="285" t="s">
        <v>10088</v>
      </c>
      <c r="E4892" s="285" t="s">
        <v>8563</v>
      </c>
    </row>
    <row r="4893" spans="1:5" ht="13.8">
      <c r="A4893" s="201">
        <v>101239</v>
      </c>
      <c r="B4893" s="201" t="s">
        <v>7942</v>
      </c>
      <c r="C4893" s="201" t="s">
        <v>2234</v>
      </c>
      <c r="D4893" s="285" t="s">
        <v>656</v>
      </c>
      <c r="E4893" s="285" t="s">
        <v>8098</v>
      </c>
    </row>
    <row r="4894" spans="1:5" ht="13.8">
      <c r="A4894" s="201">
        <v>101240</v>
      </c>
      <c r="B4894" s="201" t="s">
        <v>7943</v>
      </c>
      <c r="C4894" s="201" t="s">
        <v>2234</v>
      </c>
      <c r="D4894" s="285" t="s">
        <v>10173</v>
      </c>
      <c r="E4894" s="285" t="s">
        <v>8073</v>
      </c>
    </row>
    <row r="4895" spans="1:5" ht="13.8">
      <c r="A4895" s="201">
        <v>101241</v>
      </c>
      <c r="B4895" s="201" t="s">
        <v>7944</v>
      </c>
      <c r="C4895" s="201" t="s">
        <v>2234</v>
      </c>
      <c r="D4895" s="285" t="s">
        <v>20064</v>
      </c>
      <c r="E4895" s="285" t="s">
        <v>19770</v>
      </c>
    </row>
    <row r="4896" spans="1:5" ht="13.8">
      <c r="A4896" s="201">
        <v>101242</v>
      </c>
      <c r="B4896" s="201" t="s">
        <v>7945</v>
      </c>
      <c r="C4896" s="201" t="s">
        <v>2234</v>
      </c>
      <c r="D4896" s="285" t="s">
        <v>6942</v>
      </c>
      <c r="E4896" s="285" t="s">
        <v>6809</v>
      </c>
    </row>
    <row r="4897" spans="1:5" ht="13.8">
      <c r="A4897" s="201">
        <v>101243</v>
      </c>
      <c r="B4897" s="201" t="s">
        <v>7947</v>
      </c>
      <c r="C4897" s="201" t="s">
        <v>2234</v>
      </c>
      <c r="D4897" s="285" t="s">
        <v>5423</v>
      </c>
      <c r="E4897" s="285" t="s">
        <v>5801</v>
      </c>
    </row>
    <row r="4898" spans="1:5" ht="13.8">
      <c r="A4898" s="201">
        <v>101244</v>
      </c>
      <c r="B4898" s="201" t="s">
        <v>7949</v>
      </c>
      <c r="C4898" s="201" t="s">
        <v>2234</v>
      </c>
      <c r="D4898" s="285" t="s">
        <v>5730</v>
      </c>
      <c r="E4898" s="285" t="s">
        <v>71</v>
      </c>
    </row>
    <row r="4899" spans="1:5" ht="13.8">
      <c r="A4899" s="201">
        <v>101245</v>
      </c>
      <c r="B4899" s="201" t="s">
        <v>7950</v>
      </c>
      <c r="C4899" s="201" t="s">
        <v>2234</v>
      </c>
      <c r="D4899" s="285" t="s">
        <v>9203</v>
      </c>
      <c r="E4899" s="285" t="s">
        <v>8860</v>
      </c>
    </row>
    <row r="4900" spans="1:5" ht="13.8">
      <c r="A4900" s="201">
        <v>101246</v>
      </c>
      <c r="B4900" s="201" t="s">
        <v>7951</v>
      </c>
      <c r="C4900" s="201" t="s">
        <v>2234</v>
      </c>
      <c r="D4900" s="285" t="s">
        <v>10225</v>
      </c>
      <c r="E4900" s="285" t="s">
        <v>5600</v>
      </c>
    </row>
    <row r="4901" spans="1:5" ht="13.8">
      <c r="A4901" s="201">
        <v>101247</v>
      </c>
      <c r="B4901" s="201" t="s">
        <v>7952</v>
      </c>
      <c r="C4901" s="201" t="s">
        <v>2234</v>
      </c>
      <c r="D4901" s="285" t="s">
        <v>84</v>
      </c>
      <c r="E4901" s="285" t="s">
        <v>4186</v>
      </c>
    </row>
    <row r="4902" spans="1:5" ht="13.8">
      <c r="A4902" s="201">
        <v>101248</v>
      </c>
      <c r="B4902" s="201" t="s">
        <v>7953</v>
      </c>
      <c r="C4902" s="201" t="s">
        <v>2234</v>
      </c>
      <c r="D4902" s="285" t="s">
        <v>3865</v>
      </c>
      <c r="E4902" s="285" t="s">
        <v>8558</v>
      </c>
    </row>
    <row r="4903" spans="1:5" ht="13.8">
      <c r="A4903" s="201">
        <v>101249</v>
      </c>
      <c r="B4903" s="201" t="s">
        <v>7956</v>
      </c>
      <c r="C4903" s="201" t="s">
        <v>2234</v>
      </c>
      <c r="D4903" s="285" t="s">
        <v>8157</v>
      </c>
      <c r="E4903" s="285" t="s">
        <v>3121</v>
      </c>
    </row>
    <row r="4904" spans="1:5" ht="13.8">
      <c r="A4904" s="201">
        <v>101250</v>
      </c>
      <c r="B4904" s="201" t="s">
        <v>7958</v>
      </c>
      <c r="C4904" s="201" t="s">
        <v>2234</v>
      </c>
      <c r="D4904" s="285" t="s">
        <v>5520</v>
      </c>
      <c r="E4904" s="285" t="s">
        <v>3664</v>
      </c>
    </row>
    <row r="4905" spans="1:5" ht="13.8">
      <c r="A4905" s="201">
        <v>101251</v>
      </c>
      <c r="B4905" s="201" t="s">
        <v>7959</v>
      </c>
      <c r="C4905" s="201" t="s">
        <v>2234</v>
      </c>
      <c r="D4905" s="285" t="s">
        <v>3933</v>
      </c>
      <c r="E4905" s="285" t="s">
        <v>3680</v>
      </c>
    </row>
    <row r="4906" spans="1:5" ht="13.8">
      <c r="A4906" s="201">
        <v>101252</v>
      </c>
      <c r="B4906" s="201" t="s">
        <v>7960</v>
      </c>
      <c r="C4906" s="201" t="s">
        <v>2234</v>
      </c>
      <c r="D4906" s="285" t="s">
        <v>6151</v>
      </c>
      <c r="E4906" s="285" t="s">
        <v>507</v>
      </c>
    </row>
    <row r="4907" spans="1:5" ht="13.8">
      <c r="A4907" s="201">
        <v>101253</v>
      </c>
      <c r="B4907" s="201" t="s">
        <v>7961</v>
      </c>
      <c r="C4907" s="201" t="s">
        <v>2234</v>
      </c>
      <c r="D4907" s="285" t="s">
        <v>9989</v>
      </c>
      <c r="E4907" s="285" t="s">
        <v>5621</v>
      </c>
    </row>
    <row r="4908" spans="1:5" ht="13.8">
      <c r="A4908" s="201">
        <v>101254</v>
      </c>
      <c r="B4908" s="201" t="s">
        <v>7963</v>
      </c>
      <c r="C4908" s="201" t="s">
        <v>2234</v>
      </c>
      <c r="D4908" s="285" t="s">
        <v>4109</v>
      </c>
      <c r="E4908" s="285" t="s">
        <v>2185</v>
      </c>
    </row>
    <row r="4909" spans="1:5" ht="13.8">
      <c r="A4909" s="201">
        <v>101255</v>
      </c>
      <c r="B4909" s="201" t="s">
        <v>7964</v>
      </c>
      <c r="C4909" s="201" t="s">
        <v>2234</v>
      </c>
      <c r="D4909" s="285" t="s">
        <v>5911</v>
      </c>
      <c r="E4909" s="285" t="s">
        <v>8044</v>
      </c>
    </row>
    <row r="4910" spans="1:5" ht="13.8">
      <c r="A4910" s="201">
        <v>101256</v>
      </c>
      <c r="B4910" s="201" t="s">
        <v>7965</v>
      </c>
      <c r="C4910" s="201" t="s">
        <v>2234</v>
      </c>
      <c r="D4910" s="285" t="s">
        <v>8791</v>
      </c>
      <c r="E4910" s="285" t="s">
        <v>8910</v>
      </c>
    </row>
    <row r="4911" spans="1:5" ht="13.8">
      <c r="A4911" s="201">
        <v>101257</v>
      </c>
      <c r="B4911" s="201" t="s">
        <v>7966</v>
      </c>
      <c r="C4911" s="201" t="s">
        <v>2234</v>
      </c>
      <c r="D4911" s="285" t="s">
        <v>10187</v>
      </c>
      <c r="E4911" s="285" t="s">
        <v>8094</v>
      </c>
    </row>
    <row r="4912" spans="1:5" ht="13.8">
      <c r="A4912" s="201">
        <v>101258</v>
      </c>
      <c r="B4912" s="201" t="s">
        <v>7967</v>
      </c>
      <c r="C4912" s="201" t="s">
        <v>2234</v>
      </c>
      <c r="D4912" s="285" t="s">
        <v>10492</v>
      </c>
      <c r="E4912" s="285" t="s">
        <v>2057</v>
      </c>
    </row>
    <row r="4913" spans="1:5" ht="13.8">
      <c r="A4913" s="201">
        <v>101259</v>
      </c>
      <c r="B4913" s="201" t="s">
        <v>7970</v>
      </c>
      <c r="C4913" s="201" t="s">
        <v>2234</v>
      </c>
      <c r="D4913" s="285" t="s">
        <v>15086</v>
      </c>
      <c r="E4913" s="285" t="s">
        <v>7908</v>
      </c>
    </row>
    <row r="4914" spans="1:5" ht="13.8">
      <c r="A4914" s="201">
        <v>101260</v>
      </c>
      <c r="B4914" s="201" t="s">
        <v>7973</v>
      </c>
      <c r="C4914" s="201" t="s">
        <v>2234</v>
      </c>
      <c r="D4914" s="285" t="s">
        <v>3445</v>
      </c>
      <c r="E4914" s="285" t="s">
        <v>13085</v>
      </c>
    </row>
    <row r="4915" spans="1:5" ht="13.8">
      <c r="A4915" s="201">
        <v>101261</v>
      </c>
      <c r="B4915" s="201" t="s">
        <v>7974</v>
      </c>
      <c r="C4915" s="201" t="s">
        <v>2234</v>
      </c>
      <c r="D4915" s="285" t="s">
        <v>5803</v>
      </c>
      <c r="E4915" s="285" t="s">
        <v>1988</v>
      </c>
    </row>
    <row r="4916" spans="1:5" ht="13.8">
      <c r="A4916" s="201">
        <v>101262</v>
      </c>
      <c r="B4916" s="201" t="s">
        <v>7975</v>
      </c>
      <c r="C4916" s="201" t="s">
        <v>2234</v>
      </c>
      <c r="D4916" s="285" t="s">
        <v>2047</v>
      </c>
      <c r="E4916" s="285" t="s">
        <v>8791</v>
      </c>
    </row>
    <row r="4917" spans="1:5" ht="13.8">
      <c r="A4917" s="201">
        <v>101263</v>
      </c>
      <c r="B4917" s="201" t="s">
        <v>7976</v>
      </c>
      <c r="C4917" s="201" t="s">
        <v>2234</v>
      </c>
      <c r="D4917" s="285" t="s">
        <v>6077</v>
      </c>
      <c r="E4917" s="285" t="s">
        <v>12621</v>
      </c>
    </row>
    <row r="4918" spans="1:5" ht="13.8">
      <c r="A4918" s="201">
        <v>101264</v>
      </c>
      <c r="B4918" s="201" t="s">
        <v>7979</v>
      </c>
      <c r="C4918" s="201" t="s">
        <v>2234</v>
      </c>
      <c r="D4918" s="285" t="s">
        <v>3942</v>
      </c>
      <c r="E4918" s="285" t="s">
        <v>7948</v>
      </c>
    </row>
    <row r="4919" spans="1:5" ht="13.8">
      <c r="A4919" s="201">
        <v>101265</v>
      </c>
      <c r="B4919" s="201" t="s">
        <v>7980</v>
      </c>
      <c r="C4919" s="201" t="s">
        <v>2234</v>
      </c>
      <c r="D4919" s="285" t="s">
        <v>20416</v>
      </c>
      <c r="E4919" s="285" t="s">
        <v>21028</v>
      </c>
    </row>
    <row r="4920" spans="1:5" ht="13.8">
      <c r="A4920" s="201">
        <v>101266</v>
      </c>
      <c r="B4920" s="201" t="s">
        <v>7981</v>
      </c>
      <c r="C4920" s="201" t="s">
        <v>2234</v>
      </c>
      <c r="D4920" s="285" t="s">
        <v>23427</v>
      </c>
      <c r="E4920" s="285" t="s">
        <v>4350</v>
      </c>
    </row>
    <row r="4921" spans="1:5" ht="13.8">
      <c r="A4921" s="201">
        <v>101267</v>
      </c>
      <c r="B4921" s="201" t="s">
        <v>7982</v>
      </c>
      <c r="C4921" s="201" t="s">
        <v>2234</v>
      </c>
      <c r="D4921" s="285" t="s">
        <v>14749</v>
      </c>
      <c r="E4921" s="285" t="s">
        <v>7733</v>
      </c>
    </row>
    <row r="4922" spans="1:5" ht="13.8">
      <c r="A4922" s="201">
        <v>101268</v>
      </c>
      <c r="B4922" s="201" t="s">
        <v>7983</v>
      </c>
      <c r="C4922" s="201" t="s">
        <v>2234</v>
      </c>
      <c r="D4922" s="285" t="s">
        <v>6501</v>
      </c>
      <c r="E4922" s="285" t="s">
        <v>6182</v>
      </c>
    </row>
    <row r="4923" spans="1:5" ht="13.8">
      <c r="A4923" s="201">
        <v>101269</v>
      </c>
      <c r="B4923" s="201" t="s">
        <v>7984</v>
      </c>
      <c r="C4923" s="201" t="s">
        <v>2234</v>
      </c>
      <c r="D4923" s="285" t="s">
        <v>6601</v>
      </c>
      <c r="E4923" s="285" t="s">
        <v>10558</v>
      </c>
    </row>
    <row r="4924" spans="1:5" ht="13.8">
      <c r="A4924" s="201">
        <v>101270</v>
      </c>
      <c r="B4924" s="201" t="s">
        <v>7985</v>
      </c>
      <c r="C4924" s="201" t="s">
        <v>2234</v>
      </c>
      <c r="D4924" s="285" t="s">
        <v>4110</v>
      </c>
      <c r="E4924" s="285" t="s">
        <v>21064</v>
      </c>
    </row>
    <row r="4925" spans="1:5" ht="13.8">
      <c r="A4925" s="201">
        <v>101271</v>
      </c>
      <c r="B4925" s="201" t="s">
        <v>7987</v>
      </c>
      <c r="C4925" s="201" t="s">
        <v>2234</v>
      </c>
      <c r="D4925" s="285" t="s">
        <v>12599</v>
      </c>
      <c r="E4925" s="285" t="s">
        <v>7971</v>
      </c>
    </row>
    <row r="4926" spans="1:5" ht="13.8">
      <c r="A4926" s="201">
        <v>101272</v>
      </c>
      <c r="B4926" s="201" t="s">
        <v>7989</v>
      </c>
      <c r="C4926" s="201" t="s">
        <v>2234</v>
      </c>
      <c r="D4926" s="285" t="s">
        <v>60</v>
      </c>
      <c r="E4926" s="285" t="s">
        <v>6219</v>
      </c>
    </row>
    <row r="4927" spans="1:5" ht="13.8">
      <c r="A4927" s="201">
        <v>101273</v>
      </c>
      <c r="B4927" s="201" t="s">
        <v>7990</v>
      </c>
      <c r="C4927" s="201" t="s">
        <v>2234</v>
      </c>
      <c r="D4927" s="285" t="s">
        <v>421</v>
      </c>
      <c r="E4927" s="285" t="s">
        <v>3484</v>
      </c>
    </row>
    <row r="4928" spans="1:5" ht="13.8">
      <c r="A4928" s="201">
        <v>101274</v>
      </c>
      <c r="B4928" s="201" t="s">
        <v>7991</v>
      </c>
      <c r="C4928" s="201" t="s">
        <v>2234</v>
      </c>
      <c r="D4928" s="285" t="s">
        <v>14175</v>
      </c>
      <c r="E4928" s="285" t="s">
        <v>21065</v>
      </c>
    </row>
    <row r="4929" spans="1:5" ht="13.8">
      <c r="A4929" s="201">
        <v>101275</v>
      </c>
      <c r="B4929" s="201" t="s">
        <v>7992</v>
      </c>
      <c r="C4929" s="201" t="s">
        <v>2234</v>
      </c>
      <c r="D4929" s="285" t="s">
        <v>552</v>
      </c>
      <c r="E4929" s="285" t="s">
        <v>4222</v>
      </c>
    </row>
    <row r="4930" spans="1:5" ht="13.8">
      <c r="A4930" s="201">
        <v>101276</v>
      </c>
      <c r="B4930" s="201" t="s">
        <v>7994</v>
      </c>
      <c r="C4930" s="201" t="s">
        <v>2234</v>
      </c>
      <c r="D4930" s="285" t="s">
        <v>10046</v>
      </c>
      <c r="E4930" s="285" t="s">
        <v>5797</v>
      </c>
    </row>
    <row r="4931" spans="1:5" ht="13.8">
      <c r="A4931" s="201">
        <v>101277</v>
      </c>
      <c r="B4931" s="201" t="s">
        <v>7996</v>
      </c>
      <c r="C4931" s="201" t="s">
        <v>2234</v>
      </c>
      <c r="D4931" s="285" t="s">
        <v>8010</v>
      </c>
      <c r="E4931" s="285" t="s">
        <v>4858</v>
      </c>
    </row>
    <row r="4932" spans="1:5" ht="13.8">
      <c r="A4932" s="201">
        <v>102354</v>
      </c>
      <c r="B4932" s="201" t="s">
        <v>23425</v>
      </c>
      <c r="C4932" s="201" t="s">
        <v>2234</v>
      </c>
      <c r="D4932" s="285" t="s">
        <v>1487</v>
      </c>
      <c r="E4932" s="285" t="s">
        <v>21066</v>
      </c>
    </row>
    <row r="4933" spans="1:5" ht="13.8">
      <c r="A4933" s="201">
        <v>102355</v>
      </c>
      <c r="B4933" s="201" t="s">
        <v>23426</v>
      </c>
      <c r="C4933" s="201" t="s">
        <v>2234</v>
      </c>
      <c r="D4933" s="285" t="s">
        <v>3568</v>
      </c>
      <c r="E4933" s="285" t="s">
        <v>21067</v>
      </c>
    </row>
    <row r="4934" spans="1:5" ht="13.8">
      <c r="A4934" s="201">
        <v>102360</v>
      </c>
      <c r="B4934" s="201" t="s">
        <v>23428</v>
      </c>
      <c r="C4934" s="201" t="s">
        <v>2234</v>
      </c>
      <c r="D4934" s="285" t="s">
        <v>7857</v>
      </c>
      <c r="E4934" s="285" t="s">
        <v>4340</v>
      </c>
    </row>
    <row r="4935" spans="1:5" ht="13.8">
      <c r="A4935" s="201">
        <v>102361</v>
      </c>
      <c r="B4935" s="201" t="s">
        <v>23429</v>
      </c>
      <c r="C4935" s="201" t="s">
        <v>2234</v>
      </c>
      <c r="D4935" s="285" t="s">
        <v>16051</v>
      </c>
      <c r="E4935" s="285" t="s">
        <v>6396</v>
      </c>
    </row>
    <row r="4936" spans="1:5" ht="13.8">
      <c r="A4936" s="201">
        <v>90082</v>
      </c>
      <c r="B4936" s="201" t="s">
        <v>7998</v>
      </c>
      <c r="C4936" s="201" t="s">
        <v>2234</v>
      </c>
      <c r="D4936" s="285" t="s">
        <v>9836</v>
      </c>
      <c r="E4936" s="285" t="s">
        <v>8016</v>
      </c>
    </row>
    <row r="4937" spans="1:5" ht="13.8">
      <c r="A4937" s="201">
        <v>90084</v>
      </c>
      <c r="B4937" s="201" t="s">
        <v>7999</v>
      </c>
      <c r="C4937" s="201" t="s">
        <v>2234</v>
      </c>
      <c r="D4937" s="285" t="s">
        <v>6079</v>
      </c>
      <c r="E4937" s="285" t="s">
        <v>6601</v>
      </c>
    </row>
    <row r="4938" spans="1:5" ht="13.8">
      <c r="A4938" s="201">
        <v>90086</v>
      </c>
      <c r="B4938" s="201" t="s">
        <v>8001</v>
      </c>
      <c r="C4938" s="201" t="s">
        <v>2234</v>
      </c>
      <c r="D4938" s="285" t="s">
        <v>1289</v>
      </c>
      <c r="E4938" s="285" t="s">
        <v>4292</v>
      </c>
    </row>
    <row r="4939" spans="1:5" ht="13.8">
      <c r="A4939" s="201">
        <v>90087</v>
      </c>
      <c r="B4939" s="201" t="s">
        <v>8002</v>
      </c>
      <c r="C4939" s="201" t="s">
        <v>2234</v>
      </c>
      <c r="D4939" s="285" t="s">
        <v>8020</v>
      </c>
      <c r="E4939" s="285" t="s">
        <v>8870</v>
      </c>
    </row>
    <row r="4940" spans="1:5" ht="13.8">
      <c r="A4940" s="201">
        <v>90090</v>
      </c>
      <c r="B4940" s="201" t="s">
        <v>8003</v>
      </c>
      <c r="C4940" s="201" t="s">
        <v>2234</v>
      </c>
      <c r="D4940" s="285" t="s">
        <v>827</v>
      </c>
      <c r="E4940" s="285" t="s">
        <v>8878</v>
      </c>
    </row>
    <row r="4941" spans="1:5" ht="13.8">
      <c r="A4941" s="201">
        <v>90091</v>
      </c>
      <c r="B4941" s="201" t="s">
        <v>8004</v>
      </c>
      <c r="C4941" s="201" t="s">
        <v>2234</v>
      </c>
      <c r="D4941" s="285" t="s">
        <v>8025</v>
      </c>
      <c r="E4941" s="285" t="s">
        <v>415</v>
      </c>
    </row>
    <row r="4942" spans="1:5" ht="13.8">
      <c r="A4942" s="201">
        <v>90092</v>
      </c>
      <c r="B4942" s="201" t="s">
        <v>8005</v>
      </c>
      <c r="C4942" s="201" t="s">
        <v>2234</v>
      </c>
      <c r="D4942" s="285" t="s">
        <v>12130</v>
      </c>
      <c r="E4942" s="285" t="s">
        <v>54</v>
      </c>
    </row>
    <row r="4943" spans="1:5" ht="13.8">
      <c r="A4943" s="201">
        <v>90094</v>
      </c>
      <c r="B4943" s="201" t="s">
        <v>8006</v>
      </c>
      <c r="C4943" s="201" t="s">
        <v>2234</v>
      </c>
      <c r="D4943" s="285" t="s">
        <v>4037</v>
      </c>
      <c r="E4943" s="285" t="s">
        <v>5677</v>
      </c>
    </row>
    <row r="4944" spans="1:5" ht="13.8">
      <c r="A4944" s="201">
        <v>90095</v>
      </c>
      <c r="B4944" s="201" t="s">
        <v>8007</v>
      </c>
      <c r="C4944" s="201" t="s">
        <v>2234</v>
      </c>
      <c r="D4944" s="285" t="s">
        <v>4053</v>
      </c>
      <c r="E4944" s="285" t="s">
        <v>4274</v>
      </c>
    </row>
    <row r="4945" spans="1:5" ht="13.8">
      <c r="A4945" s="201">
        <v>90098</v>
      </c>
      <c r="B4945" s="201" t="s">
        <v>8009</v>
      </c>
      <c r="C4945" s="201" t="s">
        <v>2234</v>
      </c>
      <c r="D4945" s="285" t="s">
        <v>813</v>
      </c>
      <c r="E4945" s="285" t="s">
        <v>5038</v>
      </c>
    </row>
    <row r="4946" spans="1:5" ht="13.8">
      <c r="A4946" s="201">
        <v>90099</v>
      </c>
      <c r="B4946" s="201" t="s">
        <v>8011</v>
      </c>
      <c r="C4946" s="201" t="s">
        <v>2234</v>
      </c>
      <c r="D4946" s="285" t="s">
        <v>1852</v>
      </c>
      <c r="E4946" s="285" t="s">
        <v>6134</v>
      </c>
    </row>
    <row r="4947" spans="1:5" ht="13.8">
      <c r="A4947" s="201">
        <v>90100</v>
      </c>
      <c r="B4947" s="201" t="s">
        <v>8012</v>
      </c>
      <c r="C4947" s="201" t="s">
        <v>2234</v>
      </c>
      <c r="D4947" s="285" t="s">
        <v>1099</v>
      </c>
      <c r="E4947" s="285" t="s">
        <v>3625</v>
      </c>
    </row>
    <row r="4948" spans="1:5" ht="13.8">
      <c r="A4948" s="201">
        <v>90101</v>
      </c>
      <c r="B4948" s="201" t="s">
        <v>8013</v>
      </c>
      <c r="C4948" s="201" t="s">
        <v>2234</v>
      </c>
      <c r="D4948" s="285" t="s">
        <v>3659</v>
      </c>
      <c r="E4948" s="285" t="s">
        <v>3633</v>
      </c>
    </row>
    <row r="4949" spans="1:5" ht="13.8">
      <c r="A4949" s="201">
        <v>90102</v>
      </c>
      <c r="B4949" s="201" t="s">
        <v>8015</v>
      </c>
      <c r="C4949" s="201" t="s">
        <v>2234</v>
      </c>
      <c r="D4949" s="285" t="s">
        <v>3438</v>
      </c>
      <c r="E4949" s="285" t="s">
        <v>7866</v>
      </c>
    </row>
    <row r="4950" spans="1:5" ht="13.8">
      <c r="A4950" s="201">
        <v>90105</v>
      </c>
      <c r="B4950" s="201" t="s">
        <v>8017</v>
      </c>
      <c r="C4950" s="201" t="s">
        <v>2234</v>
      </c>
      <c r="D4950" s="285" t="s">
        <v>5931</v>
      </c>
      <c r="E4950" s="285" t="s">
        <v>5716</v>
      </c>
    </row>
    <row r="4951" spans="1:5" ht="13.8">
      <c r="A4951" s="201">
        <v>90106</v>
      </c>
      <c r="B4951" s="201" t="s">
        <v>8019</v>
      </c>
      <c r="C4951" s="201" t="s">
        <v>2234</v>
      </c>
      <c r="D4951" s="285" t="s">
        <v>6878</v>
      </c>
      <c r="E4951" s="285" t="s">
        <v>4033</v>
      </c>
    </row>
    <row r="4952" spans="1:5" ht="13.8">
      <c r="A4952" s="201">
        <v>90107</v>
      </c>
      <c r="B4952" s="201" t="s">
        <v>8022</v>
      </c>
      <c r="C4952" s="201" t="s">
        <v>2234</v>
      </c>
      <c r="D4952" s="285" t="s">
        <v>8000</v>
      </c>
      <c r="E4952" s="285" t="s">
        <v>8021</v>
      </c>
    </row>
    <row r="4953" spans="1:5" ht="13.8">
      <c r="A4953" s="201">
        <v>90108</v>
      </c>
      <c r="B4953" s="201" t="s">
        <v>8023</v>
      </c>
      <c r="C4953" s="201" t="s">
        <v>2234</v>
      </c>
      <c r="D4953" s="285" t="s">
        <v>6953</v>
      </c>
      <c r="E4953" s="285" t="s">
        <v>184</v>
      </c>
    </row>
    <row r="4954" spans="1:5" ht="13.8">
      <c r="A4954" s="201">
        <v>93358</v>
      </c>
      <c r="B4954" s="201" t="s">
        <v>8024</v>
      </c>
      <c r="C4954" s="201" t="s">
        <v>2234</v>
      </c>
      <c r="D4954" s="285" t="s">
        <v>4115</v>
      </c>
      <c r="E4954" s="285" t="s">
        <v>8026</v>
      </c>
    </row>
    <row r="4955" spans="1:5" ht="13.8">
      <c r="A4955" s="201">
        <v>102276</v>
      </c>
      <c r="B4955" s="201" t="s">
        <v>8027</v>
      </c>
      <c r="C4955" s="201" t="s">
        <v>2234</v>
      </c>
      <c r="D4955" s="285" t="s">
        <v>8849</v>
      </c>
      <c r="E4955" s="285" t="s">
        <v>270</v>
      </c>
    </row>
    <row r="4956" spans="1:5" ht="13.8">
      <c r="A4956" s="201">
        <v>102277</v>
      </c>
      <c r="B4956" s="201" t="s">
        <v>8029</v>
      </c>
      <c r="C4956" s="201" t="s">
        <v>2234</v>
      </c>
      <c r="D4956" s="285" t="s">
        <v>5043</v>
      </c>
      <c r="E4956" s="285" t="s">
        <v>4536</v>
      </c>
    </row>
    <row r="4957" spans="1:5" ht="13.8">
      <c r="A4957" s="201">
        <v>102278</v>
      </c>
      <c r="B4957" s="201" t="s">
        <v>8030</v>
      </c>
      <c r="C4957" s="201" t="s">
        <v>2234</v>
      </c>
      <c r="D4957" s="285" t="s">
        <v>9678</v>
      </c>
      <c r="E4957" s="285" t="s">
        <v>6603</v>
      </c>
    </row>
    <row r="4958" spans="1:5" ht="13.8">
      <c r="A4958" s="201">
        <v>102279</v>
      </c>
      <c r="B4958" s="201" t="s">
        <v>8032</v>
      </c>
      <c r="C4958" s="201" t="s">
        <v>2234</v>
      </c>
      <c r="D4958" s="285" t="s">
        <v>55</v>
      </c>
      <c r="E4958" s="285" t="s">
        <v>2788</v>
      </c>
    </row>
    <row r="4959" spans="1:5" ht="13.8">
      <c r="A4959" s="201">
        <v>102280</v>
      </c>
      <c r="B4959" s="201" t="s">
        <v>8034</v>
      </c>
      <c r="C4959" s="201" t="s">
        <v>2234</v>
      </c>
      <c r="D4959" s="285" t="s">
        <v>10014</v>
      </c>
      <c r="E4959" s="285" t="s">
        <v>10046</v>
      </c>
    </row>
    <row r="4960" spans="1:5" ht="13.8">
      <c r="A4960" s="201">
        <v>102281</v>
      </c>
      <c r="B4960" s="201" t="s">
        <v>8036</v>
      </c>
      <c r="C4960" s="201" t="s">
        <v>2234</v>
      </c>
      <c r="D4960" s="285" t="s">
        <v>6295</v>
      </c>
      <c r="E4960" s="285" t="s">
        <v>11707</v>
      </c>
    </row>
    <row r="4961" spans="1:5" ht="13.8">
      <c r="A4961" s="201">
        <v>102282</v>
      </c>
      <c r="B4961" s="201" t="s">
        <v>8038</v>
      </c>
      <c r="C4961" s="201" t="s">
        <v>2234</v>
      </c>
      <c r="D4961" s="285" t="s">
        <v>181</v>
      </c>
      <c r="E4961" s="285" t="s">
        <v>5439</v>
      </c>
    </row>
    <row r="4962" spans="1:5" ht="13.8">
      <c r="A4962" s="201">
        <v>102283</v>
      </c>
      <c r="B4962" s="201" t="s">
        <v>8039</v>
      </c>
      <c r="C4962" s="201" t="s">
        <v>2234</v>
      </c>
      <c r="D4962" s="285" t="s">
        <v>714</v>
      </c>
      <c r="E4962" s="285" t="s">
        <v>6659</v>
      </c>
    </row>
    <row r="4963" spans="1:5" ht="13.8">
      <c r="A4963" s="201">
        <v>102284</v>
      </c>
      <c r="B4963" s="201" t="s">
        <v>8040</v>
      </c>
      <c r="C4963" s="201" t="s">
        <v>2234</v>
      </c>
      <c r="D4963" s="285" t="s">
        <v>7701</v>
      </c>
      <c r="E4963" s="285" t="s">
        <v>397</v>
      </c>
    </row>
    <row r="4964" spans="1:5" ht="13.8">
      <c r="A4964" s="201">
        <v>102285</v>
      </c>
      <c r="B4964" s="201" t="s">
        <v>8042</v>
      </c>
      <c r="C4964" s="201" t="s">
        <v>2234</v>
      </c>
      <c r="D4964" s="285" t="s">
        <v>19935</v>
      </c>
      <c r="E4964" s="285" t="s">
        <v>9836</v>
      </c>
    </row>
    <row r="4965" spans="1:5" ht="13.8">
      <c r="A4965" s="201">
        <v>102286</v>
      </c>
      <c r="B4965" s="201" t="s">
        <v>23430</v>
      </c>
      <c r="C4965" s="201" t="s">
        <v>2234</v>
      </c>
      <c r="D4965" s="285" t="s">
        <v>1494</v>
      </c>
      <c r="E4965" s="285" t="s">
        <v>210</v>
      </c>
    </row>
    <row r="4966" spans="1:5" ht="13.8">
      <c r="A4966" s="201">
        <v>102287</v>
      </c>
      <c r="B4966" s="201" t="s">
        <v>8045</v>
      </c>
      <c r="C4966" s="201" t="s">
        <v>2234</v>
      </c>
      <c r="D4966" s="285" t="s">
        <v>8401</v>
      </c>
      <c r="E4966" s="285" t="s">
        <v>10467</v>
      </c>
    </row>
    <row r="4967" spans="1:5" ht="13.8">
      <c r="A4967" s="201">
        <v>102288</v>
      </c>
      <c r="B4967" s="201" t="s">
        <v>8046</v>
      </c>
      <c r="C4967" s="201" t="s">
        <v>2234</v>
      </c>
      <c r="D4967" s="285" t="s">
        <v>19108</v>
      </c>
      <c r="E4967" s="285" t="s">
        <v>7928</v>
      </c>
    </row>
    <row r="4968" spans="1:5" ht="13.8">
      <c r="A4968" s="201">
        <v>102289</v>
      </c>
      <c r="B4968" s="201" t="s">
        <v>8047</v>
      </c>
      <c r="C4968" s="201" t="s">
        <v>2234</v>
      </c>
      <c r="D4968" s="285" t="s">
        <v>16597</v>
      </c>
      <c r="E4968" s="285" t="s">
        <v>3957</v>
      </c>
    </row>
    <row r="4969" spans="1:5" ht="13.8">
      <c r="A4969" s="201">
        <v>102290</v>
      </c>
      <c r="B4969" s="201" t="s">
        <v>8048</v>
      </c>
      <c r="C4969" s="201" t="s">
        <v>2234</v>
      </c>
      <c r="D4969" s="285" t="s">
        <v>1162</v>
      </c>
      <c r="E4969" s="285" t="s">
        <v>5714</v>
      </c>
    </row>
    <row r="4970" spans="1:5" ht="13.8">
      <c r="A4970" s="201">
        <v>102291</v>
      </c>
      <c r="B4970" s="201" t="s">
        <v>8049</v>
      </c>
      <c r="C4970" s="201" t="s">
        <v>2234</v>
      </c>
      <c r="D4970" s="285" t="s">
        <v>3971</v>
      </c>
      <c r="E4970" s="285" t="s">
        <v>5579</v>
      </c>
    </row>
    <row r="4971" spans="1:5" ht="13.8">
      <c r="A4971" s="201">
        <v>102292</v>
      </c>
      <c r="B4971" s="201" t="s">
        <v>8051</v>
      </c>
      <c r="C4971" s="201" t="s">
        <v>2234</v>
      </c>
      <c r="D4971" s="285" t="s">
        <v>1326</v>
      </c>
      <c r="E4971" s="285" t="s">
        <v>9678</v>
      </c>
    </row>
    <row r="4972" spans="1:5" ht="13.8">
      <c r="A4972" s="201">
        <v>102293</v>
      </c>
      <c r="B4972" s="201" t="s">
        <v>8053</v>
      </c>
      <c r="C4972" s="201" t="s">
        <v>2234</v>
      </c>
      <c r="D4972" s="285" t="s">
        <v>16885</v>
      </c>
      <c r="E4972" s="285" t="s">
        <v>1036</v>
      </c>
    </row>
    <row r="4973" spans="1:5" ht="13.8">
      <c r="A4973" s="201">
        <v>102294</v>
      </c>
      <c r="B4973" s="201" t="s">
        <v>8054</v>
      </c>
      <c r="C4973" s="201" t="s">
        <v>2234</v>
      </c>
      <c r="D4973" s="285" t="s">
        <v>3659</v>
      </c>
      <c r="E4973" s="285" t="s">
        <v>7033</v>
      </c>
    </row>
    <row r="4974" spans="1:5" ht="13.8">
      <c r="A4974" s="201">
        <v>102295</v>
      </c>
      <c r="B4974" s="201" t="s">
        <v>8055</v>
      </c>
      <c r="C4974" s="201" t="s">
        <v>2234</v>
      </c>
      <c r="D4974" s="285" t="s">
        <v>3624</v>
      </c>
      <c r="E4974" s="285" t="s">
        <v>12042</v>
      </c>
    </row>
    <row r="4975" spans="1:5" ht="13.8">
      <c r="A4975" s="201">
        <v>102296</v>
      </c>
      <c r="B4975" s="201" t="s">
        <v>8056</v>
      </c>
      <c r="C4975" s="201" t="s">
        <v>2234</v>
      </c>
      <c r="D4975" s="285" t="s">
        <v>6659</v>
      </c>
      <c r="E4975" s="285" t="s">
        <v>197</v>
      </c>
    </row>
    <row r="4976" spans="1:5" ht="13.8">
      <c r="A4976" s="201">
        <v>102297</v>
      </c>
      <c r="B4976" s="201" t="s">
        <v>8058</v>
      </c>
      <c r="C4976" s="201" t="s">
        <v>2234</v>
      </c>
      <c r="D4976" s="285" t="s">
        <v>5408</v>
      </c>
      <c r="E4976" s="285" t="s">
        <v>195</v>
      </c>
    </row>
    <row r="4977" spans="1:5" ht="13.8">
      <c r="A4977" s="201">
        <v>102298</v>
      </c>
      <c r="B4977" s="201" t="s">
        <v>8059</v>
      </c>
      <c r="C4977" s="201" t="s">
        <v>2234</v>
      </c>
      <c r="D4977" s="285" t="s">
        <v>6680</v>
      </c>
      <c r="E4977" s="285" t="s">
        <v>7920</v>
      </c>
    </row>
    <row r="4978" spans="1:5" ht="13.8">
      <c r="A4978" s="201">
        <v>102299</v>
      </c>
      <c r="B4978" s="201" t="s">
        <v>8060</v>
      </c>
      <c r="C4978" s="201" t="s">
        <v>2234</v>
      </c>
      <c r="D4978" s="285" t="s">
        <v>9836</v>
      </c>
      <c r="E4978" s="285" t="s">
        <v>2342</v>
      </c>
    </row>
    <row r="4979" spans="1:5" ht="13.8">
      <c r="A4979" s="201">
        <v>102300</v>
      </c>
      <c r="B4979" s="201" t="s">
        <v>8061</v>
      </c>
      <c r="C4979" s="201" t="s">
        <v>2234</v>
      </c>
      <c r="D4979" s="285" t="s">
        <v>5446</v>
      </c>
      <c r="E4979" s="285" t="s">
        <v>4472</v>
      </c>
    </row>
    <row r="4980" spans="1:5" ht="13.8">
      <c r="A4980" s="201">
        <v>102301</v>
      </c>
      <c r="B4980" s="201" t="s">
        <v>8063</v>
      </c>
      <c r="C4980" s="201" t="s">
        <v>2234</v>
      </c>
      <c r="D4980" s="285" t="s">
        <v>2681</v>
      </c>
      <c r="E4980" s="285" t="s">
        <v>4161</v>
      </c>
    </row>
    <row r="4981" spans="1:5" ht="13.8">
      <c r="A4981" s="201">
        <v>102302</v>
      </c>
      <c r="B4981" s="201" t="s">
        <v>8064</v>
      </c>
      <c r="C4981" s="201" t="s">
        <v>2234</v>
      </c>
      <c r="D4981" s="285" t="s">
        <v>5043</v>
      </c>
      <c r="E4981" s="285" t="s">
        <v>423</v>
      </c>
    </row>
    <row r="4982" spans="1:5" ht="13.8">
      <c r="A4982" s="201">
        <v>102303</v>
      </c>
      <c r="B4982" s="201" t="s">
        <v>8066</v>
      </c>
      <c r="C4982" s="201" t="s">
        <v>2234</v>
      </c>
      <c r="D4982" s="285" t="s">
        <v>5580</v>
      </c>
      <c r="E4982" s="285" t="s">
        <v>1885</v>
      </c>
    </row>
    <row r="4983" spans="1:5" ht="13.8">
      <c r="A4983" s="201">
        <v>102304</v>
      </c>
      <c r="B4983" s="201" t="s">
        <v>8067</v>
      </c>
      <c r="C4983" s="201" t="s">
        <v>2234</v>
      </c>
      <c r="D4983" s="285" t="s">
        <v>3860</v>
      </c>
      <c r="E4983" s="285" t="s">
        <v>554</v>
      </c>
    </row>
    <row r="4984" spans="1:5" ht="13.8">
      <c r="A4984" s="201">
        <v>102305</v>
      </c>
      <c r="B4984" s="201" t="s">
        <v>8069</v>
      </c>
      <c r="C4984" s="201" t="s">
        <v>2234</v>
      </c>
      <c r="D4984" s="285" t="s">
        <v>7703</v>
      </c>
      <c r="E4984" s="285" t="s">
        <v>189</v>
      </c>
    </row>
    <row r="4985" spans="1:5" ht="13.8">
      <c r="A4985" s="201">
        <v>102306</v>
      </c>
      <c r="B4985" s="201" t="s">
        <v>8072</v>
      </c>
      <c r="C4985" s="201" t="s">
        <v>2234</v>
      </c>
      <c r="D4985" s="285" t="s">
        <v>7847</v>
      </c>
      <c r="E4985" s="285" t="s">
        <v>3083</v>
      </c>
    </row>
    <row r="4986" spans="1:5" ht="13.8">
      <c r="A4986" s="201">
        <v>102307</v>
      </c>
      <c r="B4986" s="201" t="s">
        <v>8074</v>
      </c>
      <c r="C4986" s="201" t="s">
        <v>2234</v>
      </c>
      <c r="D4986" s="285" t="s">
        <v>21868</v>
      </c>
      <c r="E4986" s="285" t="s">
        <v>5439</v>
      </c>
    </row>
    <row r="4987" spans="1:5" ht="13.8">
      <c r="A4987" s="201">
        <v>102308</v>
      </c>
      <c r="B4987" s="201" t="s">
        <v>8075</v>
      </c>
      <c r="C4987" s="201" t="s">
        <v>2234</v>
      </c>
      <c r="D4987" s="285" t="s">
        <v>1239</v>
      </c>
      <c r="E4987" s="285" t="s">
        <v>3659</v>
      </c>
    </row>
    <row r="4988" spans="1:5" ht="13.8">
      <c r="A4988" s="201">
        <v>102309</v>
      </c>
      <c r="B4988" s="201" t="s">
        <v>8076</v>
      </c>
      <c r="C4988" s="201" t="s">
        <v>2234</v>
      </c>
      <c r="D4988" s="285" t="s">
        <v>295</v>
      </c>
      <c r="E4988" s="285" t="s">
        <v>3488</v>
      </c>
    </row>
    <row r="4989" spans="1:5" ht="13.8">
      <c r="A4989" s="201">
        <v>102310</v>
      </c>
      <c r="B4989" s="201" t="s">
        <v>8078</v>
      </c>
      <c r="C4989" s="201" t="s">
        <v>2234</v>
      </c>
      <c r="D4989" s="285" t="s">
        <v>3544</v>
      </c>
      <c r="E4989" s="285" t="s">
        <v>5959</v>
      </c>
    </row>
    <row r="4990" spans="1:5" ht="13.8">
      <c r="A4990" s="201">
        <v>102311</v>
      </c>
      <c r="B4990" s="201" t="s">
        <v>8079</v>
      </c>
      <c r="C4990" s="201" t="s">
        <v>2234</v>
      </c>
      <c r="D4990" s="285" t="s">
        <v>3609</v>
      </c>
      <c r="E4990" s="285" t="s">
        <v>3451</v>
      </c>
    </row>
    <row r="4991" spans="1:5" ht="13.8">
      <c r="A4991" s="201">
        <v>102312</v>
      </c>
      <c r="B4991" s="201" t="s">
        <v>8080</v>
      </c>
      <c r="C4991" s="201" t="s">
        <v>2234</v>
      </c>
      <c r="D4991" s="285" t="s">
        <v>20555</v>
      </c>
      <c r="E4991" s="285" t="s">
        <v>5931</v>
      </c>
    </row>
    <row r="4992" spans="1:5" ht="13.8">
      <c r="A4992" s="201">
        <v>102313</v>
      </c>
      <c r="B4992" s="201" t="s">
        <v>8081</v>
      </c>
      <c r="C4992" s="201" t="s">
        <v>2234</v>
      </c>
      <c r="D4992" s="285" t="s">
        <v>5845</v>
      </c>
      <c r="E4992" s="285" t="s">
        <v>17255</v>
      </c>
    </row>
    <row r="4993" spans="1:5" ht="13.8">
      <c r="A4993" s="201">
        <v>102314</v>
      </c>
      <c r="B4993" s="201" t="s">
        <v>8082</v>
      </c>
      <c r="C4993" s="201" t="s">
        <v>2234</v>
      </c>
      <c r="D4993" s="285" t="s">
        <v>5712</v>
      </c>
      <c r="E4993" s="285" t="s">
        <v>677</v>
      </c>
    </row>
    <row r="4994" spans="1:5" ht="13.8">
      <c r="A4994" s="201">
        <v>102315</v>
      </c>
      <c r="B4994" s="201" t="s">
        <v>8084</v>
      </c>
      <c r="C4994" s="201" t="s">
        <v>2234</v>
      </c>
      <c r="D4994" s="285" t="s">
        <v>23431</v>
      </c>
      <c r="E4994" s="285" t="s">
        <v>5714</v>
      </c>
    </row>
    <row r="4995" spans="1:5" ht="13.8">
      <c r="A4995" s="201">
        <v>102316</v>
      </c>
      <c r="B4995" s="201" t="s">
        <v>8085</v>
      </c>
      <c r="C4995" s="201" t="s">
        <v>2234</v>
      </c>
      <c r="D4995" s="285" t="s">
        <v>5681</v>
      </c>
      <c r="E4995" s="285" t="s">
        <v>5043</v>
      </c>
    </row>
    <row r="4996" spans="1:5" ht="13.8">
      <c r="A4996" s="201">
        <v>102317</v>
      </c>
      <c r="B4996" s="201" t="s">
        <v>8086</v>
      </c>
      <c r="C4996" s="201" t="s">
        <v>2234</v>
      </c>
      <c r="D4996" s="285" t="s">
        <v>89</v>
      </c>
      <c r="E4996" s="285" t="s">
        <v>19130</v>
      </c>
    </row>
    <row r="4997" spans="1:5" ht="13.8">
      <c r="A4997" s="201">
        <v>102318</v>
      </c>
      <c r="B4997" s="201" t="s">
        <v>8087</v>
      </c>
      <c r="C4997" s="201" t="s">
        <v>2234</v>
      </c>
      <c r="D4997" s="285" t="s">
        <v>4302</v>
      </c>
      <c r="E4997" s="285" t="s">
        <v>8033</v>
      </c>
    </row>
    <row r="4998" spans="1:5" ht="13.8">
      <c r="A4998" s="201">
        <v>102319</v>
      </c>
      <c r="B4998" s="201" t="s">
        <v>8088</v>
      </c>
      <c r="C4998" s="201" t="s">
        <v>2234</v>
      </c>
      <c r="D4998" s="285" t="s">
        <v>2105</v>
      </c>
      <c r="E4998" s="285" t="s">
        <v>10051</v>
      </c>
    </row>
    <row r="4999" spans="1:5" ht="13.8">
      <c r="A4999" s="201">
        <v>102320</v>
      </c>
      <c r="B4999" s="201" t="s">
        <v>8090</v>
      </c>
      <c r="C4999" s="201" t="s">
        <v>2234</v>
      </c>
      <c r="D4999" s="285" t="s">
        <v>794</v>
      </c>
      <c r="E4999" s="285" t="s">
        <v>19131</v>
      </c>
    </row>
    <row r="5000" spans="1:5" ht="13.8">
      <c r="A5000" s="201">
        <v>102321</v>
      </c>
      <c r="B5000" s="201" t="s">
        <v>8091</v>
      </c>
      <c r="C5000" s="201" t="s">
        <v>2234</v>
      </c>
      <c r="D5000" s="285" t="s">
        <v>16590</v>
      </c>
      <c r="E5000" s="285" t="s">
        <v>4029</v>
      </c>
    </row>
    <row r="5001" spans="1:5" ht="13.8">
      <c r="A5001" s="201">
        <v>102322</v>
      </c>
      <c r="B5001" s="201" t="s">
        <v>8092</v>
      </c>
      <c r="C5001" s="201" t="s">
        <v>2234</v>
      </c>
      <c r="D5001" s="285" t="s">
        <v>1332</v>
      </c>
      <c r="E5001" s="285" t="s">
        <v>6505</v>
      </c>
    </row>
    <row r="5002" spans="1:5" ht="13.8">
      <c r="A5002" s="201">
        <v>102323</v>
      </c>
      <c r="B5002" s="201" t="s">
        <v>8095</v>
      </c>
      <c r="C5002" s="201" t="s">
        <v>2234</v>
      </c>
      <c r="D5002" s="285" t="s">
        <v>3271</v>
      </c>
      <c r="E5002" s="285" t="s">
        <v>3467</v>
      </c>
    </row>
    <row r="5003" spans="1:5" ht="13.8">
      <c r="A5003" s="201">
        <v>102324</v>
      </c>
      <c r="B5003" s="201" t="s">
        <v>8096</v>
      </c>
      <c r="C5003" s="201" t="s">
        <v>2234</v>
      </c>
      <c r="D5003" s="285" t="s">
        <v>5000</v>
      </c>
      <c r="E5003" s="285" t="s">
        <v>3925</v>
      </c>
    </row>
    <row r="5004" spans="1:5" ht="13.8">
      <c r="A5004" s="201">
        <v>102325</v>
      </c>
      <c r="B5004" s="201" t="s">
        <v>8097</v>
      </c>
      <c r="C5004" s="201" t="s">
        <v>2234</v>
      </c>
      <c r="D5004" s="285" t="s">
        <v>10469</v>
      </c>
      <c r="E5004" s="285" t="s">
        <v>3568</v>
      </c>
    </row>
    <row r="5005" spans="1:5" ht="13.8">
      <c r="A5005" s="201">
        <v>102326</v>
      </c>
      <c r="B5005" s="201" t="s">
        <v>8099</v>
      </c>
      <c r="C5005" s="201" t="s">
        <v>2234</v>
      </c>
      <c r="D5005" s="285" t="s">
        <v>23432</v>
      </c>
      <c r="E5005" s="285" t="s">
        <v>4116</v>
      </c>
    </row>
    <row r="5006" spans="1:5" ht="13.8">
      <c r="A5006" s="201">
        <v>102327</v>
      </c>
      <c r="B5006" s="201" t="s">
        <v>8100</v>
      </c>
      <c r="C5006" s="201" t="s">
        <v>2234</v>
      </c>
      <c r="D5006" s="285" t="s">
        <v>3267</v>
      </c>
      <c r="E5006" s="285" t="s">
        <v>5149</v>
      </c>
    </row>
    <row r="5007" spans="1:5" ht="13.8">
      <c r="A5007" s="201">
        <v>102328</v>
      </c>
      <c r="B5007" s="201" t="s">
        <v>8101</v>
      </c>
      <c r="C5007" s="201" t="s">
        <v>2234</v>
      </c>
      <c r="D5007" s="285" t="s">
        <v>19180</v>
      </c>
      <c r="E5007" s="285" t="s">
        <v>7724</v>
      </c>
    </row>
    <row r="5008" spans="1:5" ht="13.8">
      <c r="A5008" s="201">
        <v>102329</v>
      </c>
      <c r="B5008" s="201" t="s">
        <v>8103</v>
      </c>
      <c r="C5008" s="201" t="s">
        <v>2234</v>
      </c>
      <c r="D5008" s="285" t="s">
        <v>17471</v>
      </c>
      <c r="E5008" s="285" t="s">
        <v>6692</v>
      </c>
    </row>
    <row r="5009" spans="1:5" ht="13.8">
      <c r="A5009" s="201">
        <v>94304</v>
      </c>
      <c r="B5009" s="201" t="s">
        <v>8106</v>
      </c>
      <c r="C5009" s="201" t="s">
        <v>2234</v>
      </c>
      <c r="D5009" s="285" t="s">
        <v>23433</v>
      </c>
      <c r="E5009" s="285" t="s">
        <v>6164</v>
      </c>
    </row>
    <row r="5010" spans="1:5" ht="13.8">
      <c r="A5010" s="201">
        <v>94305</v>
      </c>
      <c r="B5010" s="201" t="s">
        <v>8107</v>
      </c>
      <c r="C5010" s="201" t="s">
        <v>2234</v>
      </c>
      <c r="D5010" s="285" t="s">
        <v>5468</v>
      </c>
      <c r="E5010" s="285" t="s">
        <v>17139</v>
      </c>
    </row>
    <row r="5011" spans="1:5" ht="13.8">
      <c r="A5011" s="201">
        <v>94306</v>
      </c>
      <c r="B5011" s="201" t="s">
        <v>8109</v>
      </c>
      <c r="C5011" s="201" t="s">
        <v>2234</v>
      </c>
      <c r="D5011" s="285" t="s">
        <v>9142</v>
      </c>
      <c r="E5011" s="285" t="s">
        <v>599</v>
      </c>
    </row>
    <row r="5012" spans="1:5" ht="13.8">
      <c r="A5012" s="201">
        <v>94307</v>
      </c>
      <c r="B5012" s="201" t="s">
        <v>8111</v>
      </c>
      <c r="C5012" s="201" t="s">
        <v>2234</v>
      </c>
      <c r="D5012" s="285" t="s">
        <v>18461</v>
      </c>
      <c r="E5012" s="285" t="s">
        <v>4388</v>
      </c>
    </row>
    <row r="5013" spans="1:5" ht="13.8">
      <c r="A5013" s="201">
        <v>94308</v>
      </c>
      <c r="B5013" s="201" t="s">
        <v>8113</v>
      </c>
      <c r="C5013" s="201" t="s">
        <v>2234</v>
      </c>
      <c r="D5013" s="285" t="s">
        <v>12001</v>
      </c>
      <c r="E5013" s="285" t="s">
        <v>9113</v>
      </c>
    </row>
    <row r="5014" spans="1:5" ht="13.8">
      <c r="A5014" s="201">
        <v>94309</v>
      </c>
      <c r="B5014" s="201" t="s">
        <v>8114</v>
      </c>
      <c r="C5014" s="201" t="s">
        <v>2234</v>
      </c>
      <c r="D5014" s="285" t="s">
        <v>23434</v>
      </c>
      <c r="E5014" s="285" t="s">
        <v>3942</v>
      </c>
    </row>
    <row r="5015" spans="1:5" ht="13.8">
      <c r="A5015" s="201">
        <v>94310</v>
      </c>
      <c r="B5015" s="201" t="s">
        <v>8115</v>
      </c>
      <c r="C5015" s="201" t="s">
        <v>2234</v>
      </c>
      <c r="D5015" s="285" t="s">
        <v>3218</v>
      </c>
      <c r="E5015" s="285" t="s">
        <v>2127</v>
      </c>
    </row>
    <row r="5016" spans="1:5" ht="13.8">
      <c r="A5016" s="201">
        <v>94315</v>
      </c>
      <c r="B5016" s="201" t="s">
        <v>8117</v>
      </c>
      <c r="C5016" s="201" t="s">
        <v>2234</v>
      </c>
      <c r="D5016" s="285" t="s">
        <v>23435</v>
      </c>
      <c r="E5016" s="285" t="s">
        <v>8899</v>
      </c>
    </row>
    <row r="5017" spans="1:5" ht="13.8">
      <c r="A5017" s="201">
        <v>94316</v>
      </c>
      <c r="B5017" s="201" t="s">
        <v>8119</v>
      </c>
      <c r="C5017" s="201" t="s">
        <v>2234</v>
      </c>
      <c r="D5017" s="285" t="s">
        <v>21615</v>
      </c>
      <c r="E5017" s="285" t="s">
        <v>2165</v>
      </c>
    </row>
    <row r="5018" spans="1:5" ht="13.8">
      <c r="A5018" s="201">
        <v>94317</v>
      </c>
      <c r="B5018" s="201" t="s">
        <v>8120</v>
      </c>
      <c r="C5018" s="201" t="s">
        <v>2234</v>
      </c>
      <c r="D5018" s="285" t="s">
        <v>4718</v>
      </c>
      <c r="E5018" s="285" t="s">
        <v>6501</v>
      </c>
    </row>
    <row r="5019" spans="1:5" ht="13.8">
      <c r="A5019" s="201">
        <v>94318</v>
      </c>
      <c r="B5019" s="201" t="s">
        <v>8122</v>
      </c>
      <c r="C5019" s="201" t="s">
        <v>2234</v>
      </c>
      <c r="D5019" s="285" t="s">
        <v>613</v>
      </c>
      <c r="E5019" s="285" t="s">
        <v>6615</v>
      </c>
    </row>
    <row r="5020" spans="1:5" ht="13.8">
      <c r="A5020" s="201">
        <v>94319</v>
      </c>
      <c r="B5020" s="201" t="s">
        <v>8124</v>
      </c>
      <c r="C5020" s="201" t="s">
        <v>2234</v>
      </c>
      <c r="D5020" s="285" t="s">
        <v>3957</v>
      </c>
      <c r="E5020" s="285" t="s">
        <v>3237</v>
      </c>
    </row>
    <row r="5021" spans="1:5" ht="13.8">
      <c r="A5021" s="201">
        <v>94327</v>
      </c>
      <c r="B5021" s="201" t="s">
        <v>8125</v>
      </c>
      <c r="C5021" s="201" t="s">
        <v>2234</v>
      </c>
      <c r="D5021" s="285" t="s">
        <v>8021</v>
      </c>
      <c r="E5021" s="285" t="s">
        <v>725</v>
      </c>
    </row>
    <row r="5022" spans="1:5" ht="13.8">
      <c r="A5022" s="201">
        <v>94328</v>
      </c>
      <c r="B5022" s="201" t="s">
        <v>8126</v>
      </c>
      <c r="C5022" s="201" t="s">
        <v>2234</v>
      </c>
      <c r="D5022" s="285" t="s">
        <v>2057</v>
      </c>
      <c r="E5022" s="285" t="s">
        <v>21068</v>
      </c>
    </row>
    <row r="5023" spans="1:5" ht="13.8">
      <c r="A5023" s="201">
        <v>94329</v>
      </c>
      <c r="B5023" s="201" t="s">
        <v>8129</v>
      </c>
      <c r="C5023" s="201" t="s">
        <v>2234</v>
      </c>
      <c r="D5023" s="285" t="s">
        <v>3479</v>
      </c>
      <c r="E5023" s="285" t="s">
        <v>6032</v>
      </c>
    </row>
    <row r="5024" spans="1:5" ht="13.8">
      <c r="A5024" s="201">
        <v>94330</v>
      </c>
      <c r="B5024" s="201" t="s">
        <v>8131</v>
      </c>
      <c r="C5024" s="201" t="s">
        <v>2234</v>
      </c>
      <c r="D5024" s="285" t="s">
        <v>3018</v>
      </c>
      <c r="E5024" s="285" t="s">
        <v>21069</v>
      </c>
    </row>
    <row r="5025" spans="1:5" ht="13.8">
      <c r="A5025" s="201">
        <v>94331</v>
      </c>
      <c r="B5025" s="201" t="s">
        <v>8133</v>
      </c>
      <c r="C5025" s="201" t="s">
        <v>2234</v>
      </c>
      <c r="D5025" s="285" t="s">
        <v>5661</v>
      </c>
      <c r="E5025" s="285" t="s">
        <v>21070</v>
      </c>
    </row>
    <row r="5026" spans="1:5" ht="13.8">
      <c r="A5026" s="201">
        <v>94332</v>
      </c>
      <c r="B5026" s="201" t="s">
        <v>8134</v>
      </c>
      <c r="C5026" s="201" t="s">
        <v>2234</v>
      </c>
      <c r="D5026" s="285" t="s">
        <v>5084</v>
      </c>
      <c r="E5026" s="285" t="s">
        <v>21071</v>
      </c>
    </row>
    <row r="5027" spans="1:5" ht="13.8">
      <c r="A5027" s="201">
        <v>94333</v>
      </c>
      <c r="B5027" s="201" t="s">
        <v>8136</v>
      </c>
      <c r="C5027" s="201" t="s">
        <v>2234</v>
      </c>
      <c r="D5027" s="285" t="s">
        <v>533</v>
      </c>
      <c r="E5027" s="285" t="s">
        <v>6475</v>
      </c>
    </row>
    <row r="5028" spans="1:5" ht="13.8">
      <c r="A5028" s="201">
        <v>94338</v>
      </c>
      <c r="B5028" s="201" t="s">
        <v>8139</v>
      </c>
      <c r="C5028" s="201" t="s">
        <v>2234</v>
      </c>
      <c r="D5028" s="285" t="s">
        <v>7928</v>
      </c>
      <c r="E5028" s="285" t="s">
        <v>5303</v>
      </c>
    </row>
    <row r="5029" spans="1:5" ht="13.8">
      <c r="A5029" s="201">
        <v>94339</v>
      </c>
      <c r="B5029" s="201" t="s">
        <v>8141</v>
      </c>
      <c r="C5029" s="201" t="s">
        <v>2234</v>
      </c>
      <c r="D5029" s="285" t="s">
        <v>4429</v>
      </c>
      <c r="E5029" s="285" t="s">
        <v>2131</v>
      </c>
    </row>
    <row r="5030" spans="1:5" ht="13.8">
      <c r="A5030" s="201">
        <v>94340</v>
      </c>
      <c r="B5030" s="201" t="s">
        <v>8143</v>
      </c>
      <c r="C5030" s="201" t="s">
        <v>2234</v>
      </c>
      <c r="D5030" s="285" t="s">
        <v>5572</v>
      </c>
      <c r="E5030" s="285" t="s">
        <v>10481</v>
      </c>
    </row>
    <row r="5031" spans="1:5" ht="13.8">
      <c r="A5031" s="201">
        <v>94341</v>
      </c>
      <c r="B5031" s="201" t="s">
        <v>8145</v>
      </c>
      <c r="C5031" s="201" t="s">
        <v>2234</v>
      </c>
      <c r="D5031" s="285" t="s">
        <v>4068</v>
      </c>
      <c r="E5031" s="285" t="s">
        <v>21072</v>
      </c>
    </row>
    <row r="5032" spans="1:5" ht="13.8">
      <c r="A5032" s="201">
        <v>94342</v>
      </c>
      <c r="B5032" s="201" t="s">
        <v>8148</v>
      </c>
      <c r="C5032" s="201" t="s">
        <v>2234</v>
      </c>
      <c r="D5032" s="285" t="s">
        <v>4026</v>
      </c>
      <c r="E5032" s="285" t="s">
        <v>21073</v>
      </c>
    </row>
    <row r="5033" spans="1:5" ht="13.8">
      <c r="A5033" s="201">
        <v>96385</v>
      </c>
      <c r="B5033" s="201" t="s">
        <v>8151</v>
      </c>
      <c r="C5033" s="201" t="s">
        <v>2234</v>
      </c>
      <c r="D5033" s="285" t="s">
        <v>4536</v>
      </c>
      <c r="E5033" s="285" t="s">
        <v>11</v>
      </c>
    </row>
    <row r="5034" spans="1:5" ht="13.8">
      <c r="A5034" s="201">
        <v>96386</v>
      </c>
      <c r="B5034" s="201" t="s">
        <v>8153</v>
      </c>
      <c r="C5034" s="201" t="s">
        <v>2234</v>
      </c>
      <c r="D5034" s="285" t="s">
        <v>1475</v>
      </c>
      <c r="E5034" s="285" t="s">
        <v>883</v>
      </c>
    </row>
    <row r="5035" spans="1:5" ht="13.8">
      <c r="A5035" s="201">
        <v>93360</v>
      </c>
      <c r="B5035" s="201" t="s">
        <v>8154</v>
      </c>
      <c r="C5035" s="201" t="s">
        <v>2234</v>
      </c>
      <c r="D5035" s="285" t="s">
        <v>1312</v>
      </c>
      <c r="E5035" s="285" t="s">
        <v>7925</v>
      </c>
    </row>
    <row r="5036" spans="1:5" ht="13.8">
      <c r="A5036" s="201">
        <v>93361</v>
      </c>
      <c r="B5036" s="201" t="s">
        <v>8156</v>
      </c>
      <c r="C5036" s="201" t="s">
        <v>2234</v>
      </c>
      <c r="D5036" s="285" t="s">
        <v>10283</v>
      </c>
      <c r="E5036" s="285" t="s">
        <v>4074</v>
      </c>
    </row>
    <row r="5037" spans="1:5" ht="13.8">
      <c r="A5037" s="201">
        <v>93362</v>
      </c>
      <c r="B5037" s="201" t="s">
        <v>8158</v>
      </c>
      <c r="C5037" s="201" t="s">
        <v>2234</v>
      </c>
      <c r="D5037" s="285" t="s">
        <v>2678</v>
      </c>
      <c r="E5037" s="285" t="s">
        <v>7389</v>
      </c>
    </row>
    <row r="5038" spans="1:5" ht="13.8">
      <c r="A5038" s="201">
        <v>93363</v>
      </c>
      <c r="B5038" s="201" t="s">
        <v>8160</v>
      </c>
      <c r="C5038" s="201" t="s">
        <v>2234</v>
      </c>
      <c r="D5038" s="285" t="s">
        <v>4095</v>
      </c>
      <c r="E5038" s="285" t="s">
        <v>19195</v>
      </c>
    </row>
    <row r="5039" spans="1:5" ht="13.8">
      <c r="A5039" s="201">
        <v>93364</v>
      </c>
      <c r="B5039" s="201" t="s">
        <v>8161</v>
      </c>
      <c r="C5039" s="201" t="s">
        <v>2234</v>
      </c>
      <c r="D5039" s="285" t="s">
        <v>5587</v>
      </c>
      <c r="E5039" s="285" t="s">
        <v>13014</v>
      </c>
    </row>
    <row r="5040" spans="1:5" ht="13.8">
      <c r="A5040" s="201">
        <v>93365</v>
      </c>
      <c r="B5040" s="201" t="s">
        <v>8163</v>
      </c>
      <c r="C5040" s="201" t="s">
        <v>2234</v>
      </c>
      <c r="D5040" s="285" t="s">
        <v>20065</v>
      </c>
      <c r="E5040" s="285" t="s">
        <v>5795</v>
      </c>
    </row>
    <row r="5041" spans="1:5" ht="13.8">
      <c r="A5041" s="201">
        <v>93366</v>
      </c>
      <c r="B5041" s="201" t="s">
        <v>8164</v>
      </c>
      <c r="C5041" s="201" t="s">
        <v>2234</v>
      </c>
      <c r="D5041" s="285" t="s">
        <v>14736</v>
      </c>
      <c r="E5041" s="285" t="s">
        <v>5436</v>
      </c>
    </row>
    <row r="5042" spans="1:5" ht="13.8">
      <c r="A5042" s="201">
        <v>93367</v>
      </c>
      <c r="B5042" s="201" t="s">
        <v>8165</v>
      </c>
      <c r="C5042" s="201" t="s">
        <v>2234</v>
      </c>
      <c r="D5042" s="285" t="s">
        <v>71</v>
      </c>
      <c r="E5042" s="285" t="s">
        <v>5830</v>
      </c>
    </row>
    <row r="5043" spans="1:5" ht="13.8">
      <c r="A5043" s="201">
        <v>93368</v>
      </c>
      <c r="B5043" s="201" t="s">
        <v>8168</v>
      </c>
      <c r="C5043" s="201" t="s">
        <v>2234</v>
      </c>
      <c r="D5043" s="285" t="s">
        <v>7927</v>
      </c>
      <c r="E5043" s="285" t="s">
        <v>8779</v>
      </c>
    </row>
    <row r="5044" spans="1:5" ht="13.8">
      <c r="A5044" s="201">
        <v>93369</v>
      </c>
      <c r="B5044" s="201" t="s">
        <v>8169</v>
      </c>
      <c r="C5044" s="201" t="s">
        <v>2234</v>
      </c>
      <c r="D5044" s="285" t="s">
        <v>1029</v>
      </c>
      <c r="E5044" s="285" t="s">
        <v>3683</v>
      </c>
    </row>
    <row r="5045" spans="1:5" ht="13.8">
      <c r="A5045" s="201">
        <v>93370</v>
      </c>
      <c r="B5045" s="201" t="s">
        <v>8170</v>
      </c>
      <c r="C5045" s="201" t="s">
        <v>2234</v>
      </c>
      <c r="D5045" s="285" t="s">
        <v>8186</v>
      </c>
      <c r="E5045" s="285" t="s">
        <v>3584</v>
      </c>
    </row>
    <row r="5046" spans="1:5" ht="13.8">
      <c r="A5046" s="201">
        <v>93371</v>
      </c>
      <c r="B5046" s="201" t="s">
        <v>8171</v>
      </c>
      <c r="C5046" s="201" t="s">
        <v>2234</v>
      </c>
      <c r="D5046" s="285" t="s">
        <v>1915</v>
      </c>
      <c r="E5046" s="285" t="s">
        <v>4038</v>
      </c>
    </row>
    <row r="5047" spans="1:5" ht="13.8">
      <c r="A5047" s="201">
        <v>93372</v>
      </c>
      <c r="B5047" s="201" t="s">
        <v>8172</v>
      </c>
      <c r="C5047" s="201" t="s">
        <v>2234</v>
      </c>
      <c r="D5047" s="285" t="s">
        <v>224</v>
      </c>
      <c r="E5047" s="285" t="s">
        <v>5931</v>
      </c>
    </row>
    <row r="5048" spans="1:5" ht="13.8">
      <c r="A5048" s="201">
        <v>93373</v>
      </c>
      <c r="B5048" s="201" t="s">
        <v>8173</v>
      </c>
      <c r="C5048" s="201" t="s">
        <v>2234</v>
      </c>
      <c r="D5048" s="285" t="s">
        <v>1592</v>
      </c>
      <c r="E5048" s="285" t="s">
        <v>4332</v>
      </c>
    </row>
    <row r="5049" spans="1:5" ht="13.8">
      <c r="A5049" s="201">
        <v>93374</v>
      </c>
      <c r="B5049" s="201" t="s">
        <v>8174</v>
      </c>
      <c r="C5049" s="201" t="s">
        <v>2234</v>
      </c>
      <c r="D5049" s="285" t="s">
        <v>984</v>
      </c>
      <c r="E5049" s="285" t="s">
        <v>7901</v>
      </c>
    </row>
    <row r="5050" spans="1:5" ht="13.8">
      <c r="A5050" s="201">
        <v>93375</v>
      </c>
      <c r="B5050" s="201" t="s">
        <v>8175</v>
      </c>
      <c r="C5050" s="201" t="s">
        <v>2234</v>
      </c>
      <c r="D5050" s="285" t="s">
        <v>5103</v>
      </c>
      <c r="E5050" s="285" t="s">
        <v>3670</v>
      </c>
    </row>
    <row r="5051" spans="1:5" ht="13.8">
      <c r="A5051" s="201">
        <v>93376</v>
      </c>
      <c r="B5051" s="201" t="s">
        <v>8176</v>
      </c>
      <c r="C5051" s="201" t="s">
        <v>2234</v>
      </c>
      <c r="D5051" s="285" t="s">
        <v>8198</v>
      </c>
      <c r="E5051" s="285" t="s">
        <v>3931</v>
      </c>
    </row>
    <row r="5052" spans="1:5" ht="13.8">
      <c r="A5052" s="201">
        <v>93377</v>
      </c>
      <c r="B5052" s="201" t="s">
        <v>8177</v>
      </c>
      <c r="C5052" s="201" t="s">
        <v>2234</v>
      </c>
      <c r="D5052" s="285" t="s">
        <v>23436</v>
      </c>
      <c r="E5052" s="285" t="s">
        <v>3562</v>
      </c>
    </row>
    <row r="5053" spans="1:5" ht="13.8">
      <c r="A5053" s="201">
        <v>93378</v>
      </c>
      <c r="B5053" s="201" t="s">
        <v>8178</v>
      </c>
      <c r="C5053" s="201" t="s">
        <v>2234</v>
      </c>
      <c r="D5053" s="285" t="s">
        <v>23437</v>
      </c>
      <c r="E5053" s="285" t="s">
        <v>5689</v>
      </c>
    </row>
    <row r="5054" spans="1:5" ht="13.8">
      <c r="A5054" s="201">
        <v>93379</v>
      </c>
      <c r="B5054" s="201" t="s">
        <v>8180</v>
      </c>
      <c r="C5054" s="201" t="s">
        <v>2234</v>
      </c>
      <c r="D5054" s="285" t="s">
        <v>23438</v>
      </c>
      <c r="E5054" s="285" t="s">
        <v>7977</v>
      </c>
    </row>
    <row r="5055" spans="1:5" ht="13.8">
      <c r="A5055" s="201">
        <v>93380</v>
      </c>
      <c r="B5055" s="201" t="s">
        <v>8181</v>
      </c>
      <c r="C5055" s="201" t="s">
        <v>2234</v>
      </c>
      <c r="D5055" s="285" t="s">
        <v>23439</v>
      </c>
      <c r="E5055" s="285" t="s">
        <v>2670</v>
      </c>
    </row>
    <row r="5056" spans="1:5" ht="13.8">
      <c r="A5056" s="201">
        <v>93381</v>
      </c>
      <c r="B5056" s="201" t="s">
        <v>8183</v>
      </c>
      <c r="C5056" s="201" t="s">
        <v>2234</v>
      </c>
      <c r="D5056" s="285" t="s">
        <v>19821</v>
      </c>
      <c r="E5056" s="285" t="s">
        <v>5619</v>
      </c>
    </row>
    <row r="5057" spans="1:5" ht="13.8">
      <c r="A5057" s="201">
        <v>93382</v>
      </c>
      <c r="B5057" s="201" t="s">
        <v>8184</v>
      </c>
      <c r="C5057" s="201" t="s">
        <v>2234</v>
      </c>
      <c r="D5057" s="285" t="s">
        <v>23440</v>
      </c>
      <c r="E5057" s="285" t="s">
        <v>4860</v>
      </c>
    </row>
    <row r="5058" spans="1:5" ht="13.8">
      <c r="A5058" s="201">
        <v>96995</v>
      </c>
      <c r="B5058" s="201" t="s">
        <v>8185</v>
      </c>
      <c r="C5058" s="201" t="s">
        <v>2234</v>
      </c>
      <c r="D5058" s="285" t="s">
        <v>6522</v>
      </c>
      <c r="E5058" s="285" t="s">
        <v>8187</v>
      </c>
    </row>
    <row r="5059" spans="1:5" ht="13.8">
      <c r="A5059" s="201">
        <v>97916</v>
      </c>
      <c r="B5059" s="201" t="s">
        <v>8188</v>
      </c>
      <c r="C5059" s="201" t="s">
        <v>8189</v>
      </c>
      <c r="D5059" s="285" t="s">
        <v>23441</v>
      </c>
      <c r="E5059" s="285" t="s">
        <v>236</v>
      </c>
    </row>
    <row r="5060" spans="1:5" ht="13.8">
      <c r="A5060" s="201">
        <v>97917</v>
      </c>
      <c r="B5060" s="201" t="s">
        <v>8190</v>
      </c>
      <c r="C5060" s="201" t="s">
        <v>8189</v>
      </c>
      <c r="D5060" s="285" t="s">
        <v>251</v>
      </c>
      <c r="E5060" s="285" t="s">
        <v>8806</v>
      </c>
    </row>
    <row r="5061" spans="1:5" ht="13.8">
      <c r="A5061" s="201">
        <v>97918</v>
      </c>
      <c r="B5061" s="201" t="s">
        <v>8192</v>
      </c>
      <c r="C5061" s="201" t="s">
        <v>8189</v>
      </c>
      <c r="D5061" s="285" t="s">
        <v>21287</v>
      </c>
      <c r="E5061" s="285" t="s">
        <v>7742</v>
      </c>
    </row>
    <row r="5062" spans="1:5" ht="13.8">
      <c r="A5062" s="201">
        <v>97919</v>
      </c>
      <c r="B5062" s="201" t="s">
        <v>8193</v>
      </c>
      <c r="C5062" s="201" t="s">
        <v>8189</v>
      </c>
      <c r="D5062" s="285" t="s">
        <v>23442</v>
      </c>
      <c r="E5062" s="285" t="s">
        <v>1821</v>
      </c>
    </row>
    <row r="5063" spans="1:5" ht="13.8">
      <c r="A5063" s="201">
        <v>101616</v>
      </c>
      <c r="B5063" s="201" t="s">
        <v>8196</v>
      </c>
      <c r="C5063" s="201" t="s">
        <v>432</v>
      </c>
      <c r="D5063" s="285" t="s">
        <v>11135</v>
      </c>
      <c r="E5063" s="285" t="s">
        <v>184</v>
      </c>
    </row>
    <row r="5064" spans="1:5" ht="13.8">
      <c r="A5064" s="201">
        <v>101617</v>
      </c>
      <c r="B5064" s="201" t="s">
        <v>8197</v>
      </c>
      <c r="C5064" s="201" t="s">
        <v>432</v>
      </c>
      <c r="D5064" s="285" t="s">
        <v>8428</v>
      </c>
      <c r="E5064" s="285" t="s">
        <v>1281</v>
      </c>
    </row>
    <row r="5065" spans="1:5" ht="13.8">
      <c r="A5065" s="201">
        <v>101618</v>
      </c>
      <c r="B5065" s="201" t="s">
        <v>8199</v>
      </c>
      <c r="C5065" s="201" t="s">
        <v>2234</v>
      </c>
      <c r="D5065" s="285" t="s">
        <v>22828</v>
      </c>
      <c r="E5065" s="285" t="s">
        <v>21074</v>
      </c>
    </row>
    <row r="5066" spans="1:5" ht="13.8">
      <c r="A5066" s="201">
        <v>101619</v>
      </c>
      <c r="B5066" s="201" t="s">
        <v>8200</v>
      </c>
      <c r="C5066" s="201" t="s">
        <v>2234</v>
      </c>
      <c r="D5066" s="285" t="s">
        <v>10531</v>
      </c>
      <c r="E5066" s="285" t="s">
        <v>21075</v>
      </c>
    </row>
    <row r="5067" spans="1:5" ht="13.8">
      <c r="A5067" s="201">
        <v>101620</v>
      </c>
      <c r="B5067" s="201" t="s">
        <v>8202</v>
      </c>
      <c r="C5067" s="201" t="s">
        <v>2234</v>
      </c>
      <c r="D5067" s="285" t="s">
        <v>14901</v>
      </c>
      <c r="E5067" s="285" t="s">
        <v>21076</v>
      </c>
    </row>
    <row r="5068" spans="1:5" ht="13.8">
      <c r="A5068" s="201">
        <v>101621</v>
      </c>
      <c r="B5068" s="201" t="s">
        <v>8203</v>
      </c>
      <c r="C5068" s="201" t="s">
        <v>2234</v>
      </c>
      <c r="D5068" s="285" t="s">
        <v>9319</v>
      </c>
      <c r="E5068" s="285" t="s">
        <v>5892</v>
      </c>
    </row>
    <row r="5069" spans="1:5" ht="13.8">
      <c r="A5069" s="201">
        <v>101622</v>
      </c>
      <c r="B5069" s="201" t="s">
        <v>8204</v>
      </c>
      <c r="C5069" s="201" t="s">
        <v>2234</v>
      </c>
      <c r="D5069" s="285" t="s">
        <v>23443</v>
      </c>
      <c r="E5069" s="285" t="s">
        <v>21077</v>
      </c>
    </row>
    <row r="5070" spans="1:5" ht="13.8">
      <c r="A5070" s="201">
        <v>101623</v>
      </c>
      <c r="B5070" s="201" t="s">
        <v>8205</v>
      </c>
      <c r="C5070" s="201" t="s">
        <v>2234</v>
      </c>
      <c r="D5070" s="285" t="s">
        <v>23444</v>
      </c>
      <c r="E5070" s="285" t="s">
        <v>2898</v>
      </c>
    </row>
    <row r="5071" spans="1:5" ht="13.8">
      <c r="A5071" s="201">
        <v>101624</v>
      </c>
      <c r="B5071" s="201" t="s">
        <v>8206</v>
      </c>
      <c r="C5071" s="201" t="s">
        <v>2234</v>
      </c>
      <c r="D5071" s="285" t="s">
        <v>8409</v>
      </c>
      <c r="E5071" s="285" t="s">
        <v>702</v>
      </c>
    </row>
    <row r="5072" spans="1:5" ht="13.8">
      <c r="A5072" s="201">
        <v>101625</v>
      </c>
      <c r="B5072" s="201" t="s">
        <v>8207</v>
      </c>
      <c r="C5072" s="201" t="s">
        <v>2234</v>
      </c>
      <c r="D5072" s="285" t="s">
        <v>23445</v>
      </c>
      <c r="E5072" s="285" t="s">
        <v>21078</v>
      </c>
    </row>
    <row r="5073" spans="1:5" ht="13.8">
      <c r="A5073" s="201">
        <v>95606</v>
      </c>
      <c r="B5073" s="201" t="s">
        <v>8208</v>
      </c>
      <c r="C5073" s="201" t="s">
        <v>2234</v>
      </c>
      <c r="D5073" s="285" t="s">
        <v>23446</v>
      </c>
      <c r="E5073" s="285" t="s">
        <v>10456</v>
      </c>
    </row>
    <row r="5074" spans="1:5" ht="13.8">
      <c r="A5074" s="201">
        <v>87471</v>
      </c>
      <c r="B5074" s="201" t="s">
        <v>8210</v>
      </c>
      <c r="C5074" s="201" t="s">
        <v>432</v>
      </c>
      <c r="D5074" s="285" t="s">
        <v>23447</v>
      </c>
      <c r="E5074" s="285" t="s">
        <v>18198</v>
      </c>
    </row>
    <row r="5075" spans="1:5" ht="13.8">
      <c r="A5075" s="201">
        <v>87472</v>
      </c>
      <c r="B5075" s="201" t="s">
        <v>8211</v>
      </c>
      <c r="C5075" s="201" t="s">
        <v>432</v>
      </c>
      <c r="D5075" s="285" t="s">
        <v>23448</v>
      </c>
      <c r="E5075" s="285" t="s">
        <v>20722</v>
      </c>
    </row>
    <row r="5076" spans="1:5" ht="13.8">
      <c r="A5076" s="201">
        <v>87473</v>
      </c>
      <c r="B5076" s="201" t="s">
        <v>8213</v>
      </c>
      <c r="C5076" s="201" t="s">
        <v>432</v>
      </c>
      <c r="D5076" s="285" t="s">
        <v>23449</v>
      </c>
      <c r="E5076" s="285" t="s">
        <v>21079</v>
      </c>
    </row>
    <row r="5077" spans="1:5" ht="13.8">
      <c r="A5077" s="201">
        <v>87474</v>
      </c>
      <c r="B5077" s="201" t="s">
        <v>8215</v>
      </c>
      <c r="C5077" s="201" t="s">
        <v>432</v>
      </c>
      <c r="D5077" s="285" t="s">
        <v>23450</v>
      </c>
      <c r="E5077" s="285" t="s">
        <v>21080</v>
      </c>
    </row>
    <row r="5078" spans="1:5" ht="13.8">
      <c r="A5078" s="201">
        <v>87475</v>
      </c>
      <c r="B5078" s="201" t="s">
        <v>8217</v>
      </c>
      <c r="C5078" s="201" t="s">
        <v>432</v>
      </c>
      <c r="D5078" s="285" t="s">
        <v>5055</v>
      </c>
      <c r="E5078" s="285" t="s">
        <v>21081</v>
      </c>
    </row>
    <row r="5079" spans="1:5" ht="13.8">
      <c r="A5079" s="201">
        <v>87476</v>
      </c>
      <c r="B5079" s="201" t="s">
        <v>8219</v>
      </c>
      <c r="C5079" s="201" t="s">
        <v>432</v>
      </c>
      <c r="D5079" s="285" t="s">
        <v>23451</v>
      </c>
      <c r="E5079" s="285" t="s">
        <v>20765</v>
      </c>
    </row>
    <row r="5080" spans="1:5" ht="13.8">
      <c r="A5080" s="201">
        <v>87477</v>
      </c>
      <c r="B5080" s="201" t="s">
        <v>8220</v>
      </c>
      <c r="C5080" s="201" t="s">
        <v>432</v>
      </c>
      <c r="D5080" s="285" t="s">
        <v>9137</v>
      </c>
      <c r="E5080" s="285" t="s">
        <v>1268</v>
      </c>
    </row>
    <row r="5081" spans="1:5" ht="13.8">
      <c r="A5081" s="201">
        <v>87478</v>
      </c>
      <c r="B5081" s="201" t="s">
        <v>8222</v>
      </c>
      <c r="C5081" s="201" t="s">
        <v>432</v>
      </c>
      <c r="D5081" s="285" t="s">
        <v>23452</v>
      </c>
      <c r="E5081" s="285" t="s">
        <v>21082</v>
      </c>
    </row>
    <row r="5082" spans="1:5" ht="13.8">
      <c r="A5082" s="201">
        <v>87479</v>
      </c>
      <c r="B5082" s="201" t="s">
        <v>8224</v>
      </c>
      <c r="C5082" s="201" t="s">
        <v>432</v>
      </c>
      <c r="D5082" s="285" t="s">
        <v>23453</v>
      </c>
      <c r="E5082" s="285" t="s">
        <v>8427</v>
      </c>
    </row>
    <row r="5083" spans="1:5" ht="13.8">
      <c r="A5083" s="201">
        <v>87480</v>
      </c>
      <c r="B5083" s="201" t="s">
        <v>8225</v>
      </c>
      <c r="C5083" s="201" t="s">
        <v>432</v>
      </c>
      <c r="D5083" s="285" t="s">
        <v>23454</v>
      </c>
      <c r="E5083" s="285" t="s">
        <v>11387</v>
      </c>
    </row>
    <row r="5084" spans="1:5" ht="13.8">
      <c r="A5084" s="201">
        <v>87481</v>
      </c>
      <c r="B5084" s="201" t="s">
        <v>8226</v>
      </c>
      <c r="C5084" s="201" t="s">
        <v>432</v>
      </c>
      <c r="D5084" s="285" t="s">
        <v>23455</v>
      </c>
      <c r="E5084" s="285" t="s">
        <v>21083</v>
      </c>
    </row>
    <row r="5085" spans="1:5" ht="13.8">
      <c r="A5085" s="201">
        <v>87482</v>
      </c>
      <c r="B5085" s="201" t="s">
        <v>8227</v>
      </c>
      <c r="C5085" s="201" t="s">
        <v>432</v>
      </c>
      <c r="D5085" s="285" t="s">
        <v>8454</v>
      </c>
      <c r="E5085" s="285" t="s">
        <v>21084</v>
      </c>
    </row>
    <row r="5086" spans="1:5" ht="13.8">
      <c r="A5086" s="201">
        <v>87483</v>
      </c>
      <c r="B5086" s="201" t="s">
        <v>8228</v>
      </c>
      <c r="C5086" s="201" t="s">
        <v>432</v>
      </c>
      <c r="D5086" s="285" t="s">
        <v>4970</v>
      </c>
      <c r="E5086" s="285" t="s">
        <v>5289</v>
      </c>
    </row>
    <row r="5087" spans="1:5" ht="13.8">
      <c r="A5087" s="201">
        <v>87484</v>
      </c>
      <c r="B5087" s="201" t="s">
        <v>8229</v>
      </c>
      <c r="C5087" s="201" t="s">
        <v>432</v>
      </c>
      <c r="D5087" s="285" t="s">
        <v>20781</v>
      </c>
      <c r="E5087" s="285" t="s">
        <v>9290</v>
      </c>
    </row>
    <row r="5088" spans="1:5" ht="13.8">
      <c r="A5088" s="201">
        <v>87485</v>
      </c>
      <c r="B5088" s="201" t="s">
        <v>8230</v>
      </c>
      <c r="C5088" s="201" t="s">
        <v>432</v>
      </c>
      <c r="D5088" s="285" t="s">
        <v>23456</v>
      </c>
      <c r="E5088" s="285" t="s">
        <v>8487</v>
      </c>
    </row>
    <row r="5089" spans="1:5" ht="13.8">
      <c r="A5089" s="201">
        <v>87487</v>
      </c>
      <c r="B5089" s="201" t="s">
        <v>8232</v>
      </c>
      <c r="C5089" s="201" t="s">
        <v>432</v>
      </c>
      <c r="D5089" s="285" t="s">
        <v>9013</v>
      </c>
      <c r="E5089" s="285" t="s">
        <v>21085</v>
      </c>
    </row>
    <row r="5090" spans="1:5" ht="13.8">
      <c r="A5090" s="201">
        <v>87488</v>
      </c>
      <c r="B5090" s="201" t="s">
        <v>8235</v>
      </c>
      <c r="C5090" s="201" t="s">
        <v>432</v>
      </c>
      <c r="D5090" s="285" t="s">
        <v>23457</v>
      </c>
      <c r="E5090" s="285" t="s">
        <v>21086</v>
      </c>
    </row>
    <row r="5091" spans="1:5" ht="13.8">
      <c r="A5091" s="201">
        <v>87489</v>
      </c>
      <c r="B5091" s="201" t="s">
        <v>8238</v>
      </c>
      <c r="C5091" s="201" t="s">
        <v>432</v>
      </c>
      <c r="D5091" s="285" t="s">
        <v>20368</v>
      </c>
      <c r="E5091" s="285" t="s">
        <v>21087</v>
      </c>
    </row>
    <row r="5092" spans="1:5" ht="13.8">
      <c r="A5092" s="201">
        <v>87490</v>
      </c>
      <c r="B5092" s="201" t="s">
        <v>8240</v>
      </c>
      <c r="C5092" s="201" t="s">
        <v>432</v>
      </c>
      <c r="D5092" s="285" t="s">
        <v>21242</v>
      </c>
      <c r="E5092" s="285" t="s">
        <v>12117</v>
      </c>
    </row>
    <row r="5093" spans="1:5" ht="13.8">
      <c r="A5093" s="201">
        <v>87491</v>
      </c>
      <c r="B5093" s="201" t="s">
        <v>8242</v>
      </c>
      <c r="C5093" s="201" t="s">
        <v>432</v>
      </c>
      <c r="D5093" s="285" t="s">
        <v>18933</v>
      </c>
      <c r="E5093" s="285" t="s">
        <v>350</v>
      </c>
    </row>
    <row r="5094" spans="1:5" ht="13.8">
      <c r="A5094" s="201">
        <v>87492</v>
      </c>
      <c r="B5094" s="201" t="s">
        <v>8244</v>
      </c>
      <c r="C5094" s="201" t="s">
        <v>432</v>
      </c>
      <c r="D5094" s="285" t="s">
        <v>2858</v>
      </c>
      <c r="E5094" s="285" t="s">
        <v>21088</v>
      </c>
    </row>
    <row r="5095" spans="1:5" ht="13.8">
      <c r="A5095" s="201">
        <v>87493</v>
      </c>
      <c r="B5095" s="201" t="s">
        <v>8245</v>
      </c>
      <c r="C5095" s="201" t="s">
        <v>432</v>
      </c>
      <c r="D5095" s="285" t="s">
        <v>3829</v>
      </c>
      <c r="E5095" s="285" t="s">
        <v>21089</v>
      </c>
    </row>
    <row r="5096" spans="1:5" ht="13.8">
      <c r="A5096" s="201">
        <v>87494</v>
      </c>
      <c r="B5096" s="201" t="s">
        <v>8247</v>
      </c>
      <c r="C5096" s="201" t="s">
        <v>432</v>
      </c>
      <c r="D5096" s="285" t="s">
        <v>6261</v>
      </c>
      <c r="E5096" s="285" t="s">
        <v>20049</v>
      </c>
    </row>
    <row r="5097" spans="1:5" ht="13.8">
      <c r="A5097" s="201">
        <v>87495</v>
      </c>
      <c r="B5097" s="201" t="s">
        <v>8248</v>
      </c>
      <c r="C5097" s="201" t="s">
        <v>432</v>
      </c>
      <c r="D5097" s="285" t="s">
        <v>7219</v>
      </c>
      <c r="E5097" s="285" t="s">
        <v>21090</v>
      </c>
    </row>
    <row r="5098" spans="1:5" ht="13.8">
      <c r="A5098" s="201">
        <v>87496</v>
      </c>
      <c r="B5098" s="201" t="s">
        <v>8250</v>
      </c>
      <c r="C5098" s="201" t="s">
        <v>432</v>
      </c>
      <c r="D5098" s="285" t="s">
        <v>23458</v>
      </c>
      <c r="E5098" s="285" t="s">
        <v>21091</v>
      </c>
    </row>
    <row r="5099" spans="1:5" ht="13.8">
      <c r="A5099" s="201">
        <v>87497</v>
      </c>
      <c r="B5099" s="201" t="s">
        <v>8252</v>
      </c>
      <c r="C5099" s="201" t="s">
        <v>432</v>
      </c>
      <c r="D5099" s="285" t="s">
        <v>23459</v>
      </c>
      <c r="E5099" s="285" t="s">
        <v>21092</v>
      </c>
    </row>
    <row r="5100" spans="1:5" ht="13.8">
      <c r="A5100" s="201">
        <v>87498</v>
      </c>
      <c r="B5100" s="201" t="s">
        <v>8254</v>
      </c>
      <c r="C5100" s="201" t="s">
        <v>432</v>
      </c>
      <c r="D5100" s="285" t="s">
        <v>2256</v>
      </c>
      <c r="E5100" s="285" t="s">
        <v>21093</v>
      </c>
    </row>
    <row r="5101" spans="1:5" ht="13.8">
      <c r="A5101" s="201">
        <v>87499</v>
      </c>
      <c r="B5101" s="201" t="s">
        <v>8256</v>
      </c>
      <c r="C5101" s="201" t="s">
        <v>432</v>
      </c>
      <c r="D5101" s="285" t="s">
        <v>10297</v>
      </c>
      <c r="E5101" s="285" t="s">
        <v>21094</v>
      </c>
    </row>
    <row r="5102" spans="1:5" ht="13.8">
      <c r="A5102" s="201">
        <v>87500</v>
      </c>
      <c r="B5102" s="201" t="s">
        <v>8258</v>
      </c>
      <c r="C5102" s="201" t="s">
        <v>432</v>
      </c>
      <c r="D5102" s="285" t="s">
        <v>16007</v>
      </c>
      <c r="E5102" s="285" t="s">
        <v>19823</v>
      </c>
    </row>
    <row r="5103" spans="1:5" ht="13.8">
      <c r="A5103" s="201">
        <v>87501</v>
      </c>
      <c r="B5103" s="201" t="s">
        <v>8259</v>
      </c>
      <c r="C5103" s="201" t="s">
        <v>432</v>
      </c>
      <c r="D5103" s="285" t="s">
        <v>23460</v>
      </c>
      <c r="E5103" s="285" t="s">
        <v>21095</v>
      </c>
    </row>
    <row r="5104" spans="1:5" ht="13.8">
      <c r="A5104" s="201">
        <v>87502</v>
      </c>
      <c r="B5104" s="201" t="s">
        <v>8261</v>
      </c>
      <c r="C5104" s="201" t="s">
        <v>432</v>
      </c>
      <c r="D5104" s="285" t="s">
        <v>8944</v>
      </c>
      <c r="E5104" s="285" t="s">
        <v>21096</v>
      </c>
    </row>
    <row r="5105" spans="1:5" ht="13.8">
      <c r="A5105" s="201">
        <v>87503</v>
      </c>
      <c r="B5105" s="201" t="s">
        <v>8263</v>
      </c>
      <c r="C5105" s="201" t="s">
        <v>432</v>
      </c>
      <c r="D5105" s="285" t="s">
        <v>23461</v>
      </c>
      <c r="E5105" s="285" t="s">
        <v>21097</v>
      </c>
    </row>
    <row r="5106" spans="1:5" ht="13.8">
      <c r="A5106" s="201">
        <v>87504</v>
      </c>
      <c r="B5106" s="201" t="s">
        <v>8264</v>
      </c>
      <c r="C5106" s="201" t="s">
        <v>432</v>
      </c>
      <c r="D5106" s="285" t="s">
        <v>23462</v>
      </c>
      <c r="E5106" s="285" t="s">
        <v>6275</v>
      </c>
    </row>
    <row r="5107" spans="1:5" ht="13.8">
      <c r="A5107" s="201">
        <v>87505</v>
      </c>
      <c r="B5107" s="201" t="s">
        <v>8265</v>
      </c>
      <c r="C5107" s="201" t="s">
        <v>432</v>
      </c>
      <c r="D5107" s="285" t="s">
        <v>23463</v>
      </c>
      <c r="E5107" s="285" t="s">
        <v>21098</v>
      </c>
    </row>
    <row r="5108" spans="1:5" ht="13.8">
      <c r="A5108" s="201">
        <v>87506</v>
      </c>
      <c r="B5108" s="201" t="s">
        <v>8267</v>
      </c>
      <c r="C5108" s="201" t="s">
        <v>432</v>
      </c>
      <c r="D5108" s="285" t="s">
        <v>23464</v>
      </c>
      <c r="E5108" s="285" t="s">
        <v>21099</v>
      </c>
    </row>
    <row r="5109" spans="1:5" ht="13.8">
      <c r="A5109" s="201">
        <v>87507</v>
      </c>
      <c r="B5109" s="201" t="s">
        <v>8268</v>
      </c>
      <c r="C5109" s="201" t="s">
        <v>432</v>
      </c>
      <c r="D5109" s="285" t="s">
        <v>23465</v>
      </c>
      <c r="E5109" s="285" t="s">
        <v>10310</v>
      </c>
    </row>
    <row r="5110" spans="1:5" ht="13.8">
      <c r="A5110" s="201">
        <v>87508</v>
      </c>
      <c r="B5110" s="201" t="s">
        <v>8270</v>
      </c>
      <c r="C5110" s="201" t="s">
        <v>432</v>
      </c>
      <c r="D5110" s="285" t="s">
        <v>21161</v>
      </c>
      <c r="E5110" s="285" t="s">
        <v>21100</v>
      </c>
    </row>
    <row r="5111" spans="1:5" ht="13.8">
      <c r="A5111" s="201">
        <v>87509</v>
      </c>
      <c r="B5111" s="201" t="s">
        <v>8272</v>
      </c>
      <c r="C5111" s="201" t="s">
        <v>432</v>
      </c>
      <c r="D5111" s="285" t="s">
        <v>8269</v>
      </c>
      <c r="E5111" s="285" t="s">
        <v>21101</v>
      </c>
    </row>
    <row r="5112" spans="1:5" ht="13.8">
      <c r="A5112" s="201">
        <v>87510</v>
      </c>
      <c r="B5112" s="201" t="s">
        <v>8273</v>
      </c>
      <c r="C5112" s="201" t="s">
        <v>432</v>
      </c>
      <c r="D5112" s="285" t="s">
        <v>23466</v>
      </c>
      <c r="E5112" s="285" t="s">
        <v>21102</v>
      </c>
    </row>
    <row r="5113" spans="1:5" ht="13.8">
      <c r="A5113" s="201">
        <v>87511</v>
      </c>
      <c r="B5113" s="201" t="s">
        <v>8274</v>
      </c>
      <c r="C5113" s="201" t="s">
        <v>432</v>
      </c>
      <c r="D5113" s="285" t="s">
        <v>23467</v>
      </c>
      <c r="E5113" s="285" t="s">
        <v>8416</v>
      </c>
    </row>
    <row r="5114" spans="1:5" ht="13.8">
      <c r="A5114" s="201">
        <v>87512</v>
      </c>
      <c r="B5114" s="201" t="s">
        <v>8276</v>
      </c>
      <c r="C5114" s="201" t="s">
        <v>432</v>
      </c>
      <c r="D5114" s="285" t="s">
        <v>23468</v>
      </c>
      <c r="E5114" s="285" t="s">
        <v>21103</v>
      </c>
    </row>
    <row r="5115" spans="1:5" ht="13.8">
      <c r="A5115" s="201">
        <v>87513</v>
      </c>
      <c r="B5115" s="201" t="s">
        <v>8278</v>
      </c>
      <c r="C5115" s="201" t="s">
        <v>432</v>
      </c>
      <c r="D5115" s="285" t="s">
        <v>2297</v>
      </c>
      <c r="E5115" s="285" t="s">
        <v>21104</v>
      </c>
    </row>
    <row r="5116" spans="1:5" ht="13.8">
      <c r="A5116" s="201">
        <v>87514</v>
      </c>
      <c r="B5116" s="201" t="s">
        <v>8279</v>
      </c>
      <c r="C5116" s="201" t="s">
        <v>432</v>
      </c>
      <c r="D5116" s="285" t="s">
        <v>9002</v>
      </c>
      <c r="E5116" s="285" t="s">
        <v>21105</v>
      </c>
    </row>
    <row r="5117" spans="1:5" ht="13.8">
      <c r="A5117" s="201">
        <v>87515</v>
      </c>
      <c r="B5117" s="201" t="s">
        <v>8282</v>
      </c>
      <c r="C5117" s="201" t="s">
        <v>432</v>
      </c>
      <c r="D5117" s="285" t="s">
        <v>23469</v>
      </c>
      <c r="E5117" s="285" t="s">
        <v>21106</v>
      </c>
    </row>
    <row r="5118" spans="1:5" ht="13.8">
      <c r="A5118" s="201">
        <v>87516</v>
      </c>
      <c r="B5118" s="201" t="s">
        <v>8284</v>
      </c>
      <c r="C5118" s="201" t="s">
        <v>432</v>
      </c>
      <c r="D5118" s="285" t="s">
        <v>19115</v>
      </c>
      <c r="E5118" s="285" t="s">
        <v>8673</v>
      </c>
    </row>
    <row r="5119" spans="1:5" ht="13.8">
      <c r="A5119" s="201">
        <v>87517</v>
      </c>
      <c r="B5119" s="201" t="s">
        <v>8287</v>
      </c>
      <c r="C5119" s="201" t="s">
        <v>432</v>
      </c>
      <c r="D5119" s="285" t="s">
        <v>23470</v>
      </c>
      <c r="E5119" s="285" t="s">
        <v>21107</v>
      </c>
    </row>
    <row r="5120" spans="1:5" ht="13.8">
      <c r="A5120" s="201">
        <v>87518</v>
      </c>
      <c r="B5120" s="201" t="s">
        <v>8288</v>
      </c>
      <c r="C5120" s="201" t="s">
        <v>432</v>
      </c>
      <c r="D5120" s="285" t="s">
        <v>23471</v>
      </c>
      <c r="E5120" s="285" t="s">
        <v>14028</v>
      </c>
    </row>
    <row r="5121" spans="1:5" ht="13.8">
      <c r="A5121" s="201">
        <v>87519</v>
      </c>
      <c r="B5121" s="201" t="s">
        <v>8289</v>
      </c>
      <c r="C5121" s="201" t="s">
        <v>432</v>
      </c>
      <c r="D5121" s="285" t="s">
        <v>23472</v>
      </c>
      <c r="E5121" s="285" t="s">
        <v>371</v>
      </c>
    </row>
    <row r="5122" spans="1:5" ht="13.8">
      <c r="A5122" s="201">
        <v>87520</v>
      </c>
      <c r="B5122" s="201" t="s">
        <v>8290</v>
      </c>
      <c r="C5122" s="201" t="s">
        <v>432</v>
      </c>
      <c r="D5122" s="285" t="s">
        <v>23473</v>
      </c>
      <c r="E5122" s="285" t="s">
        <v>21108</v>
      </c>
    </row>
    <row r="5123" spans="1:5" ht="13.8">
      <c r="A5123" s="201">
        <v>87521</v>
      </c>
      <c r="B5123" s="201" t="s">
        <v>8291</v>
      </c>
      <c r="C5123" s="201" t="s">
        <v>432</v>
      </c>
      <c r="D5123" s="285" t="s">
        <v>10483</v>
      </c>
      <c r="E5123" s="285" t="s">
        <v>21109</v>
      </c>
    </row>
    <row r="5124" spans="1:5" ht="13.8">
      <c r="A5124" s="201">
        <v>87522</v>
      </c>
      <c r="B5124" s="201" t="s">
        <v>8292</v>
      </c>
      <c r="C5124" s="201" t="s">
        <v>432</v>
      </c>
      <c r="D5124" s="285" t="s">
        <v>2823</v>
      </c>
      <c r="E5124" s="285" t="s">
        <v>21110</v>
      </c>
    </row>
    <row r="5125" spans="1:5" ht="13.8">
      <c r="A5125" s="201">
        <v>87523</v>
      </c>
      <c r="B5125" s="201" t="s">
        <v>8294</v>
      </c>
      <c r="C5125" s="201" t="s">
        <v>432</v>
      </c>
      <c r="D5125" s="285" t="s">
        <v>23455</v>
      </c>
      <c r="E5125" s="285" t="s">
        <v>21111</v>
      </c>
    </row>
    <row r="5126" spans="1:5" ht="13.8">
      <c r="A5126" s="201">
        <v>87524</v>
      </c>
      <c r="B5126" s="201" t="s">
        <v>8296</v>
      </c>
      <c r="C5126" s="201" t="s">
        <v>432</v>
      </c>
      <c r="D5126" s="285" t="s">
        <v>23474</v>
      </c>
      <c r="E5126" s="285" t="s">
        <v>21112</v>
      </c>
    </row>
    <row r="5127" spans="1:5" ht="13.8">
      <c r="A5127" s="201">
        <v>87525</v>
      </c>
      <c r="B5127" s="201" t="s">
        <v>8298</v>
      </c>
      <c r="C5127" s="201" t="s">
        <v>432</v>
      </c>
      <c r="D5127" s="285" t="s">
        <v>2894</v>
      </c>
      <c r="E5127" s="285" t="s">
        <v>4824</v>
      </c>
    </row>
    <row r="5128" spans="1:5" ht="13.8">
      <c r="A5128" s="201">
        <v>87526</v>
      </c>
      <c r="B5128" s="201" t="s">
        <v>8299</v>
      </c>
      <c r="C5128" s="201" t="s">
        <v>432</v>
      </c>
      <c r="D5128" s="285" t="s">
        <v>20443</v>
      </c>
      <c r="E5128" s="285" t="s">
        <v>21113</v>
      </c>
    </row>
    <row r="5129" spans="1:5" ht="13.8">
      <c r="A5129" s="201">
        <v>89043</v>
      </c>
      <c r="B5129" s="201" t="s">
        <v>8300</v>
      </c>
      <c r="C5129" s="201" t="s">
        <v>432</v>
      </c>
      <c r="D5129" s="285" t="s">
        <v>19835</v>
      </c>
      <c r="E5129" s="285" t="s">
        <v>130</v>
      </c>
    </row>
    <row r="5130" spans="1:5" ht="13.8">
      <c r="A5130" s="201">
        <v>89168</v>
      </c>
      <c r="B5130" s="201" t="s">
        <v>8302</v>
      </c>
      <c r="C5130" s="201" t="s">
        <v>432</v>
      </c>
      <c r="D5130" s="285" t="s">
        <v>23475</v>
      </c>
      <c r="E5130" s="285" t="s">
        <v>8253</v>
      </c>
    </row>
    <row r="5131" spans="1:5" ht="13.8">
      <c r="A5131" s="201">
        <v>89977</v>
      </c>
      <c r="B5131" s="201" t="s">
        <v>8304</v>
      </c>
      <c r="C5131" s="201" t="s">
        <v>432</v>
      </c>
      <c r="D5131" s="285" t="s">
        <v>23476</v>
      </c>
      <c r="E5131" s="285" t="s">
        <v>21114</v>
      </c>
    </row>
    <row r="5132" spans="1:5" ht="13.8">
      <c r="A5132" s="201">
        <v>90112</v>
      </c>
      <c r="B5132" s="201" t="s">
        <v>8305</v>
      </c>
      <c r="C5132" s="201" t="s">
        <v>432</v>
      </c>
      <c r="D5132" s="285" t="s">
        <v>23477</v>
      </c>
      <c r="E5132" s="285" t="s">
        <v>21115</v>
      </c>
    </row>
    <row r="5133" spans="1:5" ht="13.8">
      <c r="A5133" s="201">
        <v>101159</v>
      </c>
      <c r="B5133" s="201" t="s">
        <v>8307</v>
      </c>
      <c r="C5133" s="201" t="s">
        <v>432</v>
      </c>
      <c r="D5133" s="285" t="s">
        <v>20418</v>
      </c>
      <c r="E5133" s="285" t="s">
        <v>21116</v>
      </c>
    </row>
    <row r="5134" spans="1:5" ht="13.8">
      <c r="A5134" s="201">
        <v>89282</v>
      </c>
      <c r="B5134" s="201" t="s">
        <v>8308</v>
      </c>
      <c r="C5134" s="201" t="s">
        <v>432</v>
      </c>
      <c r="D5134" s="285" t="s">
        <v>5483</v>
      </c>
      <c r="E5134" s="285" t="s">
        <v>21117</v>
      </c>
    </row>
    <row r="5135" spans="1:5" ht="13.8">
      <c r="A5135" s="201">
        <v>89283</v>
      </c>
      <c r="B5135" s="201" t="s">
        <v>8310</v>
      </c>
      <c r="C5135" s="201" t="s">
        <v>432</v>
      </c>
      <c r="D5135" s="285" t="s">
        <v>8251</v>
      </c>
      <c r="E5135" s="285" t="s">
        <v>21118</v>
      </c>
    </row>
    <row r="5136" spans="1:5" ht="13.8">
      <c r="A5136" s="201">
        <v>89284</v>
      </c>
      <c r="B5136" s="201" t="s">
        <v>8311</v>
      </c>
      <c r="C5136" s="201" t="s">
        <v>432</v>
      </c>
      <c r="D5136" s="285" t="s">
        <v>6435</v>
      </c>
      <c r="E5136" s="285" t="s">
        <v>21119</v>
      </c>
    </row>
    <row r="5137" spans="1:5" ht="13.8">
      <c r="A5137" s="201">
        <v>89285</v>
      </c>
      <c r="B5137" s="201" t="s">
        <v>8312</v>
      </c>
      <c r="C5137" s="201" t="s">
        <v>432</v>
      </c>
      <c r="D5137" s="285" t="s">
        <v>7632</v>
      </c>
      <c r="E5137" s="285" t="s">
        <v>21120</v>
      </c>
    </row>
    <row r="5138" spans="1:5" ht="13.8">
      <c r="A5138" s="201">
        <v>89286</v>
      </c>
      <c r="B5138" s="201" t="s">
        <v>8314</v>
      </c>
      <c r="C5138" s="201" t="s">
        <v>432</v>
      </c>
      <c r="D5138" s="285" t="s">
        <v>4587</v>
      </c>
      <c r="E5138" s="285" t="s">
        <v>21121</v>
      </c>
    </row>
    <row r="5139" spans="1:5" ht="13.8">
      <c r="A5139" s="201">
        <v>89287</v>
      </c>
      <c r="B5139" s="201" t="s">
        <v>8316</v>
      </c>
      <c r="C5139" s="201" t="s">
        <v>432</v>
      </c>
      <c r="D5139" s="285" t="s">
        <v>3250</v>
      </c>
      <c r="E5139" s="285" t="s">
        <v>3194</v>
      </c>
    </row>
    <row r="5140" spans="1:5" ht="13.8">
      <c r="A5140" s="201">
        <v>89288</v>
      </c>
      <c r="B5140" s="201" t="s">
        <v>8317</v>
      </c>
      <c r="C5140" s="201" t="s">
        <v>432</v>
      </c>
      <c r="D5140" s="285" t="s">
        <v>3127</v>
      </c>
      <c r="E5140" s="285" t="s">
        <v>21122</v>
      </c>
    </row>
    <row r="5141" spans="1:5" ht="13.8">
      <c r="A5141" s="201">
        <v>89289</v>
      </c>
      <c r="B5141" s="201" t="s">
        <v>8318</v>
      </c>
      <c r="C5141" s="201" t="s">
        <v>432</v>
      </c>
      <c r="D5141" s="285" t="s">
        <v>23478</v>
      </c>
      <c r="E5141" s="285" t="s">
        <v>20640</v>
      </c>
    </row>
    <row r="5142" spans="1:5" ht="13.8">
      <c r="A5142" s="201">
        <v>89290</v>
      </c>
      <c r="B5142" s="201" t="s">
        <v>8320</v>
      </c>
      <c r="C5142" s="201" t="s">
        <v>432</v>
      </c>
      <c r="D5142" s="285" t="s">
        <v>23479</v>
      </c>
      <c r="E5142" s="285" t="s">
        <v>21123</v>
      </c>
    </row>
    <row r="5143" spans="1:5" ht="13.8">
      <c r="A5143" s="201">
        <v>89291</v>
      </c>
      <c r="B5143" s="201" t="s">
        <v>8322</v>
      </c>
      <c r="C5143" s="201" t="s">
        <v>432</v>
      </c>
      <c r="D5143" s="285" t="s">
        <v>8632</v>
      </c>
      <c r="E5143" s="285" t="s">
        <v>6726</v>
      </c>
    </row>
    <row r="5144" spans="1:5" ht="13.8">
      <c r="A5144" s="201">
        <v>89292</v>
      </c>
      <c r="B5144" s="201" t="s">
        <v>8323</v>
      </c>
      <c r="C5144" s="201" t="s">
        <v>432</v>
      </c>
      <c r="D5144" s="285" t="s">
        <v>23480</v>
      </c>
      <c r="E5144" s="285" t="s">
        <v>21124</v>
      </c>
    </row>
    <row r="5145" spans="1:5" ht="13.8">
      <c r="A5145" s="201">
        <v>89293</v>
      </c>
      <c r="B5145" s="201" t="s">
        <v>8324</v>
      </c>
      <c r="C5145" s="201" t="s">
        <v>432</v>
      </c>
      <c r="D5145" s="285" t="s">
        <v>4589</v>
      </c>
      <c r="E5145" s="285" t="s">
        <v>21125</v>
      </c>
    </row>
    <row r="5146" spans="1:5" ht="13.8">
      <c r="A5146" s="201">
        <v>89294</v>
      </c>
      <c r="B5146" s="201" t="s">
        <v>8325</v>
      </c>
      <c r="C5146" s="201" t="s">
        <v>432</v>
      </c>
      <c r="D5146" s="285" t="s">
        <v>23481</v>
      </c>
      <c r="E5146" s="285" t="s">
        <v>7428</v>
      </c>
    </row>
    <row r="5147" spans="1:5" ht="13.8">
      <c r="A5147" s="201">
        <v>89295</v>
      </c>
      <c r="B5147" s="201" t="s">
        <v>8326</v>
      </c>
      <c r="C5147" s="201" t="s">
        <v>432</v>
      </c>
      <c r="D5147" s="285" t="s">
        <v>6553</v>
      </c>
      <c r="E5147" s="285" t="s">
        <v>21126</v>
      </c>
    </row>
    <row r="5148" spans="1:5" ht="13.8">
      <c r="A5148" s="201">
        <v>89296</v>
      </c>
      <c r="B5148" s="201" t="s">
        <v>8328</v>
      </c>
      <c r="C5148" s="201" t="s">
        <v>432</v>
      </c>
      <c r="D5148" s="285" t="s">
        <v>23482</v>
      </c>
      <c r="E5148" s="285" t="s">
        <v>8389</v>
      </c>
    </row>
    <row r="5149" spans="1:5" ht="13.8">
      <c r="A5149" s="201">
        <v>89297</v>
      </c>
      <c r="B5149" s="201" t="s">
        <v>8329</v>
      </c>
      <c r="C5149" s="201" t="s">
        <v>432</v>
      </c>
      <c r="D5149" s="285" t="s">
        <v>23412</v>
      </c>
      <c r="E5149" s="285" t="s">
        <v>7057</v>
      </c>
    </row>
    <row r="5150" spans="1:5" ht="13.8">
      <c r="A5150" s="201">
        <v>89298</v>
      </c>
      <c r="B5150" s="201" t="s">
        <v>8330</v>
      </c>
      <c r="C5150" s="201" t="s">
        <v>432</v>
      </c>
      <c r="D5150" s="285" t="s">
        <v>23483</v>
      </c>
      <c r="E5150" s="285" t="s">
        <v>21127</v>
      </c>
    </row>
    <row r="5151" spans="1:5" ht="13.8">
      <c r="A5151" s="201">
        <v>89299</v>
      </c>
      <c r="B5151" s="201" t="s">
        <v>8331</v>
      </c>
      <c r="C5151" s="201" t="s">
        <v>432</v>
      </c>
      <c r="D5151" s="285" t="s">
        <v>8555</v>
      </c>
      <c r="E5151" s="285" t="s">
        <v>21128</v>
      </c>
    </row>
    <row r="5152" spans="1:5" ht="13.8">
      <c r="A5152" s="201">
        <v>89300</v>
      </c>
      <c r="B5152" s="201" t="s">
        <v>8332</v>
      </c>
      <c r="C5152" s="201" t="s">
        <v>432</v>
      </c>
      <c r="D5152" s="285" t="s">
        <v>15951</v>
      </c>
      <c r="E5152" s="285" t="s">
        <v>21129</v>
      </c>
    </row>
    <row r="5153" spans="1:5" ht="13.8">
      <c r="A5153" s="201">
        <v>89301</v>
      </c>
      <c r="B5153" s="201" t="s">
        <v>8333</v>
      </c>
      <c r="C5153" s="201" t="s">
        <v>432</v>
      </c>
      <c r="D5153" s="285" t="s">
        <v>23484</v>
      </c>
      <c r="E5153" s="285" t="s">
        <v>14781</v>
      </c>
    </row>
    <row r="5154" spans="1:5" ht="13.8">
      <c r="A5154" s="201">
        <v>89302</v>
      </c>
      <c r="B5154" s="201" t="s">
        <v>8334</v>
      </c>
      <c r="C5154" s="201" t="s">
        <v>432</v>
      </c>
      <c r="D5154" s="285" t="s">
        <v>22960</v>
      </c>
      <c r="E5154" s="285" t="s">
        <v>21130</v>
      </c>
    </row>
    <row r="5155" spans="1:5" ht="13.8">
      <c r="A5155" s="201">
        <v>89303</v>
      </c>
      <c r="B5155" s="201" t="s">
        <v>8335</v>
      </c>
      <c r="C5155" s="201" t="s">
        <v>432</v>
      </c>
      <c r="D5155" s="285" t="s">
        <v>4582</v>
      </c>
      <c r="E5155" s="285" t="s">
        <v>9363</v>
      </c>
    </row>
    <row r="5156" spans="1:5" ht="13.8">
      <c r="A5156" s="201">
        <v>89304</v>
      </c>
      <c r="B5156" s="201" t="s">
        <v>8336</v>
      </c>
      <c r="C5156" s="201" t="s">
        <v>432</v>
      </c>
      <c r="D5156" s="285" t="s">
        <v>19846</v>
      </c>
      <c r="E5156" s="285" t="s">
        <v>8295</v>
      </c>
    </row>
    <row r="5157" spans="1:5" ht="13.8">
      <c r="A5157" s="201">
        <v>89305</v>
      </c>
      <c r="B5157" s="201" t="s">
        <v>8338</v>
      </c>
      <c r="C5157" s="201" t="s">
        <v>432</v>
      </c>
      <c r="D5157" s="285" t="s">
        <v>14154</v>
      </c>
      <c r="E5157" s="285" t="s">
        <v>21131</v>
      </c>
    </row>
    <row r="5158" spans="1:5" ht="13.8">
      <c r="A5158" s="201">
        <v>89306</v>
      </c>
      <c r="B5158" s="201" t="s">
        <v>8339</v>
      </c>
      <c r="C5158" s="201" t="s">
        <v>432</v>
      </c>
      <c r="D5158" s="285" t="s">
        <v>13404</v>
      </c>
      <c r="E5158" s="285" t="s">
        <v>21132</v>
      </c>
    </row>
    <row r="5159" spans="1:5" ht="13.8">
      <c r="A5159" s="201">
        <v>89307</v>
      </c>
      <c r="B5159" s="201" t="s">
        <v>8341</v>
      </c>
      <c r="C5159" s="201" t="s">
        <v>432</v>
      </c>
      <c r="D5159" s="285" t="s">
        <v>23485</v>
      </c>
      <c r="E5159" s="285" t="s">
        <v>21133</v>
      </c>
    </row>
    <row r="5160" spans="1:5" ht="13.8">
      <c r="A5160" s="201">
        <v>89308</v>
      </c>
      <c r="B5160" s="201" t="s">
        <v>8343</v>
      </c>
      <c r="C5160" s="201" t="s">
        <v>432</v>
      </c>
      <c r="D5160" s="285" t="s">
        <v>103</v>
      </c>
      <c r="E5160" s="285" t="s">
        <v>17467</v>
      </c>
    </row>
    <row r="5161" spans="1:5" ht="13.8">
      <c r="A5161" s="201">
        <v>89309</v>
      </c>
      <c r="B5161" s="201" t="s">
        <v>8344</v>
      </c>
      <c r="C5161" s="201" t="s">
        <v>432</v>
      </c>
      <c r="D5161" s="285" t="s">
        <v>5997</v>
      </c>
      <c r="E5161" s="285" t="s">
        <v>354</v>
      </c>
    </row>
    <row r="5162" spans="1:5" ht="13.8">
      <c r="A5162" s="201">
        <v>89310</v>
      </c>
      <c r="B5162" s="201" t="s">
        <v>8345</v>
      </c>
      <c r="C5162" s="201" t="s">
        <v>432</v>
      </c>
      <c r="D5162" s="285" t="s">
        <v>6489</v>
      </c>
      <c r="E5162" s="285" t="s">
        <v>21134</v>
      </c>
    </row>
    <row r="5163" spans="1:5" ht="13.8">
      <c r="A5163" s="201">
        <v>89311</v>
      </c>
      <c r="B5163" s="201" t="s">
        <v>8346</v>
      </c>
      <c r="C5163" s="201" t="s">
        <v>432</v>
      </c>
      <c r="D5163" s="285" t="s">
        <v>707</v>
      </c>
      <c r="E5163" s="285" t="s">
        <v>7212</v>
      </c>
    </row>
    <row r="5164" spans="1:5" ht="13.8">
      <c r="A5164" s="201">
        <v>89312</v>
      </c>
      <c r="B5164" s="201" t="s">
        <v>8347</v>
      </c>
      <c r="C5164" s="201" t="s">
        <v>432</v>
      </c>
      <c r="D5164" s="285" t="s">
        <v>5386</v>
      </c>
      <c r="E5164" s="285" t="s">
        <v>21135</v>
      </c>
    </row>
    <row r="5165" spans="1:5" ht="13.8">
      <c r="A5165" s="201">
        <v>89313</v>
      </c>
      <c r="B5165" s="201" t="s">
        <v>8348</v>
      </c>
      <c r="C5165" s="201" t="s">
        <v>432</v>
      </c>
      <c r="D5165" s="285" t="s">
        <v>23486</v>
      </c>
      <c r="E5165" s="285" t="s">
        <v>110</v>
      </c>
    </row>
    <row r="5166" spans="1:5" ht="13.8">
      <c r="A5166" s="201">
        <v>101162</v>
      </c>
      <c r="B5166" s="201" t="s">
        <v>8350</v>
      </c>
      <c r="C5166" s="201" t="s">
        <v>432</v>
      </c>
      <c r="D5166" s="285" t="s">
        <v>23487</v>
      </c>
      <c r="E5166" s="285" t="s">
        <v>21136</v>
      </c>
    </row>
    <row r="5167" spans="1:5" ht="13.8">
      <c r="A5167" s="201">
        <v>87447</v>
      </c>
      <c r="B5167" s="201" t="s">
        <v>8351</v>
      </c>
      <c r="C5167" s="201" t="s">
        <v>432</v>
      </c>
      <c r="D5167" s="285" t="s">
        <v>23488</v>
      </c>
      <c r="E5167" s="285" t="s">
        <v>6934</v>
      </c>
    </row>
    <row r="5168" spans="1:5" ht="13.8">
      <c r="A5168" s="201">
        <v>87448</v>
      </c>
      <c r="B5168" s="201" t="s">
        <v>8353</v>
      </c>
      <c r="C5168" s="201" t="s">
        <v>432</v>
      </c>
      <c r="D5168" s="285" t="s">
        <v>3249</v>
      </c>
      <c r="E5168" s="285" t="s">
        <v>8127</v>
      </c>
    </row>
    <row r="5169" spans="1:5" ht="13.8">
      <c r="A5169" s="201">
        <v>87449</v>
      </c>
      <c r="B5169" s="201" t="s">
        <v>8355</v>
      </c>
      <c r="C5169" s="201" t="s">
        <v>432</v>
      </c>
      <c r="D5169" s="285" t="s">
        <v>23489</v>
      </c>
      <c r="E5169" s="285" t="s">
        <v>21137</v>
      </c>
    </row>
    <row r="5170" spans="1:5" ht="13.8">
      <c r="A5170" s="201">
        <v>87450</v>
      </c>
      <c r="B5170" s="201" t="s">
        <v>8356</v>
      </c>
      <c r="C5170" s="201" t="s">
        <v>432</v>
      </c>
      <c r="D5170" s="285" t="s">
        <v>21111</v>
      </c>
      <c r="E5170" s="285" t="s">
        <v>21138</v>
      </c>
    </row>
    <row r="5171" spans="1:5" ht="13.8">
      <c r="A5171" s="201">
        <v>87451</v>
      </c>
      <c r="B5171" s="201" t="s">
        <v>8357</v>
      </c>
      <c r="C5171" s="201" t="s">
        <v>432</v>
      </c>
      <c r="D5171" s="285" t="s">
        <v>23479</v>
      </c>
      <c r="E5171" s="285" t="s">
        <v>21139</v>
      </c>
    </row>
    <row r="5172" spans="1:5" ht="13.8">
      <c r="A5172" s="201">
        <v>87452</v>
      </c>
      <c r="B5172" s="201" t="s">
        <v>8358</v>
      </c>
      <c r="C5172" s="201" t="s">
        <v>432</v>
      </c>
      <c r="D5172" s="285" t="s">
        <v>18169</v>
      </c>
      <c r="E5172" s="285" t="s">
        <v>21140</v>
      </c>
    </row>
    <row r="5173" spans="1:5" ht="13.8">
      <c r="A5173" s="201">
        <v>87453</v>
      </c>
      <c r="B5173" s="201" t="s">
        <v>8359</v>
      </c>
      <c r="C5173" s="201" t="s">
        <v>432</v>
      </c>
      <c r="D5173" s="285" t="s">
        <v>8382</v>
      </c>
      <c r="E5173" s="285" t="s">
        <v>5821</v>
      </c>
    </row>
    <row r="5174" spans="1:5" ht="13.8">
      <c r="A5174" s="201">
        <v>87454</v>
      </c>
      <c r="B5174" s="201" t="s">
        <v>8361</v>
      </c>
      <c r="C5174" s="201" t="s">
        <v>432</v>
      </c>
      <c r="D5174" s="285" t="s">
        <v>23490</v>
      </c>
      <c r="E5174" s="285" t="s">
        <v>4568</v>
      </c>
    </row>
    <row r="5175" spans="1:5" ht="13.8">
      <c r="A5175" s="201">
        <v>87455</v>
      </c>
      <c r="B5175" s="201" t="s">
        <v>8362</v>
      </c>
      <c r="C5175" s="201" t="s">
        <v>432</v>
      </c>
      <c r="D5175" s="285" t="s">
        <v>7651</v>
      </c>
      <c r="E5175" s="285" t="s">
        <v>21141</v>
      </c>
    </row>
    <row r="5176" spans="1:5" ht="13.8">
      <c r="A5176" s="201">
        <v>87456</v>
      </c>
      <c r="B5176" s="201" t="s">
        <v>8364</v>
      </c>
      <c r="C5176" s="201" t="s">
        <v>432</v>
      </c>
      <c r="D5176" s="285" t="s">
        <v>4318</v>
      </c>
      <c r="E5176" s="285" t="s">
        <v>21142</v>
      </c>
    </row>
    <row r="5177" spans="1:5" ht="13.8">
      <c r="A5177" s="201">
        <v>87457</v>
      </c>
      <c r="B5177" s="201" t="s">
        <v>8365</v>
      </c>
      <c r="C5177" s="201" t="s">
        <v>432</v>
      </c>
      <c r="D5177" s="285" t="s">
        <v>6552</v>
      </c>
      <c r="E5177" s="285" t="s">
        <v>256</v>
      </c>
    </row>
    <row r="5178" spans="1:5" ht="13.8">
      <c r="A5178" s="201">
        <v>87458</v>
      </c>
      <c r="B5178" s="201" t="s">
        <v>8367</v>
      </c>
      <c r="C5178" s="201" t="s">
        <v>432</v>
      </c>
      <c r="D5178" s="285" t="s">
        <v>23491</v>
      </c>
      <c r="E5178" s="285" t="s">
        <v>10124</v>
      </c>
    </row>
    <row r="5179" spans="1:5" ht="13.8">
      <c r="A5179" s="201">
        <v>87459</v>
      </c>
      <c r="B5179" s="201" t="s">
        <v>8368</v>
      </c>
      <c r="C5179" s="201" t="s">
        <v>432</v>
      </c>
      <c r="D5179" s="285" t="s">
        <v>8642</v>
      </c>
      <c r="E5179" s="285" t="s">
        <v>6752</v>
      </c>
    </row>
    <row r="5180" spans="1:5" ht="13.8">
      <c r="A5180" s="201">
        <v>87460</v>
      </c>
      <c r="B5180" s="201" t="s">
        <v>8369</v>
      </c>
      <c r="C5180" s="201" t="s">
        <v>432</v>
      </c>
      <c r="D5180" s="285" t="s">
        <v>23492</v>
      </c>
      <c r="E5180" s="285" t="s">
        <v>21143</v>
      </c>
    </row>
    <row r="5181" spans="1:5" ht="13.8">
      <c r="A5181" s="201">
        <v>87461</v>
      </c>
      <c r="B5181" s="201" t="s">
        <v>8371</v>
      </c>
      <c r="C5181" s="201" t="s">
        <v>432</v>
      </c>
      <c r="D5181" s="285" t="s">
        <v>16054</v>
      </c>
      <c r="E5181" s="285" t="s">
        <v>21144</v>
      </c>
    </row>
    <row r="5182" spans="1:5" ht="13.8">
      <c r="A5182" s="201">
        <v>87462</v>
      </c>
      <c r="B5182" s="201" t="s">
        <v>8372</v>
      </c>
      <c r="C5182" s="201" t="s">
        <v>432</v>
      </c>
      <c r="D5182" s="285" t="s">
        <v>23493</v>
      </c>
      <c r="E5182" s="285" t="s">
        <v>21145</v>
      </c>
    </row>
    <row r="5183" spans="1:5" ht="13.8">
      <c r="A5183" s="201">
        <v>87463</v>
      </c>
      <c r="B5183" s="201" t="s">
        <v>8374</v>
      </c>
      <c r="C5183" s="201" t="s">
        <v>432</v>
      </c>
      <c r="D5183" s="285" t="s">
        <v>23494</v>
      </c>
      <c r="E5183" s="285" t="s">
        <v>21146</v>
      </c>
    </row>
    <row r="5184" spans="1:5" ht="13.8">
      <c r="A5184" s="201">
        <v>87464</v>
      </c>
      <c r="B5184" s="201" t="s">
        <v>8375</v>
      </c>
      <c r="C5184" s="201" t="s">
        <v>432</v>
      </c>
      <c r="D5184" s="285" t="s">
        <v>8306</v>
      </c>
      <c r="E5184" s="285" t="s">
        <v>21147</v>
      </c>
    </row>
    <row r="5185" spans="1:5" ht="13.8">
      <c r="A5185" s="201">
        <v>87465</v>
      </c>
      <c r="B5185" s="201" t="s">
        <v>8378</v>
      </c>
      <c r="C5185" s="201" t="s">
        <v>432</v>
      </c>
      <c r="D5185" s="285" t="s">
        <v>23495</v>
      </c>
      <c r="E5185" s="285" t="s">
        <v>2152</v>
      </c>
    </row>
    <row r="5186" spans="1:5" ht="13.8">
      <c r="A5186" s="201">
        <v>87466</v>
      </c>
      <c r="B5186" s="201" t="s">
        <v>8381</v>
      </c>
      <c r="C5186" s="201" t="s">
        <v>432</v>
      </c>
      <c r="D5186" s="285" t="s">
        <v>23496</v>
      </c>
      <c r="E5186" s="285" t="s">
        <v>7173</v>
      </c>
    </row>
    <row r="5187" spans="1:5" ht="13.8">
      <c r="A5187" s="201">
        <v>87467</v>
      </c>
      <c r="B5187" s="201" t="s">
        <v>8384</v>
      </c>
      <c r="C5187" s="201" t="s">
        <v>432</v>
      </c>
      <c r="D5187" s="285" t="s">
        <v>8246</v>
      </c>
      <c r="E5187" s="285" t="s">
        <v>21148</v>
      </c>
    </row>
    <row r="5188" spans="1:5" ht="13.8">
      <c r="A5188" s="201">
        <v>87468</v>
      </c>
      <c r="B5188" s="201" t="s">
        <v>8387</v>
      </c>
      <c r="C5188" s="201" t="s">
        <v>432</v>
      </c>
      <c r="D5188" s="285" t="s">
        <v>23497</v>
      </c>
      <c r="E5188" s="285" t="s">
        <v>21149</v>
      </c>
    </row>
    <row r="5189" spans="1:5" ht="13.8">
      <c r="A5189" s="201">
        <v>87469</v>
      </c>
      <c r="B5189" s="201" t="s">
        <v>8388</v>
      </c>
      <c r="C5189" s="201" t="s">
        <v>432</v>
      </c>
      <c r="D5189" s="285" t="s">
        <v>350</v>
      </c>
      <c r="E5189" s="285" t="s">
        <v>21150</v>
      </c>
    </row>
    <row r="5190" spans="1:5" ht="13.8">
      <c r="A5190" s="201">
        <v>87470</v>
      </c>
      <c r="B5190" s="201" t="s">
        <v>8390</v>
      </c>
      <c r="C5190" s="201" t="s">
        <v>432</v>
      </c>
      <c r="D5190" s="285" t="s">
        <v>23087</v>
      </c>
      <c r="E5190" s="285" t="s">
        <v>5488</v>
      </c>
    </row>
    <row r="5191" spans="1:5" ht="13.8">
      <c r="A5191" s="201">
        <v>89044</v>
      </c>
      <c r="B5191" s="201" t="s">
        <v>8391</v>
      </c>
      <c r="C5191" s="201" t="s">
        <v>432</v>
      </c>
      <c r="D5191" s="285" t="s">
        <v>11130</v>
      </c>
      <c r="E5191" s="285" t="s">
        <v>21151</v>
      </c>
    </row>
    <row r="5192" spans="1:5" ht="13.8">
      <c r="A5192" s="201">
        <v>89169</v>
      </c>
      <c r="B5192" s="201" t="s">
        <v>8393</v>
      </c>
      <c r="C5192" s="201" t="s">
        <v>432</v>
      </c>
      <c r="D5192" s="285" t="s">
        <v>17338</v>
      </c>
      <c r="E5192" s="285" t="s">
        <v>21152</v>
      </c>
    </row>
    <row r="5193" spans="1:5" ht="13.8">
      <c r="A5193" s="201">
        <v>89978</v>
      </c>
      <c r="B5193" s="201" t="s">
        <v>8396</v>
      </c>
      <c r="C5193" s="201" t="s">
        <v>432</v>
      </c>
      <c r="D5193" s="285" t="s">
        <v>23498</v>
      </c>
      <c r="E5193" s="285" t="s">
        <v>21153</v>
      </c>
    </row>
    <row r="5194" spans="1:5" ht="13.8">
      <c r="A5194" s="201">
        <v>89453</v>
      </c>
      <c r="B5194" s="201" t="s">
        <v>8397</v>
      </c>
      <c r="C5194" s="201" t="s">
        <v>432</v>
      </c>
      <c r="D5194" s="285" t="s">
        <v>23469</v>
      </c>
      <c r="E5194" s="285" t="s">
        <v>21154</v>
      </c>
    </row>
    <row r="5195" spans="1:5" ht="13.8">
      <c r="A5195" s="201">
        <v>89454</v>
      </c>
      <c r="B5195" s="201" t="s">
        <v>8400</v>
      </c>
      <c r="C5195" s="201" t="s">
        <v>432</v>
      </c>
      <c r="D5195" s="285" t="s">
        <v>3322</v>
      </c>
      <c r="E5195" s="285" t="s">
        <v>21155</v>
      </c>
    </row>
    <row r="5196" spans="1:5" ht="13.8">
      <c r="A5196" s="201">
        <v>89455</v>
      </c>
      <c r="B5196" s="201" t="s">
        <v>8403</v>
      </c>
      <c r="C5196" s="201" t="s">
        <v>432</v>
      </c>
      <c r="D5196" s="285" t="s">
        <v>23499</v>
      </c>
      <c r="E5196" s="285" t="s">
        <v>14762</v>
      </c>
    </row>
    <row r="5197" spans="1:5" ht="13.8">
      <c r="A5197" s="201">
        <v>89456</v>
      </c>
      <c r="B5197" s="201" t="s">
        <v>8404</v>
      </c>
      <c r="C5197" s="201" t="s">
        <v>432</v>
      </c>
      <c r="D5197" s="285" t="s">
        <v>23500</v>
      </c>
      <c r="E5197" s="285" t="s">
        <v>21156</v>
      </c>
    </row>
    <row r="5198" spans="1:5" ht="13.8">
      <c r="A5198" s="201">
        <v>89457</v>
      </c>
      <c r="B5198" s="201" t="s">
        <v>8405</v>
      </c>
      <c r="C5198" s="201" t="s">
        <v>432</v>
      </c>
      <c r="D5198" s="285" t="s">
        <v>23501</v>
      </c>
      <c r="E5198" s="285" t="s">
        <v>21157</v>
      </c>
    </row>
    <row r="5199" spans="1:5" ht="13.8">
      <c r="A5199" s="201">
        <v>89458</v>
      </c>
      <c r="B5199" s="201" t="s">
        <v>8407</v>
      </c>
      <c r="C5199" s="201" t="s">
        <v>432</v>
      </c>
      <c r="D5199" s="285" t="s">
        <v>8430</v>
      </c>
      <c r="E5199" s="285" t="s">
        <v>7807</v>
      </c>
    </row>
    <row r="5200" spans="1:5" ht="13.8">
      <c r="A5200" s="201">
        <v>89459</v>
      </c>
      <c r="B5200" s="201" t="s">
        <v>8408</v>
      </c>
      <c r="C5200" s="201" t="s">
        <v>432</v>
      </c>
      <c r="D5200" s="285" t="s">
        <v>23502</v>
      </c>
      <c r="E5200" s="285" t="s">
        <v>21158</v>
      </c>
    </row>
    <row r="5201" spans="1:5" ht="13.8">
      <c r="A5201" s="201">
        <v>89460</v>
      </c>
      <c r="B5201" s="201" t="s">
        <v>8410</v>
      </c>
      <c r="C5201" s="201" t="s">
        <v>432</v>
      </c>
      <c r="D5201" s="285" t="s">
        <v>23503</v>
      </c>
      <c r="E5201" s="285" t="s">
        <v>1150</v>
      </c>
    </row>
    <row r="5202" spans="1:5" ht="13.8">
      <c r="A5202" s="201">
        <v>89462</v>
      </c>
      <c r="B5202" s="201" t="s">
        <v>8412</v>
      </c>
      <c r="C5202" s="201" t="s">
        <v>432</v>
      </c>
      <c r="D5202" s="285" t="s">
        <v>23504</v>
      </c>
      <c r="E5202" s="285" t="s">
        <v>14201</v>
      </c>
    </row>
    <row r="5203" spans="1:5" ht="13.8">
      <c r="A5203" s="201">
        <v>89463</v>
      </c>
      <c r="B5203" s="201" t="s">
        <v>8413</v>
      </c>
      <c r="C5203" s="201" t="s">
        <v>432</v>
      </c>
      <c r="D5203" s="285" t="s">
        <v>8435</v>
      </c>
      <c r="E5203" s="285" t="s">
        <v>4482</v>
      </c>
    </row>
    <row r="5204" spans="1:5" ht="13.8">
      <c r="A5204" s="201">
        <v>89464</v>
      </c>
      <c r="B5204" s="201" t="s">
        <v>8415</v>
      </c>
      <c r="C5204" s="201" t="s">
        <v>432</v>
      </c>
      <c r="D5204" s="285" t="s">
        <v>3894</v>
      </c>
      <c r="E5204" s="285" t="s">
        <v>20160</v>
      </c>
    </row>
    <row r="5205" spans="1:5" ht="13.8">
      <c r="A5205" s="201">
        <v>89465</v>
      </c>
      <c r="B5205" s="201" t="s">
        <v>8417</v>
      </c>
      <c r="C5205" s="201" t="s">
        <v>432</v>
      </c>
      <c r="D5205" s="285" t="s">
        <v>23505</v>
      </c>
      <c r="E5205" s="285" t="s">
        <v>21159</v>
      </c>
    </row>
    <row r="5206" spans="1:5" ht="13.8">
      <c r="A5206" s="201">
        <v>89466</v>
      </c>
      <c r="B5206" s="201" t="s">
        <v>8419</v>
      </c>
      <c r="C5206" s="201" t="s">
        <v>432</v>
      </c>
      <c r="D5206" s="285" t="s">
        <v>23506</v>
      </c>
      <c r="E5206" s="285" t="s">
        <v>9037</v>
      </c>
    </row>
    <row r="5207" spans="1:5" ht="13.8">
      <c r="A5207" s="201">
        <v>89467</v>
      </c>
      <c r="B5207" s="201" t="s">
        <v>8421</v>
      </c>
      <c r="C5207" s="201" t="s">
        <v>432</v>
      </c>
      <c r="D5207" s="285" t="s">
        <v>23507</v>
      </c>
      <c r="E5207" s="285" t="s">
        <v>21160</v>
      </c>
    </row>
    <row r="5208" spans="1:5" ht="13.8">
      <c r="A5208" s="201">
        <v>89468</v>
      </c>
      <c r="B5208" s="201" t="s">
        <v>8422</v>
      </c>
      <c r="C5208" s="201" t="s">
        <v>432</v>
      </c>
      <c r="D5208" s="285" t="s">
        <v>21085</v>
      </c>
      <c r="E5208" s="285" t="s">
        <v>7307</v>
      </c>
    </row>
    <row r="5209" spans="1:5" ht="13.8">
      <c r="A5209" s="201">
        <v>89469</v>
      </c>
      <c r="B5209" s="201" t="s">
        <v>8423</v>
      </c>
      <c r="C5209" s="201" t="s">
        <v>432</v>
      </c>
      <c r="D5209" s="285" t="s">
        <v>23508</v>
      </c>
      <c r="E5209" s="285" t="s">
        <v>14974</v>
      </c>
    </row>
    <row r="5210" spans="1:5" ht="13.8">
      <c r="A5210" s="201">
        <v>89470</v>
      </c>
      <c r="B5210" s="201" t="s">
        <v>8424</v>
      </c>
      <c r="C5210" s="201" t="s">
        <v>432</v>
      </c>
      <c r="D5210" s="285" t="s">
        <v>5867</v>
      </c>
      <c r="E5210" s="285" t="s">
        <v>21161</v>
      </c>
    </row>
    <row r="5211" spans="1:5" ht="13.8">
      <c r="A5211" s="201">
        <v>89471</v>
      </c>
      <c r="B5211" s="201" t="s">
        <v>8426</v>
      </c>
      <c r="C5211" s="201" t="s">
        <v>432</v>
      </c>
      <c r="D5211" s="285" t="s">
        <v>23509</v>
      </c>
      <c r="E5211" s="285" t="s">
        <v>21162</v>
      </c>
    </row>
    <row r="5212" spans="1:5" ht="13.8">
      <c r="A5212" s="201">
        <v>89472</v>
      </c>
      <c r="B5212" s="201" t="s">
        <v>8429</v>
      </c>
      <c r="C5212" s="201" t="s">
        <v>432</v>
      </c>
      <c r="D5212" s="285" t="s">
        <v>23510</v>
      </c>
      <c r="E5212" s="285" t="s">
        <v>21163</v>
      </c>
    </row>
    <row r="5213" spans="1:5" ht="13.8">
      <c r="A5213" s="201">
        <v>89473</v>
      </c>
      <c r="B5213" s="201" t="s">
        <v>8431</v>
      </c>
      <c r="C5213" s="201" t="s">
        <v>432</v>
      </c>
      <c r="D5213" s="285" t="s">
        <v>8535</v>
      </c>
      <c r="E5213" s="285" t="s">
        <v>21164</v>
      </c>
    </row>
    <row r="5214" spans="1:5" ht="13.8">
      <c r="A5214" s="201">
        <v>89474</v>
      </c>
      <c r="B5214" s="201" t="s">
        <v>8432</v>
      </c>
      <c r="C5214" s="201" t="s">
        <v>432</v>
      </c>
      <c r="D5214" s="285" t="s">
        <v>23511</v>
      </c>
      <c r="E5214" s="285" t="s">
        <v>21165</v>
      </c>
    </row>
    <row r="5215" spans="1:5" ht="13.8">
      <c r="A5215" s="201">
        <v>89475</v>
      </c>
      <c r="B5215" s="201" t="s">
        <v>8433</v>
      </c>
      <c r="C5215" s="201" t="s">
        <v>432</v>
      </c>
      <c r="D5215" s="285" t="s">
        <v>23512</v>
      </c>
      <c r="E5215" s="285" t="s">
        <v>19829</v>
      </c>
    </row>
    <row r="5216" spans="1:5" ht="13.8">
      <c r="A5216" s="201">
        <v>89476</v>
      </c>
      <c r="B5216" s="201" t="s">
        <v>8434</v>
      </c>
      <c r="C5216" s="201" t="s">
        <v>432</v>
      </c>
      <c r="D5216" s="285" t="s">
        <v>23513</v>
      </c>
      <c r="E5216" s="285" t="s">
        <v>21166</v>
      </c>
    </row>
    <row r="5217" spans="1:5" ht="13.8">
      <c r="A5217" s="201">
        <v>89477</v>
      </c>
      <c r="B5217" s="201" t="s">
        <v>8436</v>
      </c>
      <c r="C5217" s="201" t="s">
        <v>432</v>
      </c>
      <c r="D5217" s="285" t="s">
        <v>23514</v>
      </c>
      <c r="E5217" s="285" t="s">
        <v>21167</v>
      </c>
    </row>
    <row r="5218" spans="1:5" ht="13.8">
      <c r="A5218" s="201">
        <v>89478</v>
      </c>
      <c r="B5218" s="201" t="s">
        <v>8437</v>
      </c>
      <c r="C5218" s="201" t="s">
        <v>432</v>
      </c>
      <c r="D5218" s="285" t="s">
        <v>23515</v>
      </c>
      <c r="E5218" s="285" t="s">
        <v>21168</v>
      </c>
    </row>
    <row r="5219" spans="1:5" ht="13.8">
      <c r="A5219" s="201">
        <v>89479</v>
      </c>
      <c r="B5219" s="201" t="s">
        <v>8439</v>
      </c>
      <c r="C5219" s="201" t="s">
        <v>432</v>
      </c>
      <c r="D5219" s="285" t="s">
        <v>6144</v>
      </c>
      <c r="E5219" s="285" t="s">
        <v>8275</v>
      </c>
    </row>
    <row r="5220" spans="1:5" ht="13.8">
      <c r="A5220" s="201">
        <v>89480</v>
      </c>
      <c r="B5220" s="201" t="s">
        <v>8440</v>
      </c>
      <c r="C5220" s="201" t="s">
        <v>432</v>
      </c>
      <c r="D5220" s="285" t="s">
        <v>2855</v>
      </c>
      <c r="E5220" s="285" t="s">
        <v>3347</v>
      </c>
    </row>
    <row r="5221" spans="1:5" ht="13.8">
      <c r="A5221" s="201">
        <v>89483</v>
      </c>
      <c r="B5221" s="201" t="s">
        <v>8441</v>
      </c>
      <c r="C5221" s="201" t="s">
        <v>432</v>
      </c>
      <c r="D5221" s="285" t="s">
        <v>23516</v>
      </c>
      <c r="E5221" s="285" t="s">
        <v>21169</v>
      </c>
    </row>
    <row r="5222" spans="1:5" ht="13.8">
      <c r="A5222" s="201">
        <v>89484</v>
      </c>
      <c r="B5222" s="201" t="s">
        <v>8442</v>
      </c>
      <c r="C5222" s="201" t="s">
        <v>432</v>
      </c>
      <c r="D5222" s="285" t="s">
        <v>6841</v>
      </c>
      <c r="E5222" s="285" t="s">
        <v>21170</v>
      </c>
    </row>
    <row r="5223" spans="1:5" ht="13.8">
      <c r="A5223" s="201">
        <v>89486</v>
      </c>
      <c r="B5223" s="201" t="s">
        <v>8443</v>
      </c>
      <c r="C5223" s="201" t="s">
        <v>432</v>
      </c>
      <c r="D5223" s="285" t="s">
        <v>23517</v>
      </c>
      <c r="E5223" s="285" t="s">
        <v>21171</v>
      </c>
    </row>
    <row r="5224" spans="1:5" ht="13.8">
      <c r="A5224" s="201">
        <v>89487</v>
      </c>
      <c r="B5224" s="201" t="s">
        <v>8444</v>
      </c>
      <c r="C5224" s="201" t="s">
        <v>432</v>
      </c>
      <c r="D5224" s="285" t="s">
        <v>7262</v>
      </c>
      <c r="E5224" s="285" t="s">
        <v>21172</v>
      </c>
    </row>
    <row r="5225" spans="1:5" ht="13.8">
      <c r="A5225" s="201">
        <v>89488</v>
      </c>
      <c r="B5225" s="201" t="s">
        <v>8445</v>
      </c>
      <c r="C5225" s="201" t="s">
        <v>432</v>
      </c>
      <c r="D5225" s="285" t="s">
        <v>7655</v>
      </c>
      <c r="E5225" s="285" t="s">
        <v>7797</v>
      </c>
    </row>
    <row r="5226" spans="1:5" ht="13.8">
      <c r="A5226" s="201">
        <v>91815</v>
      </c>
      <c r="B5226" s="201" t="s">
        <v>8446</v>
      </c>
      <c r="C5226" s="201" t="s">
        <v>432</v>
      </c>
      <c r="D5226" s="285" t="s">
        <v>23518</v>
      </c>
      <c r="E5226" s="285" t="s">
        <v>21173</v>
      </c>
    </row>
    <row r="5227" spans="1:5" ht="13.8">
      <c r="A5227" s="201">
        <v>91816</v>
      </c>
      <c r="B5227" s="201" t="s">
        <v>8447</v>
      </c>
      <c r="C5227" s="201" t="s">
        <v>432</v>
      </c>
      <c r="D5227" s="285" t="s">
        <v>23519</v>
      </c>
      <c r="E5227" s="285" t="s">
        <v>21174</v>
      </c>
    </row>
    <row r="5228" spans="1:5" ht="13.8">
      <c r="A5228" s="201">
        <v>101161</v>
      </c>
      <c r="B5228" s="201" t="s">
        <v>8448</v>
      </c>
      <c r="C5228" s="201" t="s">
        <v>432</v>
      </c>
      <c r="D5228" s="285" t="s">
        <v>23520</v>
      </c>
      <c r="E5228" s="285" t="s">
        <v>21175</v>
      </c>
    </row>
    <row r="5229" spans="1:5" ht="13.8">
      <c r="A5229" s="201">
        <v>101163</v>
      </c>
      <c r="B5229" s="201" t="s">
        <v>8449</v>
      </c>
      <c r="C5229" s="201" t="s">
        <v>432</v>
      </c>
      <c r="D5229" s="285" t="s">
        <v>23521</v>
      </c>
      <c r="E5229" s="285" t="s">
        <v>21176</v>
      </c>
    </row>
    <row r="5230" spans="1:5" ht="13.8">
      <c r="A5230" s="201">
        <v>101164</v>
      </c>
      <c r="B5230" s="201" t="s">
        <v>8450</v>
      </c>
      <c r="C5230" s="201" t="s">
        <v>432</v>
      </c>
      <c r="D5230" s="285" t="s">
        <v>19816</v>
      </c>
      <c r="E5230" s="285" t="s">
        <v>21177</v>
      </c>
    </row>
    <row r="5231" spans="1:5" ht="13.8">
      <c r="A5231" s="201">
        <v>96358</v>
      </c>
      <c r="B5231" s="201" t="s">
        <v>8451</v>
      </c>
      <c r="C5231" s="201" t="s">
        <v>432</v>
      </c>
      <c r="D5231" s="285" t="s">
        <v>23435</v>
      </c>
      <c r="E5231" s="285" t="s">
        <v>21178</v>
      </c>
    </row>
    <row r="5232" spans="1:5" ht="13.8">
      <c r="A5232" s="201">
        <v>96359</v>
      </c>
      <c r="B5232" s="201" t="s">
        <v>8453</v>
      </c>
      <c r="C5232" s="201" t="s">
        <v>432</v>
      </c>
      <c r="D5232" s="285" t="s">
        <v>3173</v>
      </c>
      <c r="E5232" s="285" t="s">
        <v>21124</v>
      </c>
    </row>
    <row r="5233" spans="1:5" ht="13.8">
      <c r="A5233" s="201">
        <v>96360</v>
      </c>
      <c r="B5233" s="201" t="s">
        <v>8455</v>
      </c>
      <c r="C5233" s="201" t="s">
        <v>432</v>
      </c>
      <c r="D5233" s="285" t="s">
        <v>3015</v>
      </c>
      <c r="E5233" s="285" t="s">
        <v>21179</v>
      </c>
    </row>
    <row r="5234" spans="1:5" ht="13.8">
      <c r="A5234" s="201">
        <v>96361</v>
      </c>
      <c r="B5234" s="201" t="s">
        <v>8456</v>
      </c>
      <c r="C5234" s="201" t="s">
        <v>432</v>
      </c>
      <c r="D5234" s="285" t="s">
        <v>17608</v>
      </c>
      <c r="E5234" s="285" t="s">
        <v>21180</v>
      </c>
    </row>
    <row r="5235" spans="1:5" ht="13.8">
      <c r="A5235" s="201">
        <v>96362</v>
      </c>
      <c r="B5235" s="201" t="s">
        <v>8457</v>
      </c>
      <c r="C5235" s="201" t="s">
        <v>432</v>
      </c>
      <c r="D5235" s="285" t="s">
        <v>23522</v>
      </c>
      <c r="E5235" s="285" t="s">
        <v>21181</v>
      </c>
    </row>
    <row r="5236" spans="1:5" ht="13.8">
      <c r="A5236" s="201">
        <v>96363</v>
      </c>
      <c r="B5236" s="201" t="s">
        <v>8458</v>
      </c>
      <c r="C5236" s="201" t="s">
        <v>432</v>
      </c>
      <c r="D5236" s="285" t="s">
        <v>8476</v>
      </c>
      <c r="E5236" s="285" t="s">
        <v>21182</v>
      </c>
    </row>
    <row r="5237" spans="1:5" ht="13.8">
      <c r="A5237" s="201">
        <v>96364</v>
      </c>
      <c r="B5237" s="201" t="s">
        <v>8459</v>
      </c>
      <c r="C5237" s="201" t="s">
        <v>432</v>
      </c>
      <c r="D5237" s="285" t="s">
        <v>8477</v>
      </c>
      <c r="E5237" s="285" t="s">
        <v>21183</v>
      </c>
    </row>
    <row r="5238" spans="1:5" ht="13.8">
      <c r="A5238" s="201">
        <v>96365</v>
      </c>
      <c r="B5238" s="201" t="s">
        <v>8461</v>
      </c>
      <c r="C5238" s="201" t="s">
        <v>432</v>
      </c>
      <c r="D5238" s="285" t="s">
        <v>8478</v>
      </c>
      <c r="E5238" s="285" t="s">
        <v>21184</v>
      </c>
    </row>
    <row r="5239" spans="1:5" ht="13.8">
      <c r="A5239" s="201">
        <v>96366</v>
      </c>
      <c r="B5239" s="201" t="s">
        <v>8462</v>
      </c>
      <c r="C5239" s="201" t="s">
        <v>432</v>
      </c>
      <c r="D5239" s="285" t="s">
        <v>23523</v>
      </c>
      <c r="E5239" s="285" t="s">
        <v>21185</v>
      </c>
    </row>
    <row r="5240" spans="1:5" ht="13.8">
      <c r="A5240" s="201">
        <v>96367</v>
      </c>
      <c r="B5240" s="201" t="s">
        <v>8464</v>
      </c>
      <c r="C5240" s="201" t="s">
        <v>432</v>
      </c>
      <c r="D5240" s="285" t="s">
        <v>23524</v>
      </c>
      <c r="E5240" s="285" t="s">
        <v>21186</v>
      </c>
    </row>
    <row r="5241" spans="1:5" ht="13.8">
      <c r="A5241" s="201">
        <v>96368</v>
      </c>
      <c r="B5241" s="201" t="s">
        <v>8465</v>
      </c>
      <c r="C5241" s="201" t="s">
        <v>432</v>
      </c>
      <c r="D5241" s="285" t="s">
        <v>23525</v>
      </c>
      <c r="E5241" s="285" t="s">
        <v>3395</v>
      </c>
    </row>
    <row r="5242" spans="1:5" ht="13.8">
      <c r="A5242" s="201">
        <v>96369</v>
      </c>
      <c r="B5242" s="201" t="s">
        <v>8466</v>
      </c>
      <c r="C5242" s="201" t="s">
        <v>432</v>
      </c>
      <c r="D5242" s="285" t="s">
        <v>23526</v>
      </c>
      <c r="E5242" s="285" t="s">
        <v>21187</v>
      </c>
    </row>
    <row r="5243" spans="1:5" ht="13.8">
      <c r="A5243" s="201">
        <v>96370</v>
      </c>
      <c r="B5243" s="201" t="s">
        <v>8468</v>
      </c>
      <c r="C5243" s="201" t="s">
        <v>432</v>
      </c>
      <c r="D5243" s="285" t="s">
        <v>23527</v>
      </c>
      <c r="E5243" s="285" t="s">
        <v>9453</v>
      </c>
    </row>
    <row r="5244" spans="1:5" ht="13.8">
      <c r="A5244" s="201">
        <v>96371</v>
      </c>
      <c r="B5244" s="201" t="s">
        <v>8470</v>
      </c>
      <c r="C5244" s="201" t="s">
        <v>432</v>
      </c>
      <c r="D5244" s="285" t="s">
        <v>23528</v>
      </c>
      <c r="E5244" s="285" t="s">
        <v>20902</v>
      </c>
    </row>
    <row r="5245" spans="1:5" ht="13.8">
      <c r="A5245" s="201">
        <v>96372</v>
      </c>
      <c r="B5245" s="201" t="s">
        <v>8471</v>
      </c>
      <c r="C5245" s="201" t="s">
        <v>432</v>
      </c>
      <c r="D5245" s="285" t="s">
        <v>3063</v>
      </c>
      <c r="E5245" s="285" t="s">
        <v>8984</v>
      </c>
    </row>
    <row r="5246" spans="1:5" ht="13.8">
      <c r="A5246" s="201">
        <v>96373</v>
      </c>
      <c r="B5246" s="201" t="s">
        <v>8473</v>
      </c>
      <c r="C5246" s="201" t="s">
        <v>7</v>
      </c>
      <c r="D5246" s="285" t="s">
        <v>23529</v>
      </c>
      <c r="E5246" s="285" t="s">
        <v>6612</v>
      </c>
    </row>
    <row r="5247" spans="1:5" ht="13.8">
      <c r="A5247" s="201">
        <v>96374</v>
      </c>
      <c r="B5247" s="201" t="s">
        <v>8474</v>
      </c>
      <c r="C5247" s="201" t="s">
        <v>7</v>
      </c>
      <c r="D5247" s="285" t="s">
        <v>19092</v>
      </c>
      <c r="E5247" s="285" t="s">
        <v>606</v>
      </c>
    </row>
    <row r="5248" spans="1:5" ht="13.8">
      <c r="A5248" s="201">
        <v>102235</v>
      </c>
      <c r="B5248" s="201" t="s">
        <v>8475</v>
      </c>
      <c r="C5248" s="201" t="s">
        <v>432</v>
      </c>
      <c r="D5248" s="285" t="s">
        <v>23530</v>
      </c>
      <c r="E5248" s="285" t="s">
        <v>21188</v>
      </c>
    </row>
    <row r="5249" spans="1:5" ht="13.8">
      <c r="A5249" s="201">
        <v>102253</v>
      </c>
      <c r="B5249" s="201" t="s">
        <v>8479</v>
      </c>
      <c r="C5249" s="201" t="s">
        <v>432</v>
      </c>
      <c r="D5249" s="285" t="s">
        <v>23531</v>
      </c>
      <c r="E5249" s="285" t="s">
        <v>21189</v>
      </c>
    </row>
    <row r="5250" spans="1:5" ht="13.8">
      <c r="A5250" s="201">
        <v>102254</v>
      </c>
      <c r="B5250" s="201" t="s">
        <v>8480</v>
      </c>
      <c r="C5250" s="201" t="s">
        <v>432</v>
      </c>
      <c r="D5250" s="285" t="s">
        <v>23532</v>
      </c>
      <c r="E5250" s="285" t="s">
        <v>21190</v>
      </c>
    </row>
    <row r="5251" spans="1:5" ht="13.8">
      <c r="A5251" s="201">
        <v>102255</v>
      </c>
      <c r="B5251" s="201" t="s">
        <v>8481</v>
      </c>
      <c r="C5251" s="201" t="s">
        <v>432</v>
      </c>
      <c r="D5251" s="285" t="s">
        <v>23533</v>
      </c>
      <c r="E5251" s="285" t="s">
        <v>21191</v>
      </c>
    </row>
    <row r="5252" spans="1:5" ht="13.8">
      <c r="A5252" s="201">
        <v>102256</v>
      </c>
      <c r="B5252" s="201" t="s">
        <v>8482</v>
      </c>
      <c r="C5252" s="201" t="s">
        <v>432</v>
      </c>
      <c r="D5252" s="285" t="s">
        <v>6860</v>
      </c>
      <c r="E5252" s="285" t="s">
        <v>21192</v>
      </c>
    </row>
    <row r="5253" spans="1:5" ht="13.8">
      <c r="A5253" s="201">
        <v>102257</v>
      </c>
      <c r="B5253" s="201" t="s">
        <v>8483</v>
      </c>
      <c r="C5253" s="201" t="s">
        <v>432</v>
      </c>
      <c r="D5253" s="285" t="s">
        <v>23534</v>
      </c>
      <c r="E5253" s="285" t="s">
        <v>21193</v>
      </c>
    </row>
    <row r="5254" spans="1:5" ht="13.8">
      <c r="A5254" s="201">
        <v>102258</v>
      </c>
      <c r="B5254" s="201" t="s">
        <v>8485</v>
      </c>
      <c r="C5254" s="201" t="s">
        <v>432</v>
      </c>
      <c r="D5254" s="285" t="s">
        <v>23535</v>
      </c>
      <c r="E5254" s="285" t="s">
        <v>21194</v>
      </c>
    </row>
    <row r="5255" spans="1:5" ht="13.8">
      <c r="A5255" s="201">
        <v>101154</v>
      </c>
      <c r="B5255" s="201" t="s">
        <v>8486</v>
      </c>
      <c r="C5255" s="201" t="s">
        <v>432</v>
      </c>
      <c r="D5255" s="285" t="s">
        <v>340</v>
      </c>
      <c r="E5255" s="285" t="s">
        <v>21195</v>
      </c>
    </row>
    <row r="5256" spans="1:5" ht="13.8">
      <c r="A5256" s="201">
        <v>101155</v>
      </c>
      <c r="B5256" s="201" t="s">
        <v>8488</v>
      </c>
      <c r="C5256" s="201" t="s">
        <v>432</v>
      </c>
      <c r="D5256" s="285" t="s">
        <v>14637</v>
      </c>
      <c r="E5256" s="285" t="s">
        <v>21196</v>
      </c>
    </row>
    <row r="5257" spans="1:5" ht="13.8">
      <c r="A5257" s="201">
        <v>101156</v>
      </c>
      <c r="B5257" s="201" t="s">
        <v>8489</v>
      </c>
      <c r="C5257" s="201" t="s">
        <v>432</v>
      </c>
      <c r="D5257" s="285" t="s">
        <v>4647</v>
      </c>
      <c r="E5257" s="285" t="s">
        <v>21197</v>
      </c>
    </row>
    <row r="5258" spans="1:5" ht="13.8">
      <c r="A5258" s="201">
        <v>101810</v>
      </c>
      <c r="B5258" s="201" t="s">
        <v>8490</v>
      </c>
      <c r="C5258" s="201" t="s">
        <v>2234</v>
      </c>
      <c r="D5258" s="285" t="s">
        <v>10072</v>
      </c>
      <c r="E5258" s="285" t="s">
        <v>21198</v>
      </c>
    </row>
    <row r="5259" spans="1:5" ht="13.8">
      <c r="A5259" s="201">
        <v>101811</v>
      </c>
      <c r="B5259" s="201" t="s">
        <v>8491</v>
      </c>
      <c r="C5259" s="201" t="s">
        <v>2234</v>
      </c>
      <c r="D5259" s="285" t="s">
        <v>2633</v>
      </c>
      <c r="E5259" s="285" t="s">
        <v>21199</v>
      </c>
    </row>
    <row r="5260" spans="1:5" ht="13.8">
      <c r="A5260" s="201">
        <v>101812</v>
      </c>
      <c r="B5260" s="201" t="s">
        <v>8492</v>
      </c>
      <c r="C5260" s="201" t="s">
        <v>2234</v>
      </c>
      <c r="D5260" s="285" t="s">
        <v>22371</v>
      </c>
      <c r="E5260" s="285" t="s">
        <v>21200</v>
      </c>
    </row>
    <row r="5261" spans="1:5" ht="13.8">
      <c r="A5261" s="201">
        <v>101813</v>
      </c>
      <c r="B5261" s="201" t="s">
        <v>8493</v>
      </c>
      <c r="C5261" s="201" t="s">
        <v>2234</v>
      </c>
      <c r="D5261" s="285" t="s">
        <v>886</v>
      </c>
      <c r="E5261" s="285" t="s">
        <v>21201</v>
      </c>
    </row>
    <row r="5262" spans="1:5" ht="13.8">
      <c r="A5262" s="201">
        <v>101814</v>
      </c>
      <c r="B5262" s="201" t="s">
        <v>8494</v>
      </c>
      <c r="C5262" s="201" t="s">
        <v>432</v>
      </c>
      <c r="D5262" s="285" t="s">
        <v>6226</v>
      </c>
      <c r="E5262" s="285" t="s">
        <v>10470</v>
      </c>
    </row>
    <row r="5263" spans="1:5" ht="13.8">
      <c r="A5263" s="201">
        <v>101815</v>
      </c>
      <c r="B5263" s="201" t="s">
        <v>8497</v>
      </c>
      <c r="C5263" s="201" t="s">
        <v>432</v>
      </c>
      <c r="D5263" s="285" t="s">
        <v>23536</v>
      </c>
      <c r="E5263" s="285" t="s">
        <v>2885</v>
      </c>
    </row>
    <row r="5264" spans="1:5" ht="13.8">
      <c r="A5264" s="201">
        <v>101816</v>
      </c>
      <c r="B5264" s="201" t="s">
        <v>8499</v>
      </c>
      <c r="C5264" s="201" t="s">
        <v>432</v>
      </c>
      <c r="D5264" s="285" t="s">
        <v>1499</v>
      </c>
      <c r="E5264" s="285" t="s">
        <v>5301</v>
      </c>
    </row>
    <row r="5265" spans="1:5" ht="13.8">
      <c r="A5265" s="201">
        <v>101817</v>
      </c>
      <c r="B5265" s="201" t="s">
        <v>8501</v>
      </c>
      <c r="C5265" s="201" t="s">
        <v>432</v>
      </c>
      <c r="D5265" s="285" t="s">
        <v>8262</v>
      </c>
      <c r="E5265" s="285" t="s">
        <v>4877</v>
      </c>
    </row>
    <row r="5266" spans="1:5" ht="13.8">
      <c r="A5266" s="201">
        <v>101818</v>
      </c>
      <c r="B5266" s="201" t="s">
        <v>8503</v>
      </c>
      <c r="C5266" s="201" t="s">
        <v>432</v>
      </c>
      <c r="D5266" s="285" t="s">
        <v>23010</v>
      </c>
      <c r="E5266" s="285" t="s">
        <v>21202</v>
      </c>
    </row>
    <row r="5267" spans="1:5" ht="13.8">
      <c r="A5267" s="201">
        <v>101819</v>
      </c>
      <c r="B5267" s="201" t="s">
        <v>8504</v>
      </c>
      <c r="C5267" s="201" t="s">
        <v>432</v>
      </c>
      <c r="D5267" s="285" t="s">
        <v>23537</v>
      </c>
      <c r="E5267" s="285" t="s">
        <v>7649</v>
      </c>
    </row>
    <row r="5268" spans="1:5" ht="13.8">
      <c r="A5268" s="201">
        <v>101820</v>
      </c>
      <c r="B5268" s="201" t="s">
        <v>8506</v>
      </c>
      <c r="C5268" s="201" t="s">
        <v>432</v>
      </c>
      <c r="D5268" s="285" t="s">
        <v>23538</v>
      </c>
      <c r="E5268" s="285" t="s">
        <v>2891</v>
      </c>
    </row>
    <row r="5269" spans="1:5" ht="13.8">
      <c r="A5269" s="201">
        <v>101821</v>
      </c>
      <c r="B5269" s="201" t="s">
        <v>8507</v>
      </c>
      <c r="C5269" s="201" t="s">
        <v>2234</v>
      </c>
      <c r="D5269" s="285" t="s">
        <v>23539</v>
      </c>
      <c r="E5269" s="285" t="s">
        <v>18952</v>
      </c>
    </row>
    <row r="5270" spans="1:5" ht="13.8">
      <c r="A5270" s="201">
        <v>101822</v>
      </c>
      <c r="B5270" s="201" t="s">
        <v>8509</v>
      </c>
      <c r="C5270" s="201" t="s">
        <v>2234</v>
      </c>
      <c r="D5270" s="285" t="s">
        <v>23540</v>
      </c>
      <c r="E5270" s="285" t="s">
        <v>21203</v>
      </c>
    </row>
    <row r="5271" spans="1:5" ht="13.8">
      <c r="A5271" s="201">
        <v>101823</v>
      </c>
      <c r="B5271" s="201" t="s">
        <v>8511</v>
      </c>
      <c r="C5271" s="201" t="s">
        <v>2234</v>
      </c>
      <c r="D5271" s="285" t="s">
        <v>20312</v>
      </c>
      <c r="E5271" s="285" t="s">
        <v>20992</v>
      </c>
    </row>
    <row r="5272" spans="1:5" ht="13.8">
      <c r="A5272" s="201">
        <v>101824</v>
      </c>
      <c r="B5272" s="201" t="s">
        <v>8512</v>
      </c>
      <c r="C5272" s="201" t="s">
        <v>2234</v>
      </c>
      <c r="D5272" s="285" t="s">
        <v>23541</v>
      </c>
      <c r="E5272" s="285" t="s">
        <v>21204</v>
      </c>
    </row>
    <row r="5273" spans="1:5" ht="13.8">
      <c r="A5273" s="201">
        <v>101825</v>
      </c>
      <c r="B5273" s="201" t="s">
        <v>8513</v>
      </c>
      <c r="C5273" s="201" t="s">
        <v>2234</v>
      </c>
      <c r="D5273" s="285" t="s">
        <v>23542</v>
      </c>
      <c r="E5273" s="285" t="s">
        <v>17447</v>
      </c>
    </row>
    <row r="5274" spans="1:5" ht="13.8">
      <c r="A5274" s="201">
        <v>101826</v>
      </c>
      <c r="B5274" s="201" t="s">
        <v>8515</v>
      </c>
      <c r="C5274" s="201" t="s">
        <v>2234</v>
      </c>
      <c r="D5274" s="285" t="s">
        <v>5973</v>
      </c>
      <c r="E5274" s="285" t="s">
        <v>21205</v>
      </c>
    </row>
    <row r="5275" spans="1:5" ht="13.8">
      <c r="A5275" s="201">
        <v>101827</v>
      </c>
      <c r="B5275" s="201" t="s">
        <v>8517</v>
      </c>
      <c r="C5275" s="201" t="s">
        <v>2234</v>
      </c>
      <c r="D5275" s="285" t="s">
        <v>23543</v>
      </c>
      <c r="E5275" s="285" t="s">
        <v>21206</v>
      </c>
    </row>
    <row r="5276" spans="1:5" ht="13.8">
      <c r="A5276" s="201">
        <v>101828</v>
      </c>
      <c r="B5276" s="201" t="s">
        <v>8518</v>
      </c>
      <c r="C5276" s="201" t="s">
        <v>2234</v>
      </c>
      <c r="D5276" s="285" t="s">
        <v>23544</v>
      </c>
      <c r="E5276" s="285" t="s">
        <v>21207</v>
      </c>
    </row>
    <row r="5277" spans="1:5" ht="13.8">
      <c r="A5277" s="201">
        <v>101829</v>
      </c>
      <c r="B5277" s="201" t="s">
        <v>8519</v>
      </c>
      <c r="C5277" s="201" t="s">
        <v>2234</v>
      </c>
      <c r="D5277" s="285" t="s">
        <v>3430</v>
      </c>
      <c r="E5277" s="285" t="s">
        <v>21208</v>
      </c>
    </row>
    <row r="5278" spans="1:5" ht="13.8">
      <c r="A5278" s="201">
        <v>101830</v>
      </c>
      <c r="B5278" s="201" t="s">
        <v>8520</v>
      </c>
      <c r="C5278" s="201" t="s">
        <v>2234</v>
      </c>
      <c r="D5278" s="285" t="s">
        <v>23545</v>
      </c>
      <c r="E5278" s="285" t="s">
        <v>21209</v>
      </c>
    </row>
    <row r="5279" spans="1:5" ht="13.8">
      <c r="A5279" s="201">
        <v>101831</v>
      </c>
      <c r="B5279" s="201" t="s">
        <v>8521</v>
      </c>
      <c r="C5279" s="201" t="s">
        <v>2234</v>
      </c>
      <c r="D5279" s="285" t="s">
        <v>23546</v>
      </c>
      <c r="E5279" s="285" t="s">
        <v>21210</v>
      </c>
    </row>
    <row r="5280" spans="1:5" ht="13.8">
      <c r="A5280" s="201">
        <v>101832</v>
      </c>
      <c r="B5280" s="201" t="s">
        <v>8522</v>
      </c>
      <c r="C5280" s="201" t="s">
        <v>2234</v>
      </c>
      <c r="D5280" s="285" t="s">
        <v>13938</v>
      </c>
      <c r="E5280" s="285" t="s">
        <v>3403</v>
      </c>
    </row>
    <row r="5281" spans="1:5" ht="13.8">
      <c r="A5281" s="201">
        <v>101833</v>
      </c>
      <c r="B5281" s="201" t="s">
        <v>8523</v>
      </c>
      <c r="C5281" s="201" t="s">
        <v>2234</v>
      </c>
      <c r="D5281" s="285" t="s">
        <v>23547</v>
      </c>
      <c r="E5281" s="285" t="s">
        <v>21211</v>
      </c>
    </row>
    <row r="5282" spans="1:5" ht="13.8">
      <c r="A5282" s="201">
        <v>101834</v>
      </c>
      <c r="B5282" s="201" t="s">
        <v>8525</v>
      </c>
      <c r="C5282" s="201" t="s">
        <v>2234</v>
      </c>
      <c r="D5282" s="285" t="s">
        <v>23548</v>
      </c>
      <c r="E5282" s="285" t="s">
        <v>21212</v>
      </c>
    </row>
    <row r="5283" spans="1:5" ht="13.8">
      <c r="A5283" s="201">
        <v>101835</v>
      </c>
      <c r="B5283" s="201" t="s">
        <v>8526</v>
      </c>
      <c r="C5283" s="201" t="s">
        <v>2234</v>
      </c>
      <c r="D5283" s="285" t="s">
        <v>23549</v>
      </c>
      <c r="E5283" s="285" t="s">
        <v>21213</v>
      </c>
    </row>
    <row r="5284" spans="1:5" ht="13.8">
      <c r="A5284" s="201">
        <v>101836</v>
      </c>
      <c r="B5284" s="201" t="s">
        <v>8527</v>
      </c>
      <c r="C5284" s="201" t="s">
        <v>2234</v>
      </c>
      <c r="D5284" s="285" t="s">
        <v>23550</v>
      </c>
      <c r="E5284" s="285" t="s">
        <v>8789</v>
      </c>
    </row>
    <row r="5285" spans="1:5" ht="13.8">
      <c r="A5285" s="201">
        <v>101837</v>
      </c>
      <c r="B5285" s="201" t="s">
        <v>8529</v>
      </c>
      <c r="C5285" s="201" t="s">
        <v>2234</v>
      </c>
      <c r="D5285" s="285" t="s">
        <v>23551</v>
      </c>
      <c r="E5285" s="285" t="s">
        <v>17220</v>
      </c>
    </row>
    <row r="5286" spans="1:5" ht="13.8">
      <c r="A5286" s="201">
        <v>101838</v>
      </c>
      <c r="B5286" s="201" t="s">
        <v>8530</v>
      </c>
      <c r="C5286" s="201" t="s">
        <v>2234</v>
      </c>
      <c r="D5286" s="285" t="s">
        <v>23552</v>
      </c>
      <c r="E5286" s="285" t="s">
        <v>133</v>
      </c>
    </row>
    <row r="5287" spans="1:5" ht="13.8">
      <c r="A5287" s="201">
        <v>101839</v>
      </c>
      <c r="B5287" s="201" t="s">
        <v>8531</v>
      </c>
      <c r="C5287" s="201" t="s">
        <v>2234</v>
      </c>
      <c r="D5287" s="285" t="s">
        <v>20646</v>
      </c>
      <c r="E5287" s="285" t="s">
        <v>21214</v>
      </c>
    </row>
    <row r="5288" spans="1:5" ht="13.8">
      <c r="A5288" s="201">
        <v>101840</v>
      </c>
      <c r="B5288" s="201" t="s">
        <v>8532</v>
      </c>
      <c r="C5288" s="201" t="s">
        <v>2234</v>
      </c>
      <c r="D5288" s="285" t="s">
        <v>3160</v>
      </c>
      <c r="E5288" s="285" t="s">
        <v>21215</v>
      </c>
    </row>
    <row r="5289" spans="1:5" ht="13.8">
      <c r="A5289" s="201">
        <v>101841</v>
      </c>
      <c r="B5289" s="201" t="s">
        <v>8534</v>
      </c>
      <c r="C5289" s="201" t="s">
        <v>2234</v>
      </c>
      <c r="D5289" s="285" t="s">
        <v>479</v>
      </c>
      <c r="E5289" s="285" t="s">
        <v>21216</v>
      </c>
    </row>
    <row r="5290" spans="1:5" ht="13.8">
      <c r="A5290" s="201">
        <v>101842</v>
      </c>
      <c r="B5290" s="201" t="s">
        <v>8537</v>
      </c>
      <c r="C5290" s="201" t="s">
        <v>2234</v>
      </c>
      <c r="D5290" s="285" t="s">
        <v>23553</v>
      </c>
      <c r="E5290" s="285" t="s">
        <v>4687</v>
      </c>
    </row>
    <row r="5291" spans="1:5" ht="13.8">
      <c r="A5291" s="201">
        <v>101843</v>
      </c>
      <c r="B5291" s="201" t="s">
        <v>8539</v>
      </c>
      <c r="C5291" s="201" t="s">
        <v>2234</v>
      </c>
      <c r="D5291" s="285" t="s">
        <v>6403</v>
      </c>
      <c r="E5291" s="285" t="s">
        <v>21217</v>
      </c>
    </row>
    <row r="5292" spans="1:5" ht="13.8">
      <c r="A5292" s="201">
        <v>101844</v>
      </c>
      <c r="B5292" s="201" t="s">
        <v>8541</v>
      </c>
      <c r="C5292" s="201" t="s">
        <v>2234</v>
      </c>
      <c r="D5292" s="285" t="s">
        <v>23554</v>
      </c>
      <c r="E5292" s="285" t="s">
        <v>8681</v>
      </c>
    </row>
    <row r="5293" spans="1:5" ht="13.8">
      <c r="A5293" s="201">
        <v>101845</v>
      </c>
      <c r="B5293" s="201" t="s">
        <v>8542</v>
      </c>
      <c r="C5293" s="201" t="s">
        <v>2234</v>
      </c>
      <c r="D5293" s="285" t="s">
        <v>23555</v>
      </c>
      <c r="E5293" s="285" t="s">
        <v>21218</v>
      </c>
    </row>
    <row r="5294" spans="1:5" ht="13.8">
      <c r="A5294" s="201">
        <v>101846</v>
      </c>
      <c r="B5294" s="201" t="s">
        <v>8543</v>
      </c>
      <c r="C5294" s="201" t="s">
        <v>2234</v>
      </c>
      <c r="D5294" s="285" t="s">
        <v>20065</v>
      </c>
      <c r="E5294" s="285" t="s">
        <v>9304</v>
      </c>
    </row>
    <row r="5295" spans="1:5" ht="13.8">
      <c r="A5295" s="201">
        <v>101847</v>
      </c>
      <c r="B5295" s="201" t="s">
        <v>8544</v>
      </c>
      <c r="C5295" s="201" t="s">
        <v>2234</v>
      </c>
      <c r="D5295" s="285" t="s">
        <v>113</v>
      </c>
      <c r="E5295" s="285" t="s">
        <v>6130</v>
      </c>
    </row>
    <row r="5296" spans="1:5" ht="13.8">
      <c r="A5296" s="201">
        <v>101848</v>
      </c>
      <c r="B5296" s="201" t="s">
        <v>8545</v>
      </c>
      <c r="C5296" s="201" t="s">
        <v>2234</v>
      </c>
      <c r="D5296" s="285" t="s">
        <v>5809</v>
      </c>
      <c r="E5296" s="285" t="s">
        <v>20763</v>
      </c>
    </row>
    <row r="5297" spans="1:5" ht="13.8">
      <c r="A5297" s="201">
        <v>101849</v>
      </c>
      <c r="B5297" s="201" t="s">
        <v>8546</v>
      </c>
      <c r="C5297" s="201" t="s">
        <v>2234</v>
      </c>
      <c r="D5297" s="285" t="s">
        <v>671</v>
      </c>
      <c r="E5297" s="285" t="s">
        <v>21219</v>
      </c>
    </row>
    <row r="5298" spans="1:5" ht="13.8">
      <c r="A5298" s="201">
        <v>101850</v>
      </c>
      <c r="B5298" s="201" t="s">
        <v>8547</v>
      </c>
      <c r="C5298" s="201" t="s">
        <v>432</v>
      </c>
      <c r="D5298" s="285" t="s">
        <v>9644</v>
      </c>
      <c r="E5298" s="285" t="s">
        <v>21220</v>
      </c>
    </row>
    <row r="5299" spans="1:5" ht="13.8">
      <c r="A5299" s="201">
        <v>101851</v>
      </c>
      <c r="B5299" s="201" t="s">
        <v>8549</v>
      </c>
      <c r="C5299" s="201" t="s">
        <v>432</v>
      </c>
      <c r="D5299" s="285" t="s">
        <v>7595</v>
      </c>
      <c r="E5299" s="285" t="s">
        <v>21221</v>
      </c>
    </row>
    <row r="5300" spans="1:5" ht="13.8">
      <c r="A5300" s="201">
        <v>101852</v>
      </c>
      <c r="B5300" s="201" t="s">
        <v>8550</v>
      </c>
      <c r="C5300" s="201" t="s">
        <v>432</v>
      </c>
      <c r="D5300" s="285" t="s">
        <v>23556</v>
      </c>
      <c r="E5300" s="285" t="s">
        <v>21222</v>
      </c>
    </row>
    <row r="5301" spans="1:5" ht="13.8">
      <c r="A5301" s="201">
        <v>101853</v>
      </c>
      <c r="B5301" s="201" t="s">
        <v>8552</v>
      </c>
      <c r="C5301" s="201" t="s">
        <v>432</v>
      </c>
      <c r="D5301" s="285" t="s">
        <v>10570</v>
      </c>
      <c r="E5301" s="285" t="s">
        <v>21223</v>
      </c>
    </row>
    <row r="5302" spans="1:5" ht="13.8">
      <c r="A5302" s="201">
        <v>101854</v>
      </c>
      <c r="B5302" s="201" t="s">
        <v>8554</v>
      </c>
      <c r="C5302" s="201" t="s">
        <v>432</v>
      </c>
      <c r="D5302" s="285" t="s">
        <v>10100</v>
      </c>
      <c r="E5302" s="285" t="s">
        <v>21224</v>
      </c>
    </row>
    <row r="5303" spans="1:5" ht="13.8">
      <c r="A5303" s="201">
        <v>101855</v>
      </c>
      <c r="B5303" s="201" t="s">
        <v>8556</v>
      </c>
      <c r="C5303" s="201" t="s">
        <v>432</v>
      </c>
      <c r="D5303" s="285" t="s">
        <v>23557</v>
      </c>
      <c r="E5303" s="285" t="s">
        <v>11988</v>
      </c>
    </row>
    <row r="5304" spans="1:5" ht="13.8">
      <c r="A5304" s="201">
        <v>101856</v>
      </c>
      <c r="B5304" s="201" t="s">
        <v>8557</v>
      </c>
      <c r="C5304" s="201" t="s">
        <v>432</v>
      </c>
      <c r="D5304" s="285" t="s">
        <v>6307</v>
      </c>
      <c r="E5304" s="285" t="s">
        <v>5985</v>
      </c>
    </row>
    <row r="5305" spans="1:5" ht="13.8">
      <c r="A5305" s="201">
        <v>101857</v>
      </c>
      <c r="B5305" s="201" t="s">
        <v>8559</v>
      </c>
      <c r="C5305" s="201" t="s">
        <v>432</v>
      </c>
      <c r="D5305" s="285" t="s">
        <v>8108</v>
      </c>
      <c r="E5305" s="285" t="s">
        <v>4378</v>
      </c>
    </row>
    <row r="5306" spans="1:5" ht="13.8">
      <c r="A5306" s="201">
        <v>101858</v>
      </c>
      <c r="B5306" s="201" t="s">
        <v>8560</v>
      </c>
      <c r="C5306" s="201" t="s">
        <v>432</v>
      </c>
      <c r="D5306" s="285" t="s">
        <v>4433</v>
      </c>
      <c r="E5306" s="285" t="s">
        <v>7997</v>
      </c>
    </row>
    <row r="5307" spans="1:5" ht="13.8">
      <c r="A5307" s="201">
        <v>101859</v>
      </c>
      <c r="B5307" s="201" t="s">
        <v>8562</v>
      </c>
      <c r="C5307" s="201" t="s">
        <v>432</v>
      </c>
      <c r="D5307" s="285" t="s">
        <v>14777</v>
      </c>
      <c r="E5307" s="285" t="s">
        <v>6190</v>
      </c>
    </row>
    <row r="5308" spans="1:5" ht="13.8">
      <c r="A5308" s="201">
        <v>101860</v>
      </c>
      <c r="B5308" s="201" t="s">
        <v>8564</v>
      </c>
      <c r="C5308" s="201" t="s">
        <v>432</v>
      </c>
      <c r="D5308" s="285" t="s">
        <v>621</v>
      </c>
      <c r="E5308" s="285" t="s">
        <v>21225</v>
      </c>
    </row>
    <row r="5309" spans="1:5" ht="13.8">
      <c r="A5309" s="201">
        <v>101861</v>
      </c>
      <c r="B5309" s="201" t="s">
        <v>8566</v>
      </c>
      <c r="C5309" s="201" t="s">
        <v>432</v>
      </c>
      <c r="D5309" s="285" t="s">
        <v>23558</v>
      </c>
      <c r="E5309" s="285" t="s">
        <v>21226</v>
      </c>
    </row>
    <row r="5310" spans="1:5" ht="13.8">
      <c r="A5310" s="201">
        <v>101862</v>
      </c>
      <c r="B5310" s="201" t="s">
        <v>8568</v>
      </c>
      <c r="C5310" s="201" t="s">
        <v>432</v>
      </c>
      <c r="D5310" s="285" t="s">
        <v>23559</v>
      </c>
      <c r="E5310" s="285" t="s">
        <v>2010</v>
      </c>
    </row>
    <row r="5311" spans="1:5" ht="13.8">
      <c r="A5311" s="201">
        <v>101863</v>
      </c>
      <c r="B5311" s="201" t="s">
        <v>8569</v>
      </c>
      <c r="C5311" s="201" t="s">
        <v>432</v>
      </c>
      <c r="D5311" s="285" t="s">
        <v>4116</v>
      </c>
      <c r="E5311" s="285" t="s">
        <v>3941</v>
      </c>
    </row>
    <row r="5312" spans="1:5" ht="13.8">
      <c r="A5312" s="201">
        <v>101864</v>
      </c>
      <c r="B5312" s="201" t="s">
        <v>8571</v>
      </c>
      <c r="C5312" s="201" t="s">
        <v>432</v>
      </c>
      <c r="D5312" s="285" t="s">
        <v>1130</v>
      </c>
      <c r="E5312" s="285" t="s">
        <v>21227</v>
      </c>
    </row>
    <row r="5313" spans="1:5" ht="13.8">
      <c r="A5313" s="201">
        <v>101865</v>
      </c>
      <c r="B5313" s="201" t="s">
        <v>8573</v>
      </c>
      <c r="C5313" s="201" t="s">
        <v>432</v>
      </c>
      <c r="D5313" s="285" t="s">
        <v>1041</v>
      </c>
      <c r="E5313" s="285" t="s">
        <v>5414</v>
      </c>
    </row>
    <row r="5314" spans="1:5" ht="13.8">
      <c r="A5314" s="201">
        <v>101866</v>
      </c>
      <c r="B5314" s="201" t="s">
        <v>8576</v>
      </c>
      <c r="C5314" s="201" t="s">
        <v>432</v>
      </c>
      <c r="D5314" s="285" t="s">
        <v>219</v>
      </c>
      <c r="E5314" s="285" t="s">
        <v>6501</v>
      </c>
    </row>
    <row r="5315" spans="1:5" ht="13.8">
      <c r="A5315" s="201">
        <v>101867</v>
      </c>
      <c r="B5315" s="201" t="s">
        <v>8578</v>
      </c>
      <c r="C5315" s="201" t="s">
        <v>432</v>
      </c>
      <c r="D5315" s="285" t="s">
        <v>5563</v>
      </c>
      <c r="E5315" s="285" t="s">
        <v>5361</v>
      </c>
    </row>
    <row r="5316" spans="1:5" ht="13.8">
      <c r="A5316" s="201">
        <v>101868</v>
      </c>
      <c r="B5316" s="201" t="s">
        <v>8579</v>
      </c>
      <c r="C5316" s="201" t="s">
        <v>432</v>
      </c>
      <c r="D5316" s="285" t="s">
        <v>18929</v>
      </c>
      <c r="E5316" s="285" t="s">
        <v>4737</v>
      </c>
    </row>
    <row r="5317" spans="1:5" ht="13.8">
      <c r="A5317" s="201">
        <v>101869</v>
      </c>
      <c r="B5317" s="201" t="s">
        <v>8581</v>
      </c>
      <c r="C5317" s="201" t="s">
        <v>432</v>
      </c>
      <c r="D5317" s="285" t="s">
        <v>8452</v>
      </c>
      <c r="E5317" s="285" t="s">
        <v>6785</v>
      </c>
    </row>
    <row r="5318" spans="1:5" ht="13.8">
      <c r="A5318" s="201">
        <v>101870</v>
      </c>
      <c r="B5318" s="201" t="s">
        <v>8583</v>
      </c>
      <c r="C5318" s="201" t="s">
        <v>432</v>
      </c>
      <c r="D5318" s="285" t="s">
        <v>21104</v>
      </c>
      <c r="E5318" s="285" t="s">
        <v>12727</v>
      </c>
    </row>
    <row r="5319" spans="1:5" ht="13.8">
      <c r="A5319" s="201">
        <v>102096</v>
      </c>
      <c r="B5319" s="201" t="s">
        <v>8584</v>
      </c>
      <c r="C5319" s="201" t="s">
        <v>2234</v>
      </c>
      <c r="D5319" s="285" t="s">
        <v>23560</v>
      </c>
      <c r="E5319" s="285" t="s">
        <v>21228</v>
      </c>
    </row>
    <row r="5320" spans="1:5" ht="13.8">
      <c r="A5320" s="201">
        <v>102098</v>
      </c>
      <c r="B5320" s="201" t="s">
        <v>8585</v>
      </c>
      <c r="C5320" s="201" t="s">
        <v>2234</v>
      </c>
      <c r="D5320" s="285" t="s">
        <v>23561</v>
      </c>
      <c r="E5320" s="285" t="s">
        <v>21229</v>
      </c>
    </row>
    <row r="5321" spans="1:5" ht="13.8">
      <c r="A5321" s="201">
        <v>102100</v>
      </c>
      <c r="B5321" s="201" t="s">
        <v>8586</v>
      </c>
      <c r="C5321" s="201" t="s">
        <v>432</v>
      </c>
      <c r="D5321" s="285" t="s">
        <v>23562</v>
      </c>
      <c r="E5321" s="285" t="s">
        <v>4043</v>
      </c>
    </row>
    <row r="5322" spans="1:5" ht="13.8">
      <c r="A5322" s="201">
        <v>102101</v>
      </c>
      <c r="B5322" s="201" t="s">
        <v>8587</v>
      </c>
      <c r="C5322" s="201" t="s">
        <v>432</v>
      </c>
      <c r="D5322" s="285" t="s">
        <v>23563</v>
      </c>
      <c r="E5322" s="285" t="s">
        <v>681</v>
      </c>
    </row>
    <row r="5323" spans="1:5" ht="13.8">
      <c r="A5323" s="201">
        <v>100576</v>
      </c>
      <c r="B5323" s="201" t="s">
        <v>8590</v>
      </c>
      <c r="C5323" s="201" t="s">
        <v>432</v>
      </c>
      <c r="D5323" s="285" t="s">
        <v>23564</v>
      </c>
      <c r="E5323" s="285" t="s">
        <v>1915</v>
      </c>
    </row>
    <row r="5324" spans="1:5" ht="13.8">
      <c r="A5324" s="201">
        <v>100577</v>
      </c>
      <c r="B5324" s="201" t="s">
        <v>8591</v>
      </c>
      <c r="C5324" s="201" t="s">
        <v>432</v>
      </c>
      <c r="D5324" s="285" t="s">
        <v>23565</v>
      </c>
      <c r="E5324" s="285" t="s">
        <v>903</v>
      </c>
    </row>
    <row r="5325" spans="1:5" ht="13.8">
      <c r="A5325" s="201">
        <v>96388</v>
      </c>
      <c r="B5325" s="201" t="s">
        <v>8592</v>
      </c>
      <c r="C5325" s="201" t="s">
        <v>2234</v>
      </c>
      <c r="D5325" s="285" t="s">
        <v>8065</v>
      </c>
      <c r="E5325" s="285" t="s">
        <v>5436</v>
      </c>
    </row>
    <row r="5326" spans="1:5" ht="13.8">
      <c r="A5326" s="201">
        <v>96389</v>
      </c>
      <c r="B5326" s="201" t="s">
        <v>8593</v>
      </c>
      <c r="C5326" s="201" t="s">
        <v>2234</v>
      </c>
      <c r="D5326" s="285" t="s">
        <v>4267</v>
      </c>
      <c r="E5326" s="285" t="s">
        <v>3132</v>
      </c>
    </row>
    <row r="5327" spans="1:5" ht="13.8">
      <c r="A5327" s="201">
        <v>96390</v>
      </c>
      <c r="B5327" s="201" t="s">
        <v>8595</v>
      </c>
      <c r="C5327" s="201" t="s">
        <v>2234</v>
      </c>
      <c r="D5327" s="285" t="s">
        <v>21398</v>
      </c>
      <c r="E5327" s="285" t="s">
        <v>19587</v>
      </c>
    </row>
    <row r="5328" spans="1:5" ht="13.8">
      <c r="A5328" s="201">
        <v>96391</v>
      </c>
      <c r="B5328" s="201" t="s">
        <v>8598</v>
      </c>
      <c r="C5328" s="201" t="s">
        <v>2234</v>
      </c>
      <c r="D5328" s="285" t="s">
        <v>21615</v>
      </c>
      <c r="E5328" s="285" t="s">
        <v>21230</v>
      </c>
    </row>
    <row r="5329" spans="1:5" ht="13.8">
      <c r="A5329" s="201">
        <v>96392</v>
      </c>
      <c r="B5329" s="201" t="s">
        <v>8600</v>
      </c>
      <c r="C5329" s="201" t="s">
        <v>2234</v>
      </c>
      <c r="D5329" s="285" t="s">
        <v>23566</v>
      </c>
      <c r="E5329" s="285" t="s">
        <v>21231</v>
      </c>
    </row>
    <row r="5330" spans="1:5" ht="13.8">
      <c r="A5330" s="201">
        <v>96396</v>
      </c>
      <c r="B5330" s="201" t="s">
        <v>8602</v>
      </c>
      <c r="C5330" s="201" t="s">
        <v>2234</v>
      </c>
      <c r="D5330" s="285" t="s">
        <v>23567</v>
      </c>
      <c r="E5330" s="285" t="s">
        <v>9332</v>
      </c>
    </row>
    <row r="5331" spans="1:5" ht="13.8">
      <c r="A5331" s="201">
        <v>96397</v>
      </c>
      <c r="B5331" s="201" t="s">
        <v>8603</v>
      </c>
      <c r="C5331" s="201" t="s">
        <v>2234</v>
      </c>
      <c r="D5331" s="285" t="s">
        <v>23568</v>
      </c>
      <c r="E5331" s="285" t="s">
        <v>20814</v>
      </c>
    </row>
    <row r="5332" spans="1:5" ht="13.8">
      <c r="A5332" s="201">
        <v>96398</v>
      </c>
      <c r="B5332" s="201" t="s">
        <v>8604</v>
      </c>
      <c r="C5332" s="201" t="s">
        <v>2234</v>
      </c>
      <c r="D5332" s="285" t="s">
        <v>23569</v>
      </c>
      <c r="E5332" s="285" t="s">
        <v>21232</v>
      </c>
    </row>
    <row r="5333" spans="1:5" ht="13.8">
      <c r="A5333" s="201">
        <v>96399</v>
      </c>
      <c r="B5333" s="201" t="s">
        <v>8605</v>
      </c>
      <c r="C5333" s="201" t="s">
        <v>2234</v>
      </c>
      <c r="D5333" s="285" t="s">
        <v>23570</v>
      </c>
      <c r="E5333" s="285" t="s">
        <v>21233</v>
      </c>
    </row>
    <row r="5334" spans="1:5" ht="13.8">
      <c r="A5334" s="201">
        <v>96400</v>
      </c>
      <c r="B5334" s="201" t="s">
        <v>8606</v>
      </c>
      <c r="C5334" s="201" t="s">
        <v>2234</v>
      </c>
      <c r="D5334" s="285" t="s">
        <v>23571</v>
      </c>
      <c r="E5334" s="285" t="s">
        <v>21234</v>
      </c>
    </row>
    <row r="5335" spans="1:5" ht="13.8">
      <c r="A5335" s="201">
        <v>96401</v>
      </c>
      <c r="B5335" s="201" t="s">
        <v>8607</v>
      </c>
      <c r="C5335" s="201" t="s">
        <v>432</v>
      </c>
      <c r="D5335" s="285" t="s">
        <v>23572</v>
      </c>
      <c r="E5335" s="285" t="s">
        <v>1070</v>
      </c>
    </row>
    <row r="5336" spans="1:5" ht="13.8">
      <c r="A5336" s="201">
        <v>96402</v>
      </c>
      <c r="B5336" s="201" t="s">
        <v>8608</v>
      </c>
      <c r="C5336" s="201" t="s">
        <v>432</v>
      </c>
      <c r="D5336" s="285" t="s">
        <v>23573</v>
      </c>
      <c r="E5336" s="285" t="s">
        <v>11859</v>
      </c>
    </row>
    <row r="5337" spans="1:5" ht="13.8">
      <c r="A5337" s="201">
        <v>100564</v>
      </c>
      <c r="B5337" s="201" t="s">
        <v>8609</v>
      </c>
      <c r="C5337" s="201" t="s">
        <v>2234</v>
      </c>
      <c r="D5337" s="285" t="s">
        <v>1224</v>
      </c>
      <c r="E5337" s="285" t="s">
        <v>4314</v>
      </c>
    </row>
    <row r="5338" spans="1:5" ht="13.8">
      <c r="A5338" s="201">
        <v>100565</v>
      </c>
      <c r="B5338" s="201" t="s">
        <v>8610</v>
      </c>
      <c r="C5338" s="201" t="s">
        <v>2234</v>
      </c>
      <c r="D5338" s="285" t="s">
        <v>1216</v>
      </c>
      <c r="E5338" s="285" t="s">
        <v>21235</v>
      </c>
    </row>
    <row r="5339" spans="1:5" ht="13.8">
      <c r="A5339" s="201">
        <v>100566</v>
      </c>
      <c r="B5339" s="201" t="s">
        <v>8611</v>
      </c>
      <c r="C5339" s="201" t="s">
        <v>2234</v>
      </c>
      <c r="D5339" s="285" t="s">
        <v>9883</v>
      </c>
      <c r="E5339" s="285" t="s">
        <v>21236</v>
      </c>
    </row>
    <row r="5340" spans="1:5" ht="13.8">
      <c r="A5340" s="201">
        <v>100567</v>
      </c>
      <c r="B5340" s="201" t="s">
        <v>8613</v>
      </c>
      <c r="C5340" s="201" t="s">
        <v>2234</v>
      </c>
      <c r="D5340" s="285" t="s">
        <v>3090</v>
      </c>
      <c r="E5340" s="285" t="s">
        <v>21237</v>
      </c>
    </row>
    <row r="5341" spans="1:5" ht="13.8">
      <c r="A5341" s="201">
        <v>100568</v>
      </c>
      <c r="B5341" s="201" t="s">
        <v>8614</v>
      </c>
      <c r="C5341" s="201" t="s">
        <v>2234</v>
      </c>
      <c r="D5341" s="285" t="s">
        <v>6042</v>
      </c>
      <c r="E5341" s="285" t="s">
        <v>21238</v>
      </c>
    </row>
    <row r="5342" spans="1:5" ht="13.8">
      <c r="A5342" s="201">
        <v>100569</v>
      </c>
      <c r="B5342" s="201" t="s">
        <v>8615</v>
      </c>
      <c r="C5342" s="201" t="s">
        <v>2234</v>
      </c>
      <c r="D5342" s="285" t="s">
        <v>14057</v>
      </c>
      <c r="E5342" s="285" t="s">
        <v>21239</v>
      </c>
    </row>
    <row r="5343" spans="1:5" ht="13.8">
      <c r="A5343" s="201">
        <v>100570</v>
      </c>
      <c r="B5343" s="201" t="s">
        <v>8617</v>
      </c>
      <c r="C5343" s="201" t="s">
        <v>2234</v>
      </c>
      <c r="D5343" s="285" t="s">
        <v>10601</v>
      </c>
      <c r="E5343" s="285" t="s">
        <v>21240</v>
      </c>
    </row>
    <row r="5344" spans="1:5" ht="13.8">
      <c r="A5344" s="201">
        <v>100571</v>
      </c>
      <c r="B5344" s="201" t="s">
        <v>8619</v>
      </c>
      <c r="C5344" s="201" t="s">
        <v>2234</v>
      </c>
      <c r="D5344" s="285" t="s">
        <v>23574</v>
      </c>
      <c r="E5344" s="285" t="s">
        <v>21241</v>
      </c>
    </row>
    <row r="5345" spans="1:5" ht="13.8">
      <c r="A5345" s="201">
        <v>100572</v>
      </c>
      <c r="B5345" s="201" t="s">
        <v>8620</v>
      </c>
      <c r="C5345" s="201" t="s">
        <v>2234</v>
      </c>
      <c r="D5345" s="285" t="s">
        <v>23575</v>
      </c>
      <c r="E5345" s="285" t="s">
        <v>21242</v>
      </c>
    </row>
    <row r="5346" spans="1:5" ht="13.8">
      <c r="A5346" s="201">
        <v>100573</v>
      </c>
      <c r="B5346" s="201" t="s">
        <v>8621</v>
      </c>
      <c r="C5346" s="201" t="s">
        <v>2234</v>
      </c>
      <c r="D5346" s="285" t="s">
        <v>21070</v>
      </c>
      <c r="E5346" s="285" t="s">
        <v>21243</v>
      </c>
    </row>
    <row r="5347" spans="1:5" ht="13.8">
      <c r="A5347" s="201">
        <v>100574</v>
      </c>
      <c r="B5347" s="201" t="s">
        <v>8623</v>
      </c>
      <c r="C5347" s="201" t="s">
        <v>2234</v>
      </c>
      <c r="D5347" s="285" t="s">
        <v>10096</v>
      </c>
      <c r="E5347" s="285" t="s">
        <v>1352</v>
      </c>
    </row>
    <row r="5348" spans="1:5" ht="13.8">
      <c r="A5348" s="201">
        <v>100575</v>
      </c>
      <c r="B5348" s="201" t="s">
        <v>8624</v>
      </c>
      <c r="C5348" s="201" t="s">
        <v>432</v>
      </c>
      <c r="D5348" s="285" t="s">
        <v>3914</v>
      </c>
      <c r="E5348" s="285" t="s">
        <v>1216</v>
      </c>
    </row>
    <row r="5349" spans="1:5" ht="13.8">
      <c r="A5349" s="201">
        <v>101767</v>
      </c>
      <c r="B5349" s="201" t="s">
        <v>8625</v>
      </c>
      <c r="C5349" s="201" t="s">
        <v>2234</v>
      </c>
      <c r="D5349" s="285" t="s">
        <v>8379</v>
      </c>
      <c r="E5349" s="285" t="s">
        <v>6267</v>
      </c>
    </row>
    <row r="5350" spans="1:5" ht="13.8">
      <c r="A5350" s="201">
        <v>101768</v>
      </c>
      <c r="B5350" s="201" t="s">
        <v>8626</v>
      </c>
      <c r="C5350" s="201" t="s">
        <v>2234</v>
      </c>
      <c r="D5350" s="285" t="s">
        <v>8370</v>
      </c>
      <c r="E5350" s="285" t="s">
        <v>3855</v>
      </c>
    </row>
    <row r="5351" spans="1:5" ht="13.8">
      <c r="A5351" s="201">
        <v>92391</v>
      </c>
      <c r="B5351" s="201" t="s">
        <v>8628</v>
      </c>
      <c r="C5351" s="201" t="s">
        <v>432</v>
      </c>
      <c r="D5351" s="285" t="s">
        <v>23576</v>
      </c>
      <c r="E5351" s="285" t="s">
        <v>42</v>
      </c>
    </row>
    <row r="5352" spans="1:5" ht="13.8">
      <c r="A5352" s="201">
        <v>92392</v>
      </c>
      <c r="B5352" s="201" t="s">
        <v>8630</v>
      </c>
      <c r="C5352" s="201" t="s">
        <v>432</v>
      </c>
      <c r="D5352" s="285" t="s">
        <v>6032</v>
      </c>
      <c r="E5352" s="285" t="s">
        <v>21244</v>
      </c>
    </row>
    <row r="5353" spans="1:5" ht="13.8">
      <c r="A5353" s="201">
        <v>92393</v>
      </c>
      <c r="B5353" s="201" t="s">
        <v>8633</v>
      </c>
      <c r="C5353" s="201" t="s">
        <v>432</v>
      </c>
      <c r="D5353" s="285" t="s">
        <v>4889</v>
      </c>
      <c r="E5353" s="285" t="s">
        <v>5900</v>
      </c>
    </row>
    <row r="5354" spans="1:5" ht="13.8">
      <c r="A5354" s="201">
        <v>92394</v>
      </c>
      <c r="B5354" s="201" t="s">
        <v>8634</v>
      </c>
      <c r="C5354" s="201" t="s">
        <v>432</v>
      </c>
      <c r="D5354" s="285" t="s">
        <v>5458</v>
      </c>
      <c r="E5354" s="285" t="s">
        <v>19189</v>
      </c>
    </row>
    <row r="5355" spans="1:5" ht="13.8">
      <c r="A5355" s="201">
        <v>92395</v>
      </c>
      <c r="B5355" s="201" t="s">
        <v>8635</v>
      </c>
      <c r="C5355" s="201" t="s">
        <v>432</v>
      </c>
      <c r="D5355" s="285" t="s">
        <v>23577</v>
      </c>
      <c r="E5355" s="285" t="s">
        <v>836</v>
      </c>
    </row>
    <row r="5356" spans="1:5" ht="13.8">
      <c r="A5356" s="201">
        <v>92396</v>
      </c>
      <c r="B5356" s="201" t="s">
        <v>8637</v>
      </c>
      <c r="C5356" s="201" t="s">
        <v>432</v>
      </c>
      <c r="D5356" s="285" t="s">
        <v>706</v>
      </c>
      <c r="E5356" s="285" t="s">
        <v>8379</v>
      </c>
    </row>
    <row r="5357" spans="1:5" ht="13.8">
      <c r="A5357" s="201">
        <v>92397</v>
      </c>
      <c r="B5357" s="201" t="s">
        <v>8639</v>
      </c>
      <c r="C5357" s="201" t="s">
        <v>432</v>
      </c>
      <c r="D5357" s="285" t="s">
        <v>19773</v>
      </c>
      <c r="E5357" s="285" t="s">
        <v>21245</v>
      </c>
    </row>
    <row r="5358" spans="1:5" ht="13.8">
      <c r="A5358" s="201">
        <v>92398</v>
      </c>
      <c r="B5358" s="201" t="s">
        <v>8640</v>
      </c>
      <c r="C5358" s="201" t="s">
        <v>432</v>
      </c>
      <c r="D5358" s="285" t="s">
        <v>23578</v>
      </c>
      <c r="E5358" s="285" t="s">
        <v>5465</v>
      </c>
    </row>
    <row r="5359" spans="1:5" ht="13.8">
      <c r="A5359" s="201">
        <v>92399</v>
      </c>
      <c r="B5359" s="201" t="s">
        <v>8641</v>
      </c>
      <c r="C5359" s="201" t="s">
        <v>432</v>
      </c>
      <c r="D5359" s="285" t="s">
        <v>11995</v>
      </c>
      <c r="E5359" s="285" t="s">
        <v>7045</v>
      </c>
    </row>
    <row r="5360" spans="1:5" ht="13.8">
      <c r="A5360" s="201">
        <v>92400</v>
      </c>
      <c r="B5360" s="201" t="s">
        <v>8643</v>
      </c>
      <c r="C5360" s="201" t="s">
        <v>432</v>
      </c>
      <c r="D5360" s="285" t="s">
        <v>7382</v>
      </c>
      <c r="E5360" s="285" t="s">
        <v>8399</v>
      </c>
    </row>
    <row r="5361" spans="1:5" ht="13.8">
      <c r="A5361" s="201">
        <v>92401</v>
      </c>
      <c r="B5361" s="201" t="s">
        <v>8646</v>
      </c>
      <c r="C5361" s="201" t="s">
        <v>432</v>
      </c>
      <c r="D5361" s="285" t="s">
        <v>8498</v>
      </c>
      <c r="E5361" s="285" t="s">
        <v>4239</v>
      </c>
    </row>
    <row r="5362" spans="1:5" ht="13.8">
      <c r="A5362" s="201">
        <v>92402</v>
      </c>
      <c r="B5362" s="201" t="s">
        <v>8647</v>
      </c>
      <c r="C5362" s="201" t="s">
        <v>432</v>
      </c>
      <c r="D5362" s="285" t="s">
        <v>23579</v>
      </c>
      <c r="E5362" s="285" t="s">
        <v>21246</v>
      </c>
    </row>
    <row r="5363" spans="1:5" ht="13.8">
      <c r="A5363" s="201">
        <v>92403</v>
      </c>
      <c r="B5363" s="201" t="s">
        <v>8650</v>
      </c>
      <c r="C5363" s="201" t="s">
        <v>432</v>
      </c>
      <c r="D5363" s="285" t="s">
        <v>23580</v>
      </c>
      <c r="E5363" s="285" t="s">
        <v>19194</v>
      </c>
    </row>
    <row r="5364" spans="1:5" ht="13.8">
      <c r="A5364" s="201">
        <v>92404</v>
      </c>
      <c r="B5364" s="201" t="s">
        <v>8653</v>
      </c>
      <c r="C5364" s="201" t="s">
        <v>432</v>
      </c>
      <c r="D5364" s="285" t="s">
        <v>19879</v>
      </c>
      <c r="E5364" s="285" t="s">
        <v>8538</v>
      </c>
    </row>
    <row r="5365" spans="1:5" ht="13.8">
      <c r="A5365" s="201">
        <v>92405</v>
      </c>
      <c r="B5365" s="201" t="s">
        <v>8656</v>
      </c>
      <c r="C5365" s="201" t="s">
        <v>432</v>
      </c>
      <c r="D5365" s="285" t="s">
        <v>23581</v>
      </c>
      <c r="E5365" s="285" t="s">
        <v>170</v>
      </c>
    </row>
    <row r="5366" spans="1:5" ht="13.8">
      <c r="A5366" s="201">
        <v>92406</v>
      </c>
      <c r="B5366" s="201" t="s">
        <v>8658</v>
      </c>
      <c r="C5366" s="201" t="s">
        <v>432</v>
      </c>
      <c r="D5366" s="285" t="s">
        <v>23582</v>
      </c>
      <c r="E5366" s="285" t="s">
        <v>4476</v>
      </c>
    </row>
    <row r="5367" spans="1:5" ht="13.8">
      <c r="A5367" s="201">
        <v>92407</v>
      </c>
      <c r="B5367" s="201" t="s">
        <v>8660</v>
      </c>
      <c r="C5367" s="201" t="s">
        <v>432</v>
      </c>
      <c r="D5367" s="285" t="s">
        <v>23583</v>
      </c>
      <c r="E5367" s="285" t="s">
        <v>17340</v>
      </c>
    </row>
    <row r="5368" spans="1:5" ht="13.8">
      <c r="A5368" s="201">
        <v>93679</v>
      </c>
      <c r="B5368" s="201" t="s">
        <v>8662</v>
      </c>
      <c r="C5368" s="201" t="s">
        <v>432</v>
      </c>
      <c r="D5368" s="285" t="s">
        <v>20789</v>
      </c>
      <c r="E5368" s="285" t="s">
        <v>20722</v>
      </c>
    </row>
    <row r="5369" spans="1:5" ht="13.8">
      <c r="A5369" s="201">
        <v>93680</v>
      </c>
      <c r="B5369" s="201" t="s">
        <v>8664</v>
      </c>
      <c r="C5369" s="201" t="s">
        <v>432</v>
      </c>
      <c r="D5369" s="285" t="s">
        <v>23584</v>
      </c>
      <c r="E5369" s="285" t="s">
        <v>17551</v>
      </c>
    </row>
    <row r="5370" spans="1:5" ht="13.8">
      <c r="A5370" s="201">
        <v>93681</v>
      </c>
      <c r="B5370" s="201" t="s">
        <v>8666</v>
      </c>
      <c r="C5370" s="201" t="s">
        <v>432</v>
      </c>
      <c r="D5370" s="285" t="s">
        <v>6227</v>
      </c>
      <c r="E5370" s="285" t="s">
        <v>21247</v>
      </c>
    </row>
    <row r="5371" spans="1:5" ht="13.8">
      <c r="A5371" s="201">
        <v>93682</v>
      </c>
      <c r="B5371" s="201" t="s">
        <v>8668</v>
      </c>
      <c r="C5371" s="201" t="s">
        <v>432</v>
      </c>
      <c r="D5371" s="285" t="s">
        <v>1915</v>
      </c>
      <c r="E5371" s="285" t="s">
        <v>21248</v>
      </c>
    </row>
    <row r="5372" spans="1:5" ht="13.8">
      <c r="A5372" s="201">
        <v>97104</v>
      </c>
      <c r="B5372" s="201" t="s">
        <v>8670</v>
      </c>
      <c r="C5372" s="201" t="s">
        <v>432</v>
      </c>
      <c r="D5372" s="285" t="s">
        <v>820</v>
      </c>
      <c r="E5372" s="285" t="s">
        <v>21249</v>
      </c>
    </row>
    <row r="5373" spans="1:5" ht="13.8">
      <c r="A5373" s="201">
        <v>97105</v>
      </c>
      <c r="B5373" s="201" t="s">
        <v>8671</v>
      </c>
      <c r="C5373" s="201" t="s">
        <v>432</v>
      </c>
      <c r="D5373" s="285" t="s">
        <v>3995</v>
      </c>
      <c r="E5373" s="285" t="s">
        <v>7293</v>
      </c>
    </row>
    <row r="5374" spans="1:5" ht="13.8">
      <c r="A5374" s="201">
        <v>97106</v>
      </c>
      <c r="B5374" s="201" t="s">
        <v>8674</v>
      </c>
      <c r="C5374" s="201" t="s">
        <v>432</v>
      </c>
      <c r="D5374" s="285" t="s">
        <v>21256</v>
      </c>
      <c r="E5374" s="285" t="s">
        <v>1189</v>
      </c>
    </row>
    <row r="5375" spans="1:5" ht="13.8">
      <c r="A5375" s="201">
        <v>97107</v>
      </c>
      <c r="B5375" s="201" t="s">
        <v>8675</v>
      </c>
      <c r="C5375" s="201" t="s">
        <v>432</v>
      </c>
      <c r="D5375" s="285" t="s">
        <v>1614</v>
      </c>
      <c r="E5375" s="285" t="s">
        <v>21250</v>
      </c>
    </row>
    <row r="5376" spans="1:5" ht="13.8">
      <c r="A5376" s="201">
        <v>97108</v>
      </c>
      <c r="B5376" s="201" t="s">
        <v>8676</v>
      </c>
      <c r="C5376" s="201" t="s">
        <v>432</v>
      </c>
      <c r="D5376" s="285" t="s">
        <v>7938</v>
      </c>
      <c r="E5376" s="285" t="s">
        <v>21251</v>
      </c>
    </row>
    <row r="5377" spans="1:5" ht="13.8">
      <c r="A5377" s="201">
        <v>97109</v>
      </c>
      <c r="B5377" s="201" t="s">
        <v>8677</v>
      </c>
      <c r="C5377" s="201" t="s">
        <v>432</v>
      </c>
      <c r="D5377" s="285" t="s">
        <v>6948</v>
      </c>
      <c r="E5377" s="285" t="s">
        <v>21252</v>
      </c>
    </row>
    <row r="5378" spans="1:5" ht="13.8">
      <c r="A5378" s="201">
        <v>97110</v>
      </c>
      <c r="B5378" s="201" t="s">
        <v>8678</v>
      </c>
      <c r="C5378" s="201" t="s">
        <v>432</v>
      </c>
      <c r="D5378" s="285" t="s">
        <v>3555</v>
      </c>
      <c r="E5378" s="285" t="s">
        <v>21253</v>
      </c>
    </row>
    <row r="5379" spans="1:5" ht="13.8">
      <c r="A5379" s="201">
        <v>97111</v>
      </c>
      <c r="B5379" s="201" t="s">
        <v>8679</v>
      </c>
      <c r="C5379" s="201" t="s">
        <v>432</v>
      </c>
      <c r="D5379" s="285" t="s">
        <v>1626</v>
      </c>
      <c r="E5379" s="285" t="s">
        <v>21254</v>
      </c>
    </row>
    <row r="5380" spans="1:5" ht="13.8">
      <c r="A5380" s="201">
        <v>97112</v>
      </c>
      <c r="B5380" s="201" t="s">
        <v>8680</v>
      </c>
      <c r="C5380" s="201" t="s">
        <v>432</v>
      </c>
      <c r="D5380" s="285" t="s">
        <v>8016</v>
      </c>
      <c r="E5380" s="285" t="s">
        <v>21255</v>
      </c>
    </row>
    <row r="5381" spans="1:5" ht="13.8">
      <c r="A5381" s="201">
        <v>97113</v>
      </c>
      <c r="B5381" s="201" t="s">
        <v>8682</v>
      </c>
      <c r="C5381" s="201" t="s">
        <v>432</v>
      </c>
      <c r="D5381" s="285" t="s">
        <v>3055</v>
      </c>
      <c r="E5381" s="285" t="s">
        <v>5092</v>
      </c>
    </row>
    <row r="5382" spans="1:5" ht="13.8">
      <c r="A5382" s="201">
        <v>97114</v>
      </c>
      <c r="B5382" s="201" t="s">
        <v>8684</v>
      </c>
      <c r="C5382" s="201" t="s">
        <v>7</v>
      </c>
      <c r="D5382" s="285" t="s">
        <v>10175</v>
      </c>
      <c r="E5382" s="285" t="s">
        <v>9936</v>
      </c>
    </row>
    <row r="5383" spans="1:5" ht="13.8">
      <c r="A5383" s="201">
        <v>97115</v>
      </c>
      <c r="B5383" s="201" t="s">
        <v>8686</v>
      </c>
      <c r="C5383" s="201" t="s">
        <v>2184</v>
      </c>
      <c r="D5383" s="285" t="s">
        <v>8570</v>
      </c>
      <c r="E5383" s="285" t="s">
        <v>2658</v>
      </c>
    </row>
    <row r="5384" spans="1:5" ht="13.8">
      <c r="A5384" s="201">
        <v>97116</v>
      </c>
      <c r="B5384" s="201" t="s">
        <v>8688</v>
      </c>
      <c r="C5384" s="201" t="s">
        <v>2184</v>
      </c>
      <c r="D5384" s="285" t="s">
        <v>3107</v>
      </c>
      <c r="E5384" s="285" t="s">
        <v>11202</v>
      </c>
    </row>
    <row r="5385" spans="1:5" ht="13.8">
      <c r="A5385" s="201">
        <v>97117</v>
      </c>
      <c r="B5385" s="201" t="s">
        <v>8689</v>
      </c>
      <c r="C5385" s="201" t="s">
        <v>2184</v>
      </c>
      <c r="D5385" s="285" t="s">
        <v>3277</v>
      </c>
      <c r="E5385" s="285" t="s">
        <v>253</v>
      </c>
    </row>
    <row r="5386" spans="1:5" ht="13.8">
      <c r="A5386" s="201">
        <v>97118</v>
      </c>
      <c r="B5386" s="201" t="s">
        <v>8690</v>
      </c>
      <c r="C5386" s="201" t="s">
        <v>2184</v>
      </c>
      <c r="D5386" s="285" t="s">
        <v>4298</v>
      </c>
      <c r="E5386" s="285" t="s">
        <v>6072</v>
      </c>
    </row>
    <row r="5387" spans="1:5" ht="13.8">
      <c r="A5387" s="201">
        <v>97119</v>
      </c>
      <c r="B5387" s="201" t="s">
        <v>8691</v>
      </c>
      <c r="C5387" s="201" t="s">
        <v>2184</v>
      </c>
      <c r="D5387" s="285" t="s">
        <v>23585</v>
      </c>
      <c r="E5387" s="285" t="s">
        <v>5067</v>
      </c>
    </row>
    <row r="5388" spans="1:5" ht="13.8">
      <c r="A5388" s="201">
        <v>97120</v>
      </c>
      <c r="B5388" s="201" t="s">
        <v>8693</v>
      </c>
      <c r="C5388" s="201" t="s">
        <v>2184</v>
      </c>
      <c r="D5388" s="285" t="s">
        <v>7663</v>
      </c>
      <c r="E5388" s="285" t="s">
        <v>3664</v>
      </c>
    </row>
    <row r="5389" spans="1:5" ht="13.8">
      <c r="A5389" s="201">
        <v>97802</v>
      </c>
      <c r="B5389" s="201" t="s">
        <v>8694</v>
      </c>
      <c r="C5389" s="201" t="s">
        <v>432</v>
      </c>
      <c r="D5389" s="285" t="s">
        <v>2896</v>
      </c>
      <c r="E5389" s="285" t="s">
        <v>203</v>
      </c>
    </row>
    <row r="5390" spans="1:5" ht="13.8">
      <c r="A5390" s="201">
        <v>97803</v>
      </c>
      <c r="B5390" s="201" t="s">
        <v>8695</v>
      </c>
      <c r="C5390" s="201" t="s">
        <v>432</v>
      </c>
      <c r="D5390" s="285" t="s">
        <v>9210</v>
      </c>
      <c r="E5390" s="285" t="s">
        <v>10467</v>
      </c>
    </row>
    <row r="5391" spans="1:5" ht="13.8">
      <c r="A5391" s="201">
        <v>97805</v>
      </c>
      <c r="B5391" s="201" t="s">
        <v>8696</v>
      </c>
      <c r="C5391" s="201" t="s">
        <v>432</v>
      </c>
      <c r="D5391" s="285" t="s">
        <v>3139</v>
      </c>
      <c r="E5391" s="285" t="s">
        <v>6223</v>
      </c>
    </row>
    <row r="5392" spans="1:5" ht="13.8">
      <c r="A5392" s="201">
        <v>97806</v>
      </c>
      <c r="B5392" s="201" t="s">
        <v>8697</v>
      </c>
      <c r="C5392" s="201" t="s">
        <v>432</v>
      </c>
      <c r="D5392" s="285" t="s">
        <v>10138</v>
      </c>
      <c r="E5392" s="285" t="s">
        <v>6063</v>
      </c>
    </row>
    <row r="5393" spans="1:5" ht="13.8">
      <c r="A5393" s="201">
        <v>97807</v>
      </c>
      <c r="B5393" s="201" t="s">
        <v>8698</v>
      </c>
      <c r="C5393" s="201" t="s">
        <v>432</v>
      </c>
      <c r="D5393" s="285" t="s">
        <v>1283</v>
      </c>
      <c r="E5393" s="285" t="s">
        <v>2673</v>
      </c>
    </row>
    <row r="5394" spans="1:5" ht="13.8">
      <c r="A5394" s="201">
        <v>97809</v>
      </c>
      <c r="B5394" s="201" t="s">
        <v>8699</v>
      </c>
      <c r="C5394" s="201" t="s">
        <v>432</v>
      </c>
      <c r="D5394" s="285" t="s">
        <v>938</v>
      </c>
      <c r="E5394" s="285" t="s">
        <v>12998</v>
      </c>
    </row>
    <row r="5395" spans="1:5" ht="13.8">
      <c r="A5395" s="201">
        <v>97810</v>
      </c>
      <c r="B5395" s="201" t="s">
        <v>8700</v>
      </c>
      <c r="C5395" s="201" t="s">
        <v>432</v>
      </c>
      <c r="D5395" s="285" t="s">
        <v>23586</v>
      </c>
      <c r="E5395" s="285" t="s">
        <v>21256</v>
      </c>
    </row>
    <row r="5396" spans="1:5" ht="13.8">
      <c r="A5396" s="201">
        <v>97811</v>
      </c>
      <c r="B5396" s="201" t="s">
        <v>8701</v>
      </c>
      <c r="C5396" s="201" t="s">
        <v>432</v>
      </c>
      <c r="D5396" s="285" t="s">
        <v>23587</v>
      </c>
      <c r="E5396" s="285" t="s">
        <v>6715</v>
      </c>
    </row>
    <row r="5397" spans="1:5" ht="13.8">
      <c r="A5397" s="201">
        <v>101167</v>
      </c>
      <c r="B5397" s="201" t="s">
        <v>8702</v>
      </c>
      <c r="C5397" s="201" t="s">
        <v>432</v>
      </c>
      <c r="D5397" s="285" t="s">
        <v>2988</v>
      </c>
      <c r="E5397" s="285" t="s">
        <v>21257</v>
      </c>
    </row>
    <row r="5398" spans="1:5" ht="13.8">
      <c r="A5398" s="201">
        <v>101168</v>
      </c>
      <c r="B5398" s="201" t="s">
        <v>8704</v>
      </c>
      <c r="C5398" s="201" t="s">
        <v>432</v>
      </c>
      <c r="D5398" s="285" t="s">
        <v>23588</v>
      </c>
      <c r="E5398" s="285" t="s">
        <v>21258</v>
      </c>
    </row>
    <row r="5399" spans="1:5" ht="13.8">
      <c r="A5399" s="201">
        <v>101169</v>
      </c>
      <c r="B5399" s="201" t="s">
        <v>8705</v>
      </c>
      <c r="C5399" s="201" t="s">
        <v>432</v>
      </c>
      <c r="D5399" s="285" t="s">
        <v>21541</v>
      </c>
      <c r="E5399" s="285" t="s">
        <v>5057</v>
      </c>
    </row>
    <row r="5400" spans="1:5" ht="13.8">
      <c r="A5400" s="201">
        <v>101170</v>
      </c>
      <c r="B5400" s="201" t="s">
        <v>8707</v>
      </c>
      <c r="C5400" s="201" t="s">
        <v>432</v>
      </c>
      <c r="D5400" s="285" t="s">
        <v>23589</v>
      </c>
      <c r="E5400" s="285" t="s">
        <v>21259</v>
      </c>
    </row>
    <row r="5401" spans="1:5" ht="13.8">
      <c r="A5401" s="201">
        <v>101171</v>
      </c>
      <c r="B5401" s="201" t="s">
        <v>8710</v>
      </c>
      <c r="C5401" s="201" t="s">
        <v>432</v>
      </c>
      <c r="D5401" s="285" t="s">
        <v>23590</v>
      </c>
      <c r="E5401" s="285" t="s">
        <v>21120</v>
      </c>
    </row>
    <row r="5402" spans="1:5" ht="13.8">
      <c r="A5402" s="201">
        <v>101172</v>
      </c>
      <c r="B5402" s="201" t="s">
        <v>8712</v>
      </c>
      <c r="C5402" s="201" t="s">
        <v>432</v>
      </c>
      <c r="D5402" s="285" t="s">
        <v>23591</v>
      </c>
      <c r="E5402" s="285" t="s">
        <v>21260</v>
      </c>
    </row>
    <row r="5403" spans="1:5" ht="13.8">
      <c r="A5403" s="201">
        <v>72947</v>
      </c>
      <c r="B5403" s="201" t="s">
        <v>8714</v>
      </c>
      <c r="C5403" s="201" t="s">
        <v>432</v>
      </c>
      <c r="D5403" s="285" t="s">
        <v>23592</v>
      </c>
      <c r="E5403" s="285" t="s">
        <v>3516</v>
      </c>
    </row>
    <row r="5404" spans="1:5" ht="13.8">
      <c r="A5404" s="201">
        <v>83693</v>
      </c>
      <c r="B5404" s="201" t="s">
        <v>8715</v>
      </c>
      <c r="C5404" s="201" t="s">
        <v>432</v>
      </c>
      <c r="D5404" s="285" t="s">
        <v>23593</v>
      </c>
      <c r="E5404" s="285" t="s">
        <v>10035</v>
      </c>
    </row>
    <row r="5405" spans="1:5" ht="13.8">
      <c r="A5405" s="201">
        <v>95995</v>
      </c>
      <c r="B5405" s="201" t="s">
        <v>8716</v>
      </c>
      <c r="C5405" s="201" t="s">
        <v>2234</v>
      </c>
      <c r="D5405" s="285" t="s">
        <v>23594</v>
      </c>
      <c r="E5405" s="285" t="s">
        <v>21261</v>
      </c>
    </row>
    <row r="5406" spans="1:5" ht="13.8">
      <c r="A5406" s="201">
        <v>95996</v>
      </c>
      <c r="B5406" s="201" t="s">
        <v>8717</v>
      </c>
      <c r="C5406" s="201" t="s">
        <v>2234</v>
      </c>
      <c r="D5406" s="285" t="s">
        <v>23595</v>
      </c>
      <c r="E5406" s="285" t="s">
        <v>21262</v>
      </c>
    </row>
    <row r="5407" spans="1:5" ht="13.8">
      <c r="A5407" s="201">
        <v>96001</v>
      </c>
      <c r="B5407" s="201" t="s">
        <v>8718</v>
      </c>
      <c r="C5407" s="201" t="s">
        <v>432</v>
      </c>
      <c r="D5407" s="285" t="s">
        <v>23596</v>
      </c>
      <c r="E5407" s="285" t="s">
        <v>203</v>
      </c>
    </row>
    <row r="5408" spans="1:5" ht="13.8">
      <c r="A5408" s="201">
        <v>96393</v>
      </c>
      <c r="B5408" s="201" t="s">
        <v>8719</v>
      </c>
      <c r="C5408" s="201" t="s">
        <v>2234</v>
      </c>
      <c r="D5408" s="285" t="s">
        <v>23597</v>
      </c>
      <c r="E5408" s="285" t="s">
        <v>21263</v>
      </c>
    </row>
    <row r="5409" spans="1:5" ht="13.8">
      <c r="A5409" s="201">
        <v>96394</v>
      </c>
      <c r="B5409" s="201" t="s">
        <v>8720</v>
      </c>
      <c r="C5409" s="201" t="s">
        <v>2234</v>
      </c>
      <c r="D5409" s="285" t="s">
        <v>23598</v>
      </c>
      <c r="E5409" s="285" t="s">
        <v>21264</v>
      </c>
    </row>
    <row r="5410" spans="1:5" ht="13.8">
      <c r="A5410" s="201">
        <v>96395</v>
      </c>
      <c r="B5410" s="201" t="s">
        <v>8721</v>
      </c>
      <c r="C5410" s="201" t="s">
        <v>2234</v>
      </c>
      <c r="D5410" s="285" t="s">
        <v>23599</v>
      </c>
      <c r="E5410" s="285" t="s">
        <v>21265</v>
      </c>
    </row>
    <row r="5411" spans="1:5" ht="13.8">
      <c r="A5411" s="201">
        <v>100624</v>
      </c>
      <c r="B5411" s="201" t="s">
        <v>8722</v>
      </c>
      <c r="C5411" s="201" t="s">
        <v>2234</v>
      </c>
      <c r="D5411" s="285" t="s">
        <v>7699</v>
      </c>
      <c r="E5411" s="285" t="s">
        <v>21266</v>
      </c>
    </row>
    <row r="5412" spans="1:5" ht="13.8">
      <c r="A5412" s="201">
        <v>100625</v>
      </c>
      <c r="B5412" s="201" t="s">
        <v>8723</v>
      </c>
      <c r="C5412" s="201" t="s">
        <v>2234</v>
      </c>
      <c r="D5412" s="285" t="s">
        <v>8736</v>
      </c>
      <c r="E5412" s="285" t="s">
        <v>21267</v>
      </c>
    </row>
    <row r="5413" spans="1:5" ht="13.8">
      <c r="A5413" s="201">
        <v>101020</v>
      </c>
      <c r="B5413" s="201" t="s">
        <v>8724</v>
      </c>
      <c r="C5413" s="201" t="s">
        <v>8725</v>
      </c>
      <c r="D5413" s="285" t="s">
        <v>5060</v>
      </c>
      <c r="E5413" s="285" t="s">
        <v>21268</v>
      </c>
    </row>
    <row r="5414" spans="1:5" ht="13.8">
      <c r="A5414" s="201">
        <v>101021</v>
      </c>
      <c r="B5414" s="201" t="s">
        <v>8726</v>
      </c>
      <c r="C5414" s="201" t="s">
        <v>8725</v>
      </c>
      <c r="D5414" s="285" t="s">
        <v>1487</v>
      </c>
      <c r="E5414" s="285" t="s">
        <v>21269</v>
      </c>
    </row>
    <row r="5415" spans="1:5" ht="13.8">
      <c r="A5415" s="201">
        <v>101022</v>
      </c>
      <c r="B5415" s="201" t="s">
        <v>8727</v>
      </c>
      <c r="C5415" s="201" t="s">
        <v>8725</v>
      </c>
      <c r="D5415" s="285" t="s">
        <v>8742</v>
      </c>
      <c r="E5415" s="285" t="s">
        <v>21270</v>
      </c>
    </row>
    <row r="5416" spans="1:5" ht="13.8">
      <c r="A5416" s="201">
        <v>101023</v>
      </c>
      <c r="B5416" s="201" t="s">
        <v>8729</v>
      </c>
      <c r="C5416" s="201" t="s">
        <v>8725</v>
      </c>
      <c r="D5416" s="285" t="s">
        <v>6148</v>
      </c>
      <c r="E5416" s="285" t="s">
        <v>21271</v>
      </c>
    </row>
    <row r="5417" spans="1:5" ht="13.8">
      <c r="A5417" s="201">
        <v>101024</v>
      </c>
      <c r="B5417" s="201" t="s">
        <v>8730</v>
      </c>
      <c r="C5417" s="201" t="s">
        <v>8725</v>
      </c>
      <c r="D5417" s="285" t="s">
        <v>20509</v>
      </c>
      <c r="E5417" s="285" t="s">
        <v>21272</v>
      </c>
    </row>
    <row r="5418" spans="1:5" ht="13.8">
      <c r="A5418" s="201">
        <v>101025</v>
      </c>
      <c r="B5418" s="201" t="s">
        <v>8731</v>
      </c>
      <c r="C5418" s="201" t="s">
        <v>8725</v>
      </c>
      <c r="D5418" s="285" t="s">
        <v>22952</v>
      </c>
      <c r="E5418" s="285" t="s">
        <v>149</v>
      </c>
    </row>
    <row r="5419" spans="1:5" ht="13.8">
      <c r="A5419" s="201">
        <v>101026</v>
      </c>
      <c r="B5419" s="201" t="s">
        <v>8732</v>
      </c>
      <c r="C5419" s="201" t="s">
        <v>8725</v>
      </c>
      <c r="D5419" s="285" t="s">
        <v>20547</v>
      </c>
      <c r="E5419" s="285" t="s">
        <v>21273</v>
      </c>
    </row>
    <row r="5420" spans="1:5" ht="13.8">
      <c r="A5420" s="201">
        <v>101027</v>
      </c>
      <c r="B5420" s="201" t="s">
        <v>8733</v>
      </c>
      <c r="C5420" s="201" t="s">
        <v>8725</v>
      </c>
      <c r="D5420" s="285" t="s">
        <v>23600</v>
      </c>
      <c r="E5420" s="285" t="s">
        <v>8966</v>
      </c>
    </row>
    <row r="5421" spans="1:5" ht="13.8">
      <c r="A5421" s="201">
        <v>88411</v>
      </c>
      <c r="B5421" s="201" t="s">
        <v>8734</v>
      </c>
      <c r="C5421" s="201" t="s">
        <v>432</v>
      </c>
      <c r="D5421" s="285" t="s">
        <v>15138</v>
      </c>
      <c r="E5421" s="285" t="s">
        <v>1765</v>
      </c>
    </row>
    <row r="5422" spans="1:5" ht="13.8">
      <c r="A5422" s="201">
        <v>88412</v>
      </c>
      <c r="B5422" s="201" t="s">
        <v>8735</v>
      </c>
      <c r="C5422" s="201" t="s">
        <v>432</v>
      </c>
      <c r="D5422" s="285" t="s">
        <v>15760</v>
      </c>
      <c r="E5422" s="285" t="s">
        <v>1705</v>
      </c>
    </row>
    <row r="5423" spans="1:5" ht="13.8">
      <c r="A5423" s="201">
        <v>88413</v>
      </c>
      <c r="B5423" s="201" t="s">
        <v>8738</v>
      </c>
      <c r="C5423" s="201" t="s">
        <v>432</v>
      </c>
      <c r="D5423" s="285" t="s">
        <v>23601</v>
      </c>
      <c r="E5423" s="285" t="s">
        <v>9170</v>
      </c>
    </row>
    <row r="5424" spans="1:5" ht="13.8">
      <c r="A5424" s="201">
        <v>88414</v>
      </c>
      <c r="B5424" s="201" t="s">
        <v>8740</v>
      </c>
      <c r="C5424" s="201" t="s">
        <v>432</v>
      </c>
      <c r="D5424" s="285" t="s">
        <v>159</v>
      </c>
      <c r="E5424" s="285" t="s">
        <v>10035</v>
      </c>
    </row>
    <row r="5425" spans="1:5" ht="13.8">
      <c r="A5425" s="201">
        <v>88415</v>
      </c>
      <c r="B5425" s="201" t="s">
        <v>8741</v>
      </c>
      <c r="C5425" s="201" t="s">
        <v>432</v>
      </c>
      <c r="D5425" s="285" t="s">
        <v>4736</v>
      </c>
      <c r="E5425" s="285" t="s">
        <v>9761</v>
      </c>
    </row>
    <row r="5426" spans="1:5" ht="13.8">
      <c r="A5426" s="201">
        <v>88416</v>
      </c>
      <c r="B5426" s="201" t="s">
        <v>8744</v>
      </c>
      <c r="C5426" s="201" t="s">
        <v>432</v>
      </c>
      <c r="D5426" s="285" t="s">
        <v>4198</v>
      </c>
      <c r="E5426" s="285" t="s">
        <v>21062</v>
      </c>
    </row>
    <row r="5427" spans="1:5" ht="13.8">
      <c r="A5427" s="201">
        <v>88417</v>
      </c>
      <c r="B5427" s="201" t="s">
        <v>8745</v>
      </c>
      <c r="C5427" s="201" t="s">
        <v>432</v>
      </c>
      <c r="D5427" s="285" t="s">
        <v>8759</v>
      </c>
      <c r="E5427" s="285" t="s">
        <v>4214</v>
      </c>
    </row>
    <row r="5428" spans="1:5" ht="13.8">
      <c r="A5428" s="201">
        <v>88420</v>
      </c>
      <c r="B5428" s="201" t="s">
        <v>8746</v>
      </c>
      <c r="C5428" s="201" t="s">
        <v>432</v>
      </c>
      <c r="D5428" s="285" t="s">
        <v>8761</v>
      </c>
      <c r="E5428" s="285" t="s">
        <v>986</v>
      </c>
    </row>
    <row r="5429" spans="1:5" ht="13.8">
      <c r="A5429" s="201">
        <v>88421</v>
      </c>
      <c r="B5429" s="201" t="s">
        <v>8747</v>
      </c>
      <c r="C5429" s="201" t="s">
        <v>432</v>
      </c>
      <c r="D5429" s="285" t="s">
        <v>8764</v>
      </c>
      <c r="E5429" s="285" t="s">
        <v>11485</v>
      </c>
    </row>
    <row r="5430" spans="1:5" ht="13.8">
      <c r="A5430" s="201">
        <v>88423</v>
      </c>
      <c r="B5430" s="201" t="s">
        <v>8748</v>
      </c>
      <c r="C5430" s="201" t="s">
        <v>432</v>
      </c>
      <c r="D5430" s="285" t="s">
        <v>4267</v>
      </c>
      <c r="E5430" s="285" t="s">
        <v>16457</v>
      </c>
    </row>
    <row r="5431" spans="1:5" ht="13.8">
      <c r="A5431" s="201">
        <v>88424</v>
      </c>
      <c r="B5431" s="201" t="s">
        <v>8750</v>
      </c>
      <c r="C5431" s="201" t="s">
        <v>432</v>
      </c>
      <c r="D5431" s="285" t="s">
        <v>19935</v>
      </c>
      <c r="E5431" s="285" t="s">
        <v>4406</v>
      </c>
    </row>
    <row r="5432" spans="1:5" ht="13.8">
      <c r="A5432" s="201">
        <v>88426</v>
      </c>
      <c r="B5432" s="201" t="s">
        <v>8751</v>
      </c>
      <c r="C5432" s="201" t="s">
        <v>432</v>
      </c>
      <c r="D5432" s="285" t="s">
        <v>3661</v>
      </c>
      <c r="E5432" s="285" t="s">
        <v>591</v>
      </c>
    </row>
    <row r="5433" spans="1:5" ht="13.8">
      <c r="A5433" s="201">
        <v>88428</v>
      </c>
      <c r="B5433" s="201" t="s">
        <v>8753</v>
      </c>
      <c r="C5433" s="201" t="s">
        <v>432</v>
      </c>
      <c r="D5433" s="285" t="s">
        <v>5600</v>
      </c>
      <c r="E5433" s="285" t="s">
        <v>6132</v>
      </c>
    </row>
    <row r="5434" spans="1:5" ht="13.8">
      <c r="A5434" s="201">
        <v>88429</v>
      </c>
      <c r="B5434" s="201" t="s">
        <v>8754</v>
      </c>
      <c r="C5434" s="201" t="s">
        <v>432</v>
      </c>
      <c r="D5434" s="285" t="s">
        <v>1196</v>
      </c>
      <c r="E5434" s="285" t="s">
        <v>4871</v>
      </c>
    </row>
    <row r="5435" spans="1:5" ht="13.8">
      <c r="A5435" s="201">
        <v>88431</v>
      </c>
      <c r="B5435" s="201" t="s">
        <v>8756</v>
      </c>
      <c r="C5435" s="201" t="s">
        <v>432</v>
      </c>
      <c r="D5435" s="285" t="s">
        <v>3015</v>
      </c>
      <c r="E5435" s="285" t="s">
        <v>14486</v>
      </c>
    </row>
    <row r="5436" spans="1:5" ht="13.8">
      <c r="A5436" s="201">
        <v>88432</v>
      </c>
      <c r="B5436" s="201" t="s">
        <v>8757</v>
      </c>
      <c r="C5436" s="201" t="s">
        <v>432</v>
      </c>
      <c r="D5436" s="285" t="s">
        <v>17238</v>
      </c>
      <c r="E5436" s="285" t="s">
        <v>3101</v>
      </c>
    </row>
    <row r="5437" spans="1:5" ht="13.8">
      <c r="A5437" s="201">
        <v>88484</v>
      </c>
      <c r="B5437" s="201" t="s">
        <v>8763</v>
      </c>
      <c r="C5437" s="201" t="s">
        <v>432</v>
      </c>
      <c r="D5437" s="285" t="s">
        <v>1494</v>
      </c>
      <c r="E5437" s="285" t="s">
        <v>871</v>
      </c>
    </row>
    <row r="5438" spans="1:5" ht="13.8">
      <c r="A5438" s="201">
        <v>88485</v>
      </c>
      <c r="B5438" s="201" t="s">
        <v>8766</v>
      </c>
      <c r="C5438" s="201" t="s">
        <v>432</v>
      </c>
      <c r="D5438" s="285" t="s">
        <v>3659</v>
      </c>
      <c r="E5438" s="285" t="s">
        <v>1708</v>
      </c>
    </row>
    <row r="5439" spans="1:5" ht="13.8">
      <c r="A5439" s="201">
        <v>88488</v>
      </c>
      <c r="B5439" s="201" t="s">
        <v>8768</v>
      </c>
      <c r="C5439" s="201" t="s">
        <v>432</v>
      </c>
      <c r="D5439" s="285" t="s">
        <v>4186</v>
      </c>
      <c r="E5439" s="285" t="s">
        <v>6682</v>
      </c>
    </row>
    <row r="5440" spans="1:5" ht="13.8">
      <c r="A5440" s="201">
        <v>88489</v>
      </c>
      <c r="B5440" s="201" t="s">
        <v>8769</v>
      </c>
      <c r="C5440" s="201" t="s">
        <v>432</v>
      </c>
      <c r="D5440" s="285" t="s">
        <v>8041</v>
      </c>
      <c r="E5440" s="285" t="s">
        <v>4196</v>
      </c>
    </row>
    <row r="5441" spans="1:5" ht="13.8">
      <c r="A5441" s="201">
        <v>88492</v>
      </c>
      <c r="B5441" s="201" t="s">
        <v>8770</v>
      </c>
      <c r="C5441" s="201" t="s">
        <v>432</v>
      </c>
      <c r="D5441" s="285" t="s">
        <v>14512</v>
      </c>
      <c r="E5441" s="285" t="s">
        <v>7389</v>
      </c>
    </row>
    <row r="5442" spans="1:5" ht="13.8">
      <c r="A5442" s="201">
        <v>88493</v>
      </c>
      <c r="B5442" s="201" t="s">
        <v>8771</v>
      </c>
      <c r="C5442" s="201" t="s">
        <v>432</v>
      </c>
      <c r="D5442" s="285" t="s">
        <v>5939</v>
      </c>
      <c r="E5442" s="285" t="s">
        <v>5966</v>
      </c>
    </row>
    <row r="5443" spans="1:5" ht="13.8">
      <c r="A5443" s="201">
        <v>88494</v>
      </c>
      <c r="B5443" s="201" t="s">
        <v>8773</v>
      </c>
      <c r="C5443" s="201" t="s">
        <v>432</v>
      </c>
      <c r="D5443" s="285" t="s">
        <v>17459</v>
      </c>
      <c r="E5443" s="285" t="s">
        <v>4842</v>
      </c>
    </row>
    <row r="5444" spans="1:5" ht="13.8">
      <c r="A5444" s="201">
        <v>88495</v>
      </c>
      <c r="B5444" s="201" t="s">
        <v>8775</v>
      </c>
      <c r="C5444" s="201" t="s">
        <v>432</v>
      </c>
      <c r="D5444" s="285" t="s">
        <v>6368</v>
      </c>
      <c r="E5444" s="285" t="s">
        <v>4017</v>
      </c>
    </row>
    <row r="5445" spans="1:5" ht="13.8">
      <c r="A5445" s="201">
        <v>88496</v>
      </c>
      <c r="B5445" s="201" t="s">
        <v>8776</v>
      </c>
      <c r="C5445" s="201" t="s">
        <v>432</v>
      </c>
      <c r="D5445" s="285" t="s">
        <v>12851</v>
      </c>
      <c r="E5445" s="285" t="s">
        <v>21274</v>
      </c>
    </row>
    <row r="5446" spans="1:5" ht="13.8">
      <c r="A5446" s="201">
        <v>88497</v>
      </c>
      <c r="B5446" s="201" t="s">
        <v>8777</v>
      </c>
      <c r="C5446" s="201" t="s">
        <v>432</v>
      </c>
      <c r="D5446" s="285" t="s">
        <v>4017</v>
      </c>
      <c r="E5446" s="285" t="s">
        <v>6223</v>
      </c>
    </row>
    <row r="5447" spans="1:5" ht="13.8">
      <c r="A5447" s="201">
        <v>95305</v>
      </c>
      <c r="B5447" s="201" t="s">
        <v>8780</v>
      </c>
      <c r="C5447" s="201" t="s">
        <v>432</v>
      </c>
      <c r="D5447" s="285" t="s">
        <v>2044</v>
      </c>
      <c r="E5447" s="285" t="s">
        <v>4261</v>
      </c>
    </row>
    <row r="5448" spans="1:5" ht="13.8">
      <c r="A5448" s="201">
        <v>95306</v>
      </c>
      <c r="B5448" s="201" t="s">
        <v>8781</v>
      </c>
      <c r="C5448" s="201" t="s">
        <v>432</v>
      </c>
      <c r="D5448" s="285" t="s">
        <v>6317</v>
      </c>
      <c r="E5448" s="285" t="s">
        <v>3687</v>
      </c>
    </row>
    <row r="5449" spans="1:5" ht="13.8">
      <c r="A5449" s="201">
        <v>95622</v>
      </c>
      <c r="B5449" s="201" t="s">
        <v>8782</v>
      </c>
      <c r="C5449" s="201" t="s">
        <v>432</v>
      </c>
      <c r="D5449" s="285" t="s">
        <v>18</v>
      </c>
      <c r="E5449" s="285" t="s">
        <v>9676</v>
      </c>
    </row>
    <row r="5450" spans="1:5" ht="13.8">
      <c r="A5450" s="201">
        <v>95623</v>
      </c>
      <c r="B5450" s="201" t="s">
        <v>8783</v>
      </c>
      <c r="C5450" s="201" t="s">
        <v>432</v>
      </c>
      <c r="D5450" s="285" t="s">
        <v>6498</v>
      </c>
      <c r="E5450" s="285" t="s">
        <v>593</v>
      </c>
    </row>
    <row r="5451" spans="1:5" ht="13.8">
      <c r="A5451" s="201">
        <v>95624</v>
      </c>
      <c r="B5451" s="201" t="s">
        <v>8785</v>
      </c>
      <c r="C5451" s="201" t="s">
        <v>432</v>
      </c>
      <c r="D5451" s="285" t="s">
        <v>3470</v>
      </c>
      <c r="E5451" s="285" t="s">
        <v>10202</v>
      </c>
    </row>
    <row r="5452" spans="1:5" ht="13.8">
      <c r="A5452" s="201">
        <v>95625</v>
      </c>
      <c r="B5452" s="201" t="s">
        <v>8788</v>
      </c>
      <c r="C5452" s="201" t="s">
        <v>432</v>
      </c>
      <c r="D5452" s="285" t="s">
        <v>23136</v>
      </c>
      <c r="E5452" s="285" t="s">
        <v>3967</v>
      </c>
    </row>
    <row r="5453" spans="1:5" ht="13.8">
      <c r="A5453" s="201">
        <v>95626</v>
      </c>
      <c r="B5453" s="201" t="s">
        <v>8790</v>
      </c>
      <c r="C5453" s="201" t="s">
        <v>432</v>
      </c>
      <c r="D5453" s="285" t="s">
        <v>1422</v>
      </c>
      <c r="E5453" s="285" t="s">
        <v>3479</v>
      </c>
    </row>
    <row r="5454" spans="1:5" ht="13.8">
      <c r="A5454" s="201">
        <v>96126</v>
      </c>
      <c r="B5454" s="201" t="s">
        <v>8792</v>
      </c>
      <c r="C5454" s="201" t="s">
        <v>432</v>
      </c>
      <c r="D5454" s="285" t="s">
        <v>21064</v>
      </c>
      <c r="E5454" s="285" t="s">
        <v>16942</v>
      </c>
    </row>
    <row r="5455" spans="1:5" ht="13.8">
      <c r="A5455" s="201">
        <v>96127</v>
      </c>
      <c r="B5455" s="201" t="s">
        <v>8793</v>
      </c>
      <c r="C5455" s="201" t="s">
        <v>432</v>
      </c>
      <c r="D5455" s="285" t="s">
        <v>4146</v>
      </c>
      <c r="E5455" s="285" t="s">
        <v>277</v>
      </c>
    </row>
    <row r="5456" spans="1:5" ht="13.8">
      <c r="A5456" s="201">
        <v>96128</v>
      </c>
      <c r="B5456" s="201" t="s">
        <v>8795</v>
      </c>
      <c r="C5456" s="201" t="s">
        <v>432</v>
      </c>
      <c r="D5456" s="285" t="s">
        <v>299</v>
      </c>
      <c r="E5456" s="285" t="s">
        <v>5908</v>
      </c>
    </row>
    <row r="5457" spans="1:5" ht="13.8">
      <c r="A5457" s="201">
        <v>96129</v>
      </c>
      <c r="B5457" s="201" t="s">
        <v>8796</v>
      </c>
      <c r="C5457" s="201" t="s">
        <v>432</v>
      </c>
      <c r="D5457" s="285" t="s">
        <v>1072</v>
      </c>
      <c r="E5457" s="285" t="s">
        <v>6235</v>
      </c>
    </row>
    <row r="5458" spans="1:5" ht="13.8">
      <c r="A5458" s="201">
        <v>96130</v>
      </c>
      <c r="B5458" s="201" t="s">
        <v>8797</v>
      </c>
      <c r="C5458" s="201" t="s">
        <v>432</v>
      </c>
      <c r="D5458" s="285" t="s">
        <v>2032</v>
      </c>
      <c r="E5458" s="285" t="s">
        <v>10173</v>
      </c>
    </row>
    <row r="5459" spans="1:5" ht="13.8">
      <c r="A5459" s="201">
        <v>96131</v>
      </c>
      <c r="B5459" s="201" t="s">
        <v>8798</v>
      </c>
      <c r="C5459" s="201" t="s">
        <v>432</v>
      </c>
      <c r="D5459" s="285" t="s">
        <v>6444</v>
      </c>
      <c r="E5459" s="285" t="s">
        <v>6687</v>
      </c>
    </row>
    <row r="5460" spans="1:5" ht="13.8">
      <c r="A5460" s="201">
        <v>96132</v>
      </c>
      <c r="B5460" s="201" t="s">
        <v>8799</v>
      </c>
      <c r="C5460" s="201" t="s">
        <v>432</v>
      </c>
      <c r="D5460" s="285" t="s">
        <v>7742</v>
      </c>
      <c r="E5460" s="285" t="s">
        <v>4217</v>
      </c>
    </row>
    <row r="5461" spans="1:5" ht="13.8">
      <c r="A5461" s="201">
        <v>96133</v>
      </c>
      <c r="B5461" s="201" t="s">
        <v>8800</v>
      </c>
      <c r="C5461" s="201" t="s">
        <v>432</v>
      </c>
      <c r="D5461" s="285" t="s">
        <v>418</v>
      </c>
      <c r="E5461" s="285" t="s">
        <v>5890</v>
      </c>
    </row>
    <row r="5462" spans="1:5" ht="13.8">
      <c r="A5462" s="201">
        <v>96134</v>
      </c>
      <c r="B5462" s="201" t="s">
        <v>8802</v>
      </c>
      <c r="C5462" s="201" t="s">
        <v>432</v>
      </c>
      <c r="D5462" s="285" t="s">
        <v>10639</v>
      </c>
      <c r="E5462" s="285" t="s">
        <v>2665</v>
      </c>
    </row>
    <row r="5463" spans="1:5" ht="13.8">
      <c r="A5463" s="201">
        <v>96135</v>
      </c>
      <c r="B5463" s="201" t="s">
        <v>8804</v>
      </c>
      <c r="C5463" s="201" t="s">
        <v>432</v>
      </c>
      <c r="D5463" s="285" t="s">
        <v>6682</v>
      </c>
      <c r="E5463" s="285" t="s">
        <v>4638</v>
      </c>
    </row>
    <row r="5464" spans="1:5" ht="13.8">
      <c r="A5464" s="201">
        <v>102193</v>
      </c>
      <c r="B5464" s="201" t="s">
        <v>8805</v>
      </c>
      <c r="C5464" s="201" t="s">
        <v>432</v>
      </c>
      <c r="D5464" s="285" t="s">
        <v>1000</v>
      </c>
      <c r="E5464" s="285" t="s">
        <v>1906</v>
      </c>
    </row>
    <row r="5465" spans="1:5" ht="13.8">
      <c r="A5465" s="201">
        <v>102194</v>
      </c>
      <c r="B5465" s="201" t="s">
        <v>8807</v>
      </c>
      <c r="C5465" s="201" t="s">
        <v>432</v>
      </c>
      <c r="D5465" s="285" t="s">
        <v>6313</v>
      </c>
      <c r="E5465" s="285" t="s">
        <v>4828</v>
      </c>
    </row>
    <row r="5466" spans="1:5" ht="13.8">
      <c r="A5466" s="201">
        <v>102197</v>
      </c>
      <c r="B5466" s="201" t="s">
        <v>8808</v>
      </c>
      <c r="C5466" s="201" t="s">
        <v>432</v>
      </c>
      <c r="D5466" s="285" t="s">
        <v>5619</v>
      </c>
      <c r="E5466" s="285" t="s">
        <v>16117</v>
      </c>
    </row>
    <row r="5467" spans="1:5" ht="13.8">
      <c r="A5467" s="201">
        <v>102200</v>
      </c>
      <c r="B5467" s="201" t="s">
        <v>8809</v>
      </c>
      <c r="C5467" s="201" t="s">
        <v>432</v>
      </c>
      <c r="D5467" s="285" t="s">
        <v>4535</v>
      </c>
      <c r="E5467" s="285" t="s">
        <v>5520</v>
      </c>
    </row>
    <row r="5468" spans="1:5" ht="13.8">
      <c r="A5468" s="201">
        <v>102202</v>
      </c>
      <c r="B5468" s="201" t="s">
        <v>8811</v>
      </c>
      <c r="C5468" s="201" t="s">
        <v>432</v>
      </c>
      <c r="D5468" s="285" t="s">
        <v>10025</v>
      </c>
      <c r="E5468" s="285" t="s">
        <v>21275</v>
      </c>
    </row>
    <row r="5469" spans="1:5" ht="13.8">
      <c r="A5469" s="201">
        <v>102203</v>
      </c>
      <c r="B5469" s="201" t="s">
        <v>8812</v>
      </c>
      <c r="C5469" s="201" t="s">
        <v>432</v>
      </c>
      <c r="D5469" s="285" t="s">
        <v>418</v>
      </c>
      <c r="E5469" s="285" t="s">
        <v>3578</v>
      </c>
    </row>
    <row r="5470" spans="1:5" ht="13.8">
      <c r="A5470" s="201">
        <v>102204</v>
      </c>
      <c r="B5470" s="201" t="s">
        <v>8814</v>
      </c>
      <c r="C5470" s="201" t="s">
        <v>432</v>
      </c>
      <c r="D5470" s="285" t="s">
        <v>5691</v>
      </c>
      <c r="E5470" s="285" t="s">
        <v>5931</v>
      </c>
    </row>
    <row r="5471" spans="1:5" ht="13.8">
      <c r="A5471" s="201">
        <v>102205</v>
      </c>
      <c r="B5471" s="201" t="s">
        <v>8815</v>
      </c>
      <c r="C5471" s="201" t="s">
        <v>432</v>
      </c>
      <c r="D5471" s="285" t="s">
        <v>19196</v>
      </c>
      <c r="E5471" s="285" t="s">
        <v>8152</v>
      </c>
    </row>
    <row r="5472" spans="1:5" ht="13.8">
      <c r="A5472" s="201">
        <v>102207</v>
      </c>
      <c r="B5472" s="201" t="s">
        <v>8816</v>
      </c>
      <c r="C5472" s="201" t="s">
        <v>432</v>
      </c>
      <c r="D5472" s="285" t="s">
        <v>1283</v>
      </c>
      <c r="E5472" s="285" t="s">
        <v>4048</v>
      </c>
    </row>
    <row r="5473" spans="1:5" ht="13.8">
      <c r="A5473" s="201">
        <v>102208</v>
      </c>
      <c r="B5473" s="201" t="s">
        <v>8817</v>
      </c>
      <c r="C5473" s="201" t="s">
        <v>432</v>
      </c>
      <c r="D5473" s="285" t="s">
        <v>6076</v>
      </c>
      <c r="E5473" s="285" t="s">
        <v>6365</v>
      </c>
    </row>
    <row r="5474" spans="1:5" ht="13.8">
      <c r="A5474" s="201">
        <v>102209</v>
      </c>
      <c r="B5474" s="201" t="s">
        <v>8818</v>
      </c>
      <c r="C5474" s="201" t="s">
        <v>432</v>
      </c>
      <c r="D5474" s="285" t="s">
        <v>3615</v>
      </c>
      <c r="E5474" s="285" t="s">
        <v>1793</v>
      </c>
    </row>
    <row r="5475" spans="1:5" ht="13.8">
      <c r="A5475" s="201">
        <v>102210</v>
      </c>
      <c r="B5475" s="201" t="s">
        <v>8819</v>
      </c>
      <c r="C5475" s="201" t="s">
        <v>432</v>
      </c>
      <c r="D5475" s="285" t="s">
        <v>9201</v>
      </c>
      <c r="E5475" s="285" t="s">
        <v>3972</v>
      </c>
    </row>
    <row r="5476" spans="1:5" ht="13.8">
      <c r="A5476" s="201">
        <v>102213</v>
      </c>
      <c r="B5476" s="201" t="s">
        <v>8820</v>
      </c>
      <c r="C5476" s="201" t="s">
        <v>432</v>
      </c>
      <c r="D5476" s="285" t="s">
        <v>3664</v>
      </c>
      <c r="E5476" s="285" t="s">
        <v>21276</v>
      </c>
    </row>
    <row r="5477" spans="1:5" ht="13.8">
      <c r="A5477" s="201">
        <v>102214</v>
      </c>
      <c r="B5477" s="201" t="s">
        <v>8822</v>
      </c>
      <c r="C5477" s="201" t="s">
        <v>432</v>
      </c>
      <c r="D5477" s="285" t="s">
        <v>3955</v>
      </c>
      <c r="E5477" s="285" t="s">
        <v>7948</v>
      </c>
    </row>
    <row r="5478" spans="1:5" ht="13.8">
      <c r="A5478" s="201">
        <v>102215</v>
      </c>
      <c r="B5478" s="201" t="s">
        <v>8824</v>
      </c>
      <c r="C5478" s="201" t="s">
        <v>432</v>
      </c>
      <c r="D5478" s="285" t="s">
        <v>4282</v>
      </c>
      <c r="E5478" s="285" t="s">
        <v>1519</v>
      </c>
    </row>
    <row r="5479" spans="1:5" ht="13.8">
      <c r="A5479" s="201">
        <v>102217</v>
      </c>
      <c r="B5479" s="201" t="s">
        <v>8825</v>
      </c>
      <c r="C5479" s="201" t="s">
        <v>432</v>
      </c>
      <c r="D5479" s="285" t="s">
        <v>6337</v>
      </c>
      <c r="E5479" s="285" t="s">
        <v>3498</v>
      </c>
    </row>
    <row r="5480" spans="1:5" ht="13.8">
      <c r="A5480" s="201">
        <v>102218</v>
      </c>
      <c r="B5480" s="201" t="s">
        <v>8826</v>
      </c>
      <c r="C5480" s="201" t="s">
        <v>432</v>
      </c>
      <c r="D5480" s="285" t="s">
        <v>6503</v>
      </c>
      <c r="E5480" s="285" t="s">
        <v>1911</v>
      </c>
    </row>
    <row r="5481" spans="1:5" ht="13.8">
      <c r="A5481" s="201">
        <v>102219</v>
      </c>
      <c r="B5481" s="201" t="s">
        <v>8827</v>
      </c>
      <c r="C5481" s="201" t="s">
        <v>432</v>
      </c>
      <c r="D5481" s="285" t="s">
        <v>4604</v>
      </c>
      <c r="E5481" s="285" t="s">
        <v>3048</v>
      </c>
    </row>
    <row r="5482" spans="1:5" ht="13.8">
      <c r="A5482" s="201">
        <v>102220</v>
      </c>
      <c r="B5482" s="201" t="s">
        <v>8828</v>
      </c>
      <c r="C5482" s="201" t="s">
        <v>432</v>
      </c>
      <c r="D5482" s="285" t="s">
        <v>4339</v>
      </c>
      <c r="E5482" s="285" t="s">
        <v>3446</v>
      </c>
    </row>
    <row r="5483" spans="1:5" ht="13.8">
      <c r="A5483" s="201">
        <v>102223</v>
      </c>
      <c r="B5483" s="201" t="s">
        <v>8829</v>
      </c>
      <c r="C5483" s="201" t="s">
        <v>432</v>
      </c>
      <c r="D5483" s="285" t="s">
        <v>20633</v>
      </c>
      <c r="E5483" s="285" t="s">
        <v>9238</v>
      </c>
    </row>
    <row r="5484" spans="1:5" ht="13.8">
      <c r="A5484" s="201">
        <v>102224</v>
      </c>
      <c r="B5484" s="201" t="s">
        <v>8831</v>
      </c>
      <c r="C5484" s="201" t="s">
        <v>432</v>
      </c>
      <c r="D5484" s="285" t="s">
        <v>10173</v>
      </c>
      <c r="E5484" s="285" t="s">
        <v>6396</v>
      </c>
    </row>
    <row r="5485" spans="1:5" ht="13.8">
      <c r="A5485" s="201">
        <v>102225</v>
      </c>
      <c r="B5485" s="201" t="s">
        <v>8832</v>
      </c>
      <c r="C5485" s="201" t="s">
        <v>432</v>
      </c>
      <c r="D5485" s="285" t="s">
        <v>4431</v>
      </c>
      <c r="E5485" s="285" t="s">
        <v>15224</v>
      </c>
    </row>
    <row r="5486" spans="1:5" ht="13.8">
      <c r="A5486" s="201">
        <v>102227</v>
      </c>
      <c r="B5486" s="201" t="s">
        <v>8833</v>
      </c>
      <c r="C5486" s="201" t="s">
        <v>432</v>
      </c>
      <c r="D5486" s="285" t="s">
        <v>4087</v>
      </c>
      <c r="E5486" s="285" t="s">
        <v>10196</v>
      </c>
    </row>
    <row r="5487" spans="1:5" ht="13.8">
      <c r="A5487" s="201">
        <v>102228</v>
      </c>
      <c r="B5487" s="201" t="s">
        <v>8834</v>
      </c>
      <c r="C5487" s="201" t="s">
        <v>432</v>
      </c>
      <c r="D5487" s="285" t="s">
        <v>5161</v>
      </c>
      <c r="E5487" s="285" t="s">
        <v>4129</v>
      </c>
    </row>
    <row r="5488" spans="1:5" ht="13.8">
      <c r="A5488" s="201">
        <v>102229</v>
      </c>
      <c r="B5488" s="201" t="s">
        <v>8836</v>
      </c>
      <c r="C5488" s="201" t="s">
        <v>432</v>
      </c>
      <c r="D5488" s="285" t="s">
        <v>5255</v>
      </c>
      <c r="E5488" s="285" t="s">
        <v>17212</v>
      </c>
    </row>
    <row r="5489" spans="1:5" ht="13.8">
      <c r="A5489" s="201">
        <v>102230</v>
      </c>
      <c r="B5489" s="201" t="s">
        <v>8838</v>
      </c>
      <c r="C5489" s="201" t="s">
        <v>432</v>
      </c>
      <c r="D5489" s="285" t="s">
        <v>4049</v>
      </c>
      <c r="E5489" s="285" t="s">
        <v>21277</v>
      </c>
    </row>
    <row r="5490" spans="1:5" ht="13.8">
      <c r="A5490" s="201">
        <v>102233</v>
      </c>
      <c r="B5490" s="201" t="s">
        <v>8840</v>
      </c>
      <c r="C5490" s="201" t="s">
        <v>432</v>
      </c>
      <c r="D5490" s="285" t="s">
        <v>8846</v>
      </c>
      <c r="E5490" s="285" t="s">
        <v>3449</v>
      </c>
    </row>
    <row r="5491" spans="1:5" ht="13.8">
      <c r="A5491" s="201">
        <v>102234</v>
      </c>
      <c r="B5491" s="201" t="s">
        <v>8841</v>
      </c>
      <c r="C5491" s="201" t="s">
        <v>432</v>
      </c>
      <c r="D5491" s="285" t="s">
        <v>12599</v>
      </c>
      <c r="E5491" s="285" t="s">
        <v>5625</v>
      </c>
    </row>
    <row r="5492" spans="1:5" ht="13.8">
      <c r="A5492" s="201">
        <v>100716</v>
      </c>
      <c r="B5492" s="201" t="s">
        <v>8842</v>
      </c>
      <c r="C5492" s="201" t="s">
        <v>432</v>
      </c>
      <c r="D5492" s="285" t="s">
        <v>12599</v>
      </c>
      <c r="E5492" s="285" t="s">
        <v>6234</v>
      </c>
    </row>
    <row r="5493" spans="1:5" ht="13.8">
      <c r="A5493" s="201">
        <v>100717</v>
      </c>
      <c r="B5493" s="201" t="s">
        <v>8843</v>
      </c>
      <c r="C5493" s="201" t="s">
        <v>432</v>
      </c>
      <c r="D5493" s="285" t="s">
        <v>7925</v>
      </c>
      <c r="E5493" s="285" t="s">
        <v>4292</v>
      </c>
    </row>
    <row r="5494" spans="1:5" ht="13.8">
      <c r="A5494" s="201">
        <v>100718</v>
      </c>
      <c r="B5494" s="201" t="s">
        <v>8845</v>
      </c>
      <c r="C5494" s="201" t="s">
        <v>7</v>
      </c>
      <c r="D5494" s="285" t="s">
        <v>6027</v>
      </c>
      <c r="E5494" s="285" t="s">
        <v>9939</v>
      </c>
    </row>
    <row r="5495" spans="1:5" ht="13.8">
      <c r="A5495" s="201">
        <v>100719</v>
      </c>
      <c r="B5495" s="201" t="s">
        <v>8848</v>
      </c>
      <c r="C5495" s="201" t="s">
        <v>432</v>
      </c>
      <c r="D5495" s="285" t="s">
        <v>6953</v>
      </c>
      <c r="E5495" s="285" t="s">
        <v>7928</v>
      </c>
    </row>
    <row r="5496" spans="1:5" ht="13.8">
      <c r="A5496" s="201">
        <v>100720</v>
      </c>
      <c r="B5496" s="201" t="s">
        <v>8850</v>
      </c>
      <c r="C5496" s="201" t="s">
        <v>432</v>
      </c>
      <c r="D5496" s="285" t="s">
        <v>4154</v>
      </c>
      <c r="E5496" s="285" t="s">
        <v>8873</v>
      </c>
    </row>
    <row r="5497" spans="1:5" ht="13.8">
      <c r="A5497" s="201">
        <v>100721</v>
      </c>
      <c r="B5497" s="201" t="s">
        <v>8851</v>
      </c>
      <c r="C5497" s="201" t="s">
        <v>432</v>
      </c>
      <c r="D5497" s="285" t="s">
        <v>6139</v>
      </c>
      <c r="E5497" s="285" t="s">
        <v>8570</v>
      </c>
    </row>
    <row r="5498" spans="1:5" ht="13.8">
      <c r="A5498" s="201">
        <v>100722</v>
      </c>
      <c r="B5498" s="201" t="s">
        <v>8852</v>
      </c>
      <c r="C5498" s="201" t="s">
        <v>432</v>
      </c>
      <c r="D5498" s="285" t="s">
        <v>3103</v>
      </c>
      <c r="E5498" s="285" t="s">
        <v>21278</v>
      </c>
    </row>
    <row r="5499" spans="1:5" ht="13.8">
      <c r="A5499" s="201">
        <v>100723</v>
      </c>
      <c r="B5499" s="201" t="s">
        <v>8853</v>
      </c>
      <c r="C5499" s="201" t="s">
        <v>432</v>
      </c>
      <c r="D5499" s="285" t="s">
        <v>5939</v>
      </c>
      <c r="E5499" s="285" t="s">
        <v>12171</v>
      </c>
    </row>
    <row r="5500" spans="1:5" ht="13.8">
      <c r="A5500" s="201">
        <v>100724</v>
      </c>
      <c r="B5500" s="201" t="s">
        <v>8855</v>
      </c>
      <c r="C5500" s="201" t="s">
        <v>432</v>
      </c>
      <c r="D5500" s="285" t="s">
        <v>3654</v>
      </c>
      <c r="E5500" s="285" t="s">
        <v>3440</v>
      </c>
    </row>
    <row r="5501" spans="1:5" ht="13.8">
      <c r="A5501" s="201">
        <v>100725</v>
      </c>
      <c r="B5501" s="201" t="s">
        <v>8856</v>
      </c>
      <c r="C5501" s="201" t="s">
        <v>432</v>
      </c>
      <c r="D5501" s="285" t="s">
        <v>5934</v>
      </c>
      <c r="E5501" s="285" t="s">
        <v>5364</v>
      </c>
    </row>
    <row r="5502" spans="1:5" ht="13.8">
      <c r="A5502" s="201">
        <v>100726</v>
      </c>
      <c r="B5502" s="201" t="s">
        <v>8858</v>
      </c>
      <c r="C5502" s="201" t="s">
        <v>432</v>
      </c>
      <c r="D5502" s="285" t="s">
        <v>4357</v>
      </c>
      <c r="E5502" s="285" t="s">
        <v>10660</v>
      </c>
    </row>
    <row r="5503" spans="1:5" ht="13.8">
      <c r="A5503" s="201">
        <v>100727</v>
      </c>
      <c r="B5503" s="201" t="s">
        <v>8859</v>
      </c>
      <c r="C5503" s="201" t="s">
        <v>432</v>
      </c>
      <c r="D5503" s="285" t="s">
        <v>5931</v>
      </c>
      <c r="E5503" s="285" t="s">
        <v>6315</v>
      </c>
    </row>
    <row r="5504" spans="1:5" ht="13.8">
      <c r="A5504" s="201">
        <v>100728</v>
      </c>
      <c r="B5504" s="201" t="s">
        <v>8861</v>
      </c>
      <c r="C5504" s="201" t="s">
        <v>432</v>
      </c>
      <c r="D5504" s="285" t="s">
        <v>3492</v>
      </c>
      <c r="E5504" s="285" t="s">
        <v>1988</v>
      </c>
    </row>
    <row r="5505" spans="1:5" ht="13.8">
      <c r="A5505" s="201">
        <v>100729</v>
      </c>
      <c r="B5505" s="201" t="s">
        <v>8862</v>
      </c>
      <c r="C5505" s="201" t="s">
        <v>432</v>
      </c>
      <c r="D5505" s="285" t="s">
        <v>1049</v>
      </c>
      <c r="E5505" s="285" t="s">
        <v>6496</v>
      </c>
    </row>
    <row r="5506" spans="1:5" ht="13.8">
      <c r="A5506" s="201">
        <v>100730</v>
      </c>
      <c r="B5506" s="201" t="s">
        <v>8864</v>
      </c>
      <c r="C5506" s="201" t="s">
        <v>432</v>
      </c>
      <c r="D5506" s="285" t="s">
        <v>429</v>
      </c>
      <c r="E5506" s="285" t="s">
        <v>6139</v>
      </c>
    </row>
    <row r="5507" spans="1:5" ht="13.8">
      <c r="A5507" s="201">
        <v>100733</v>
      </c>
      <c r="B5507" s="201" t="s">
        <v>8865</v>
      </c>
      <c r="C5507" s="201" t="s">
        <v>432</v>
      </c>
      <c r="D5507" s="285" t="s">
        <v>4037</v>
      </c>
      <c r="E5507" s="285" t="s">
        <v>7857</v>
      </c>
    </row>
    <row r="5508" spans="1:5" ht="13.8">
      <c r="A5508" s="201">
        <v>100734</v>
      </c>
      <c r="B5508" s="201" t="s">
        <v>8866</v>
      </c>
      <c r="C5508" s="201" t="s">
        <v>432</v>
      </c>
      <c r="D5508" s="285" t="s">
        <v>5905</v>
      </c>
      <c r="E5508" s="285" t="s">
        <v>2334</v>
      </c>
    </row>
    <row r="5509" spans="1:5" ht="13.8">
      <c r="A5509" s="201">
        <v>100735</v>
      </c>
      <c r="B5509" s="201" t="s">
        <v>8867</v>
      </c>
      <c r="C5509" s="201" t="s">
        <v>432</v>
      </c>
      <c r="D5509" s="285" t="s">
        <v>4728</v>
      </c>
      <c r="E5509" s="285" t="s">
        <v>396</v>
      </c>
    </row>
    <row r="5510" spans="1:5" ht="13.8">
      <c r="A5510" s="201">
        <v>100736</v>
      </c>
      <c r="B5510" s="201" t="s">
        <v>8868</v>
      </c>
      <c r="C5510" s="201" t="s">
        <v>432</v>
      </c>
      <c r="D5510" s="285" t="s">
        <v>1895</v>
      </c>
      <c r="E5510" s="285" t="s">
        <v>5937</v>
      </c>
    </row>
    <row r="5511" spans="1:5" ht="13.8">
      <c r="A5511" s="201">
        <v>100739</v>
      </c>
      <c r="B5511" s="201" t="s">
        <v>8869</v>
      </c>
      <c r="C5511" s="201" t="s">
        <v>432</v>
      </c>
      <c r="D5511" s="285" t="s">
        <v>16070</v>
      </c>
      <c r="E5511" s="285" t="s">
        <v>7927</v>
      </c>
    </row>
    <row r="5512" spans="1:5" ht="13.8">
      <c r="A5512" s="201">
        <v>100740</v>
      </c>
      <c r="B5512" s="201" t="s">
        <v>8872</v>
      </c>
      <c r="C5512" s="201" t="s">
        <v>432</v>
      </c>
      <c r="D5512" s="285" t="s">
        <v>4038</v>
      </c>
      <c r="E5512" s="285" t="s">
        <v>5588</v>
      </c>
    </row>
    <row r="5513" spans="1:5" ht="13.8">
      <c r="A5513" s="201">
        <v>100741</v>
      </c>
      <c r="B5513" s="201" t="s">
        <v>8874</v>
      </c>
      <c r="C5513" s="201" t="s">
        <v>432</v>
      </c>
      <c r="D5513" s="285" t="s">
        <v>6665</v>
      </c>
      <c r="E5513" s="285" t="s">
        <v>11018</v>
      </c>
    </row>
    <row r="5514" spans="1:5" ht="13.8">
      <c r="A5514" s="201">
        <v>100742</v>
      </c>
      <c r="B5514" s="201" t="s">
        <v>8875</v>
      </c>
      <c r="C5514" s="201" t="s">
        <v>432</v>
      </c>
      <c r="D5514" s="285" t="s">
        <v>5798</v>
      </c>
      <c r="E5514" s="285" t="s">
        <v>9270</v>
      </c>
    </row>
    <row r="5515" spans="1:5" ht="13.8">
      <c r="A5515" s="201">
        <v>100743</v>
      </c>
      <c r="B5515" s="201" t="s">
        <v>8877</v>
      </c>
      <c r="C5515" s="201" t="s">
        <v>432</v>
      </c>
      <c r="D5515" s="285" t="s">
        <v>8871</v>
      </c>
      <c r="E5515" s="285" t="s">
        <v>4012</v>
      </c>
    </row>
    <row r="5516" spans="1:5" ht="13.8">
      <c r="A5516" s="201">
        <v>100744</v>
      </c>
      <c r="B5516" s="201" t="s">
        <v>8879</v>
      </c>
      <c r="C5516" s="201" t="s">
        <v>432</v>
      </c>
      <c r="D5516" s="285" t="s">
        <v>5845</v>
      </c>
      <c r="E5516" s="285" t="s">
        <v>6801</v>
      </c>
    </row>
    <row r="5517" spans="1:5" ht="13.8">
      <c r="A5517" s="201">
        <v>100745</v>
      </c>
      <c r="B5517" s="201" t="s">
        <v>8880</v>
      </c>
      <c r="C5517" s="201" t="s">
        <v>432</v>
      </c>
      <c r="D5517" s="285" t="s">
        <v>5798</v>
      </c>
      <c r="E5517" s="285" t="s">
        <v>21279</v>
      </c>
    </row>
    <row r="5518" spans="1:5" ht="13.8">
      <c r="A5518" s="201">
        <v>100746</v>
      </c>
      <c r="B5518" s="201" t="s">
        <v>8881</v>
      </c>
      <c r="C5518" s="201" t="s">
        <v>432</v>
      </c>
      <c r="D5518" s="285" t="s">
        <v>8837</v>
      </c>
      <c r="E5518" s="285" t="s">
        <v>7041</v>
      </c>
    </row>
    <row r="5519" spans="1:5" ht="13.8">
      <c r="A5519" s="201">
        <v>100747</v>
      </c>
      <c r="B5519" s="201" t="s">
        <v>8882</v>
      </c>
      <c r="C5519" s="201" t="s">
        <v>432</v>
      </c>
      <c r="D5519" s="285" t="s">
        <v>21581</v>
      </c>
      <c r="E5519" s="285" t="s">
        <v>4249</v>
      </c>
    </row>
    <row r="5520" spans="1:5" ht="13.8">
      <c r="A5520" s="201">
        <v>100748</v>
      </c>
      <c r="B5520" s="201" t="s">
        <v>8883</v>
      </c>
      <c r="C5520" s="201" t="s">
        <v>432</v>
      </c>
      <c r="D5520" s="285" t="s">
        <v>1660</v>
      </c>
      <c r="E5520" s="285" t="s">
        <v>8016</v>
      </c>
    </row>
    <row r="5521" spans="1:5" ht="13.8">
      <c r="A5521" s="201">
        <v>100749</v>
      </c>
      <c r="B5521" s="201" t="s">
        <v>8884</v>
      </c>
      <c r="C5521" s="201" t="s">
        <v>432</v>
      </c>
      <c r="D5521" s="285" t="s">
        <v>4356</v>
      </c>
      <c r="E5521" s="285" t="s">
        <v>4730</v>
      </c>
    </row>
    <row r="5522" spans="1:5" ht="13.8">
      <c r="A5522" s="201">
        <v>100750</v>
      </c>
      <c r="B5522" s="201" t="s">
        <v>8886</v>
      </c>
      <c r="C5522" s="201" t="s">
        <v>432</v>
      </c>
      <c r="D5522" s="285" t="s">
        <v>9113</v>
      </c>
      <c r="E5522" s="285" t="s">
        <v>3103</v>
      </c>
    </row>
    <row r="5523" spans="1:5" ht="13.8">
      <c r="A5523" s="201">
        <v>100751</v>
      </c>
      <c r="B5523" s="201" t="s">
        <v>8888</v>
      </c>
      <c r="C5523" s="201" t="s">
        <v>432</v>
      </c>
      <c r="D5523" s="285" t="s">
        <v>6566</v>
      </c>
      <c r="E5523" s="285" t="s">
        <v>622</v>
      </c>
    </row>
    <row r="5524" spans="1:5" ht="13.8">
      <c r="A5524" s="201">
        <v>100752</v>
      </c>
      <c r="B5524" s="201" t="s">
        <v>8890</v>
      </c>
      <c r="C5524" s="201" t="s">
        <v>432</v>
      </c>
      <c r="D5524" s="285" t="s">
        <v>3174</v>
      </c>
      <c r="E5524" s="285" t="s">
        <v>3960</v>
      </c>
    </row>
    <row r="5525" spans="1:5" ht="13.8">
      <c r="A5525" s="201">
        <v>100753</v>
      </c>
      <c r="B5525" s="201" t="s">
        <v>8893</v>
      </c>
      <c r="C5525" s="201" t="s">
        <v>432</v>
      </c>
      <c r="D5525" s="285" t="s">
        <v>9159</v>
      </c>
      <c r="E5525" s="285" t="s">
        <v>12102</v>
      </c>
    </row>
    <row r="5526" spans="1:5" ht="13.8">
      <c r="A5526" s="201">
        <v>100754</v>
      </c>
      <c r="B5526" s="201" t="s">
        <v>8894</v>
      </c>
      <c r="C5526" s="201" t="s">
        <v>432</v>
      </c>
      <c r="D5526" s="285" t="s">
        <v>5836</v>
      </c>
      <c r="E5526" s="285" t="s">
        <v>6893</v>
      </c>
    </row>
    <row r="5527" spans="1:5" ht="13.8">
      <c r="A5527" s="201">
        <v>100757</v>
      </c>
      <c r="B5527" s="201" t="s">
        <v>8895</v>
      </c>
      <c r="C5527" s="201" t="s">
        <v>432</v>
      </c>
      <c r="D5527" s="285" t="s">
        <v>20727</v>
      </c>
      <c r="E5527" s="285" t="s">
        <v>21280</v>
      </c>
    </row>
    <row r="5528" spans="1:5" ht="13.8">
      <c r="A5528" s="201">
        <v>100758</v>
      </c>
      <c r="B5528" s="201" t="s">
        <v>8896</v>
      </c>
      <c r="C5528" s="201" t="s">
        <v>432</v>
      </c>
      <c r="D5528" s="285" t="s">
        <v>4591</v>
      </c>
      <c r="E5528" s="285" t="s">
        <v>20336</v>
      </c>
    </row>
    <row r="5529" spans="1:5" ht="13.8">
      <c r="A5529" s="201">
        <v>100759</v>
      </c>
      <c r="B5529" s="201" t="s">
        <v>8897</v>
      </c>
      <c r="C5529" s="201" t="s">
        <v>432</v>
      </c>
      <c r="D5529" s="285" t="s">
        <v>3695</v>
      </c>
      <c r="E5529" s="285" t="s">
        <v>6015</v>
      </c>
    </row>
    <row r="5530" spans="1:5" ht="13.8">
      <c r="A5530" s="201">
        <v>100760</v>
      </c>
      <c r="B5530" s="201" t="s">
        <v>8900</v>
      </c>
      <c r="C5530" s="201" t="s">
        <v>432</v>
      </c>
      <c r="D5530" s="285" t="s">
        <v>20525</v>
      </c>
      <c r="E5530" s="285" t="s">
        <v>21281</v>
      </c>
    </row>
    <row r="5531" spans="1:5" ht="13.8">
      <c r="A5531" s="201">
        <v>100761</v>
      </c>
      <c r="B5531" s="201" t="s">
        <v>8901</v>
      </c>
      <c r="C5531" s="201" t="s">
        <v>432</v>
      </c>
      <c r="D5531" s="285" t="s">
        <v>3468</v>
      </c>
      <c r="E5531" s="285" t="s">
        <v>20571</v>
      </c>
    </row>
    <row r="5532" spans="1:5" ht="13.8">
      <c r="A5532" s="201">
        <v>100762</v>
      </c>
      <c r="B5532" s="201" t="s">
        <v>8902</v>
      </c>
      <c r="C5532" s="201" t="s">
        <v>432</v>
      </c>
      <c r="D5532" s="285" t="s">
        <v>20524</v>
      </c>
      <c r="E5532" s="285" t="s">
        <v>5239</v>
      </c>
    </row>
    <row r="5533" spans="1:5" ht="13.8">
      <c r="A5533" s="201">
        <v>41595</v>
      </c>
      <c r="B5533" s="201" t="s">
        <v>8904</v>
      </c>
      <c r="C5533" s="201" t="s">
        <v>7</v>
      </c>
      <c r="D5533" s="285" t="s">
        <v>8915</v>
      </c>
      <c r="E5533" s="285" t="s">
        <v>6781</v>
      </c>
    </row>
    <row r="5534" spans="1:5" ht="13.8">
      <c r="A5534" s="201" t="s">
        <v>8905</v>
      </c>
      <c r="B5534" s="201" t="s">
        <v>8906</v>
      </c>
      <c r="C5534" s="201" t="s">
        <v>432</v>
      </c>
      <c r="D5534" s="285" t="s">
        <v>20866</v>
      </c>
      <c r="E5534" s="285" t="s">
        <v>10628</v>
      </c>
    </row>
    <row r="5535" spans="1:5" ht="13.8">
      <c r="A5535" s="201">
        <v>79467</v>
      </c>
      <c r="B5535" s="201" t="s">
        <v>8908</v>
      </c>
      <c r="C5535" s="201" t="s">
        <v>8909</v>
      </c>
      <c r="D5535" s="285" t="s">
        <v>21662</v>
      </c>
      <c r="E5535" s="285" t="s">
        <v>5903</v>
      </c>
    </row>
    <row r="5536" spans="1:5" ht="13.8">
      <c r="A5536" s="201" t="s">
        <v>8911</v>
      </c>
      <c r="B5536" s="201" t="s">
        <v>8912</v>
      </c>
      <c r="C5536" s="201" t="s">
        <v>432</v>
      </c>
      <c r="D5536" s="285" t="s">
        <v>8923</v>
      </c>
      <c r="E5536" s="285" t="s">
        <v>5453</v>
      </c>
    </row>
    <row r="5537" spans="1:5" ht="13.8">
      <c r="A5537" s="201">
        <v>84665</v>
      </c>
      <c r="B5537" s="201" t="s">
        <v>8914</v>
      </c>
      <c r="C5537" s="201" t="s">
        <v>432</v>
      </c>
      <c r="D5537" s="285" t="s">
        <v>8926</v>
      </c>
      <c r="E5537" s="285" t="s">
        <v>4604</v>
      </c>
    </row>
    <row r="5538" spans="1:5" ht="13.8">
      <c r="A5538" s="201">
        <v>101749</v>
      </c>
      <c r="B5538" s="201" t="s">
        <v>8917</v>
      </c>
      <c r="C5538" s="201" t="s">
        <v>432</v>
      </c>
      <c r="D5538" s="285" t="s">
        <v>8928</v>
      </c>
      <c r="E5538" s="285" t="s">
        <v>20636</v>
      </c>
    </row>
    <row r="5539" spans="1:5" ht="13.8">
      <c r="A5539" s="201">
        <v>101750</v>
      </c>
      <c r="B5539" s="201" t="s">
        <v>8920</v>
      </c>
      <c r="C5539" s="201" t="s">
        <v>432</v>
      </c>
      <c r="D5539" s="285" t="s">
        <v>42</v>
      </c>
      <c r="E5539" s="285" t="s">
        <v>9442</v>
      </c>
    </row>
    <row r="5540" spans="1:5" ht="13.8">
      <c r="A5540" s="201">
        <v>101729</v>
      </c>
      <c r="B5540" s="201" t="s">
        <v>8922</v>
      </c>
      <c r="C5540" s="201" t="s">
        <v>432</v>
      </c>
      <c r="D5540" s="285" t="s">
        <v>5053</v>
      </c>
      <c r="E5540" s="285" t="s">
        <v>17647</v>
      </c>
    </row>
    <row r="5541" spans="1:5" ht="13.8">
      <c r="A5541" s="201">
        <v>101746</v>
      </c>
      <c r="B5541" s="201" t="s">
        <v>8925</v>
      </c>
      <c r="C5541" s="201" t="s">
        <v>432</v>
      </c>
      <c r="D5541" s="285" t="s">
        <v>10854</v>
      </c>
      <c r="E5541" s="285" t="s">
        <v>21282</v>
      </c>
    </row>
    <row r="5542" spans="1:5" ht="13.8">
      <c r="A5542" s="201">
        <v>101751</v>
      </c>
      <c r="B5542" s="201" t="s">
        <v>8927</v>
      </c>
      <c r="C5542" s="201" t="s">
        <v>432</v>
      </c>
      <c r="D5542" s="285" t="s">
        <v>23602</v>
      </c>
      <c r="E5542" s="285" t="s">
        <v>21283</v>
      </c>
    </row>
    <row r="5543" spans="1:5" ht="13.8">
      <c r="A5543" s="201">
        <v>87246</v>
      </c>
      <c r="B5543" s="201" t="s">
        <v>8929</v>
      </c>
      <c r="C5543" s="201" t="s">
        <v>432</v>
      </c>
      <c r="D5543" s="285" t="s">
        <v>19571</v>
      </c>
      <c r="E5543" s="285" t="s">
        <v>8930</v>
      </c>
    </row>
    <row r="5544" spans="1:5" ht="13.8">
      <c r="A5544" s="201">
        <v>87247</v>
      </c>
      <c r="B5544" s="201" t="s">
        <v>8931</v>
      </c>
      <c r="C5544" s="201" t="s">
        <v>432</v>
      </c>
      <c r="D5544" s="285" t="s">
        <v>5233</v>
      </c>
      <c r="E5544" s="285" t="s">
        <v>6978</v>
      </c>
    </row>
    <row r="5545" spans="1:5" ht="13.8">
      <c r="A5545" s="201">
        <v>87248</v>
      </c>
      <c r="B5545" s="201" t="s">
        <v>8933</v>
      </c>
      <c r="C5545" s="201" t="s">
        <v>432</v>
      </c>
      <c r="D5545" s="285" t="s">
        <v>23603</v>
      </c>
      <c r="E5545" s="285" t="s">
        <v>3989</v>
      </c>
    </row>
    <row r="5546" spans="1:5" ht="13.8">
      <c r="A5546" s="201">
        <v>87249</v>
      </c>
      <c r="B5546" s="201" t="s">
        <v>8934</v>
      </c>
      <c r="C5546" s="201" t="s">
        <v>432</v>
      </c>
      <c r="D5546" s="285" t="s">
        <v>847</v>
      </c>
      <c r="E5546" s="285" t="s">
        <v>767</v>
      </c>
    </row>
    <row r="5547" spans="1:5" ht="13.8">
      <c r="A5547" s="201">
        <v>87250</v>
      </c>
      <c r="B5547" s="201" t="s">
        <v>8935</v>
      </c>
      <c r="C5547" s="201" t="s">
        <v>432</v>
      </c>
      <c r="D5547" s="285" t="s">
        <v>23604</v>
      </c>
      <c r="E5547" s="285" t="s">
        <v>1001</v>
      </c>
    </row>
    <row r="5548" spans="1:5" ht="13.8">
      <c r="A5548" s="201">
        <v>87251</v>
      </c>
      <c r="B5548" s="201" t="s">
        <v>8936</v>
      </c>
      <c r="C5548" s="201" t="s">
        <v>432</v>
      </c>
      <c r="D5548" s="285" t="s">
        <v>20475</v>
      </c>
      <c r="E5548" s="285" t="s">
        <v>4846</v>
      </c>
    </row>
    <row r="5549" spans="1:5" ht="13.8">
      <c r="A5549" s="201">
        <v>87255</v>
      </c>
      <c r="B5549" s="201" t="s">
        <v>8938</v>
      </c>
      <c r="C5549" s="201" t="s">
        <v>432</v>
      </c>
      <c r="D5549" s="285" t="s">
        <v>23605</v>
      </c>
      <c r="E5549" s="285" t="s">
        <v>8939</v>
      </c>
    </row>
    <row r="5550" spans="1:5" ht="13.8">
      <c r="A5550" s="201">
        <v>87256</v>
      </c>
      <c r="B5550" s="201" t="s">
        <v>8940</v>
      </c>
      <c r="C5550" s="201" t="s">
        <v>432</v>
      </c>
      <c r="D5550" s="285" t="s">
        <v>23606</v>
      </c>
      <c r="E5550" s="285" t="s">
        <v>348</v>
      </c>
    </row>
    <row r="5551" spans="1:5" ht="13.8">
      <c r="A5551" s="201">
        <v>87257</v>
      </c>
      <c r="B5551" s="201" t="s">
        <v>8941</v>
      </c>
      <c r="C5551" s="201" t="s">
        <v>432</v>
      </c>
      <c r="D5551" s="285" t="s">
        <v>23607</v>
      </c>
      <c r="E5551" s="285" t="s">
        <v>8942</v>
      </c>
    </row>
    <row r="5552" spans="1:5" ht="13.8">
      <c r="A5552" s="201">
        <v>87258</v>
      </c>
      <c r="B5552" s="201" t="s">
        <v>8943</v>
      </c>
      <c r="C5552" s="201" t="s">
        <v>432</v>
      </c>
      <c r="D5552" s="285" t="s">
        <v>23608</v>
      </c>
      <c r="E5552" s="285" t="s">
        <v>8944</v>
      </c>
    </row>
    <row r="5553" spans="1:5" ht="13.8">
      <c r="A5553" s="201">
        <v>87259</v>
      </c>
      <c r="B5553" s="201" t="s">
        <v>8945</v>
      </c>
      <c r="C5553" s="201" t="s">
        <v>432</v>
      </c>
      <c r="D5553" s="285" t="s">
        <v>3189</v>
      </c>
      <c r="E5553" s="285" t="s">
        <v>8946</v>
      </c>
    </row>
    <row r="5554" spans="1:5" ht="13.8">
      <c r="A5554" s="201">
        <v>87260</v>
      </c>
      <c r="B5554" s="201" t="s">
        <v>8947</v>
      </c>
      <c r="C5554" s="201" t="s">
        <v>432</v>
      </c>
      <c r="D5554" s="285" t="s">
        <v>5475</v>
      </c>
      <c r="E5554" s="285" t="s">
        <v>8948</v>
      </c>
    </row>
    <row r="5555" spans="1:5" ht="13.8">
      <c r="A5555" s="201">
        <v>87261</v>
      </c>
      <c r="B5555" s="201" t="s">
        <v>8949</v>
      </c>
      <c r="C5555" s="201" t="s">
        <v>432</v>
      </c>
      <c r="D5555" s="285" t="s">
        <v>2067</v>
      </c>
      <c r="E5555" s="285" t="s">
        <v>8950</v>
      </c>
    </row>
    <row r="5556" spans="1:5" ht="13.8">
      <c r="A5556" s="201">
        <v>87262</v>
      </c>
      <c r="B5556" s="201" t="s">
        <v>8951</v>
      </c>
      <c r="C5556" s="201" t="s">
        <v>432</v>
      </c>
      <c r="D5556" s="285" t="s">
        <v>23609</v>
      </c>
      <c r="E5556" s="285" t="s">
        <v>8952</v>
      </c>
    </row>
    <row r="5557" spans="1:5" ht="13.8">
      <c r="A5557" s="201">
        <v>87263</v>
      </c>
      <c r="B5557" s="201" t="s">
        <v>8953</v>
      </c>
      <c r="C5557" s="201" t="s">
        <v>432</v>
      </c>
      <c r="D5557" s="285" t="s">
        <v>4654</v>
      </c>
      <c r="E5557" s="285" t="s">
        <v>8955</v>
      </c>
    </row>
    <row r="5558" spans="1:5" ht="13.8">
      <c r="A5558" s="201">
        <v>89046</v>
      </c>
      <c r="B5558" s="201" t="s">
        <v>8956</v>
      </c>
      <c r="C5558" s="201" t="s">
        <v>432</v>
      </c>
      <c r="D5558" s="285" t="s">
        <v>12301</v>
      </c>
      <c r="E5558" s="285" t="s">
        <v>95</v>
      </c>
    </row>
    <row r="5559" spans="1:5" ht="13.8">
      <c r="A5559" s="201">
        <v>89171</v>
      </c>
      <c r="B5559" s="201" t="s">
        <v>8957</v>
      </c>
      <c r="C5559" s="201" t="s">
        <v>432</v>
      </c>
      <c r="D5559" s="285" t="s">
        <v>23610</v>
      </c>
      <c r="E5559" s="285" t="s">
        <v>1202</v>
      </c>
    </row>
    <row r="5560" spans="1:5" ht="13.8">
      <c r="A5560" s="201">
        <v>93389</v>
      </c>
      <c r="B5560" s="201" t="s">
        <v>8959</v>
      </c>
      <c r="C5560" s="201" t="s">
        <v>432</v>
      </c>
      <c r="D5560" s="285" t="s">
        <v>23611</v>
      </c>
      <c r="E5560" s="285" t="s">
        <v>6903</v>
      </c>
    </row>
    <row r="5561" spans="1:5" ht="13.8">
      <c r="A5561" s="201">
        <v>93390</v>
      </c>
      <c r="B5561" s="201" t="s">
        <v>8961</v>
      </c>
      <c r="C5561" s="201" t="s">
        <v>432</v>
      </c>
      <c r="D5561" s="285" t="s">
        <v>23612</v>
      </c>
      <c r="E5561" s="285" t="s">
        <v>8962</v>
      </c>
    </row>
    <row r="5562" spans="1:5" ht="13.8">
      <c r="A5562" s="201">
        <v>93391</v>
      </c>
      <c r="B5562" s="201" t="s">
        <v>8963</v>
      </c>
      <c r="C5562" s="201" t="s">
        <v>432</v>
      </c>
      <c r="D5562" s="285" t="s">
        <v>23613</v>
      </c>
      <c r="E5562" s="285" t="s">
        <v>159</v>
      </c>
    </row>
    <row r="5563" spans="1:5" ht="13.8">
      <c r="A5563" s="201">
        <v>98670</v>
      </c>
      <c r="B5563" s="201" t="s">
        <v>8964</v>
      </c>
      <c r="C5563" s="201" t="s">
        <v>432</v>
      </c>
      <c r="D5563" s="285" t="s">
        <v>19963</v>
      </c>
      <c r="E5563" s="285" t="s">
        <v>21284</v>
      </c>
    </row>
    <row r="5564" spans="1:5" ht="13.8">
      <c r="A5564" s="201">
        <v>98671</v>
      </c>
      <c r="B5564" s="201" t="s">
        <v>8965</v>
      </c>
      <c r="C5564" s="201" t="s">
        <v>432</v>
      </c>
      <c r="D5564" s="285" t="s">
        <v>12134</v>
      </c>
      <c r="E5564" s="285" t="s">
        <v>8966</v>
      </c>
    </row>
    <row r="5565" spans="1:5" ht="13.8">
      <c r="A5565" s="201">
        <v>98672</v>
      </c>
      <c r="B5565" s="201" t="s">
        <v>8967</v>
      </c>
      <c r="C5565" s="201" t="s">
        <v>432</v>
      </c>
      <c r="D5565" s="285" t="s">
        <v>740</v>
      </c>
      <c r="E5565" s="285" t="s">
        <v>8968</v>
      </c>
    </row>
    <row r="5566" spans="1:5" ht="13.8">
      <c r="A5566" s="201">
        <v>98673</v>
      </c>
      <c r="B5566" s="201" t="s">
        <v>8969</v>
      </c>
      <c r="C5566" s="201" t="s">
        <v>432</v>
      </c>
      <c r="D5566" s="285" t="s">
        <v>941</v>
      </c>
      <c r="E5566" s="285" t="s">
        <v>21285</v>
      </c>
    </row>
    <row r="5567" spans="1:5" ht="13.8">
      <c r="A5567" s="201">
        <v>98678</v>
      </c>
      <c r="B5567" s="201" t="s">
        <v>8970</v>
      </c>
      <c r="C5567" s="201" t="s">
        <v>432</v>
      </c>
      <c r="D5567" s="285" t="s">
        <v>20741</v>
      </c>
      <c r="E5567" s="285" t="s">
        <v>8971</v>
      </c>
    </row>
    <row r="5568" spans="1:5" ht="13.8">
      <c r="A5568" s="201">
        <v>98679</v>
      </c>
      <c r="B5568" s="201" t="s">
        <v>8972</v>
      </c>
      <c r="C5568" s="201" t="s">
        <v>432</v>
      </c>
      <c r="D5568" s="285" t="s">
        <v>2585</v>
      </c>
      <c r="E5568" s="285" t="s">
        <v>10071</v>
      </c>
    </row>
    <row r="5569" spans="1:5" ht="13.8">
      <c r="A5569" s="201">
        <v>98680</v>
      </c>
      <c r="B5569" s="201" t="s">
        <v>8974</v>
      </c>
      <c r="C5569" s="201" t="s">
        <v>432</v>
      </c>
      <c r="D5569" s="285" t="s">
        <v>20452</v>
      </c>
      <c r="E5569" s="285" t="s">
        <v>770</v>
      </c>
    </row>
    <row r="5570" spans="1:5" ht="13.8">
      <c r="A5570" s="201">
        <v>98681</v>
      </c>
      <c r="B5570" s="201" t="s">
        <v>8977</v>
      </c>
      <c r="C5570" s="201" t="s">
        <v>432</v>
      </c>
      <c r="D5570" s="285" t="s">
        <v>755</v>
      </c>
      <c r="E5570" s="285" t="s">
        <v>8565</v>
      </c>
    </row>
    <row r="5571" spans="1:5" ht="13.8">
      <c r="A5571" s="201">
        <v>98682</v>
      </c>
      <c r="B5571" s="201" t="s">
        <v>8978</v>
      </c>
      <c r="C5571" s="201" t="s">
        <v>432</v>
      </c>
      <c r="D5571" s="285" t="s">
        <v>5886</v>
      </c>
      <c r="E5571" s="285" t="s">
        <v>1009</v>
      </c>
    </row>
    <row r="5572" spans="1:5" ht="13.8">
      <c r="A5572" s="201">
        <v>98685</v>
      </c>
      <c r="B5572" s="201" t="s">
        <v>8980</v>
      </c>
      <c r="C5572" s="201" t="s">
        <v>7</v>
      </c>
      <c r="D5572" s="285" t="s">
        <v>23614</v>
      </c>
      <c r="E5572" s="285" t="s">
        <v>8981</v>
      </c>
    </row>
    <row r="5573" spans="1:5" ht="13.8">
      <c r="A5573" s="201">
        <v>98686</v>
      </c>
      <c r="B5573" s="201" t="s">
        <v>8982</v>
      </c>
      <c r="C5573" s="201" t="s">
        <v>7</v>
      </c>
      <c r="D5573" s="285" t="s">
        <v>23615</v>
      </c>
      <c r="E5573" s="285" t="s">
        <v>21286</v>
      </c>
    </row>
    <row r="5574" spans="1:5" ht="13.8">
      <c r="A5574" s="201">
        <v>98688</v>
      </c>
      <c r="B5574" s="201" t="s">
        <v>8985</v>
      </c>
      <c r="C5574" s="201" t="s">
        <v>7</v>
      </c>
      <c r="D5574" s="285" t="s">
        <v>23616</v>
      </c>
      <c r="E5574" s="285" t="s">
        <v>21287</v>
      </c>
    </row>
    <row r="5575" spans="1:5" ht="13.8">
      <c r="A5575" s="201">
        <v>98689</v>
      </c>
      <c r="B5575" s="201" t="s">
        <v>8986</v>
      </c>
      <c r="C5575" s="201" t="s">
        <v>7</v>
      </c>
      <c r="D5575" s="285" t="s">
        <v>23610</v>
      </c>
      <c r="E5575" s="285" t="s">
        <v>3302</v>
      </c>
    </row>
    <row r="5576" spans="1:5" ht="13.8">
      <c r="A5576" s="201">
        <v>101090</v>
      </c>
      <c r="B5576" s="201" t="s">
        <v>8987</v>
      </c>
      <c r="C5576" s="201" t="s">
        <v>432</v>
      </c>
      <c r="D5576" s="285" t="s">
        <v>23617</v>
      </c>
      <c r="E5576" s="285" t="s">
        <v>21288</v>
      </c>
    </row>
    <row r="5577" spans="1:5" ht="13.8">
      <c r="A5577" s="201">
        <v>101091</v>
      </c>
      <c r="B5577" s="201" t="s">
        <v>8988</v>
      </c>
      <c r="C5577" s="201" t="s">
        <v>432</v>
      </c>
      <c r="D5577" s="285" t="s">
        <v>5478</v>
      </c>
      <c r="E5577" s="285" t="s">
        <v>21289</v>
      </c>
    </row>
    <row r="5578" spans="1:5" ht="13.8">
      <c r="A5578" s="201">
        <v>101725</v>
      </c>
      <c r="B5578" s="201" t="s">
        <v>8989</v>
      </c>
      <c r="C5578" s="201" t="s">
        <v>432</v>
      </c>
      <c r="D5578" s="285" t="s">
        <v>15756</v>
      </c>
      <c r="E5578" s="285" t="s">
        <v>21290</v>
      </c>
    </row>
    <row r="5579" spans="1:5" ht="13.8">
      <c r="A5579" s="201">
        <v>101726</v>
      </c>
      <c r="B5579" s="201" t="s">
        <v>8991</v>
      </c>
      <c r="C5579" s="201" t="s">
        <v>432</v>
      </c>
      <c r="D5579" s="285" t="s">
        <v>23618</v>
      </c>
      <c r="E5579" s="285" t="s">
        <v>21284</v>
      </c>
    </row>
    <row r="5580" spans="1:5" ht="13.8">
      <c r="A5580" s="201">
        <v>101731</v>
      </c>
      <c r="B5580" s="201" t="s">
        <v>8992</v>
      </c>
      <c r="C5580" s="201" t="s">
        <v>432</v>
      </c>
      <c r="D5580" s="285" t="s">
        <v>23619</v>
      </c>
      <c r="E5580" s="285" t="s">
        <v>21291</v>
      </c>
    </row>
    <row r="5581" spans="1:5" ht="13.8">
      <c r="A5581" s="201">
        <v>101732</v>
      </c>
      <c r="B5581" s="201" t="s">
        <v>8993</v>
      </c>
      <c r="C5581" s="201" t="s">
        <v>432</v>
      </c>
      <c r="D5581" s="285" t="s">
        <v>23620</v>
      </c>
      <c r="E5581" s="285" t="s">
        <v>8414</v>
      </c>
    </row>
    <row r="5582" spans="1:5" ht="13.8">
      <c r="A5582" s="201">
        <v>101752</v>
      </c>
      <c r="B5582" s="201" t="s">
        <v>8994</v>
      </c>
      <c r="C5582" s="201" t="s">
        <v>432</v>
      </c>
      <c r="D5582" s="285" t="s">
        <v>23621</v>
      </c>
      <c r="E5582" s="285" t="s">
        <v>14771</v>
      </c>
    </row>
    <row r="5583" spans="1:5" ht="13.8">
      <c r="A5583" s="201">
        <v>101094</v>
      </c>
      <c r="B5583" s="201" t="s">
        <v>8995</v>
      </c>
      <c r="C5583" s="201" t="s">
        <v>7</v>
      </c>
      <c r="D5583" s="285" t="s">
        <v>23622</v>
      </c>
      <c r="E5583" s="285" t="s">
        <v>21292</v>
      </c>
    </row>
    <row r="5584" spans="1:5" ht="13.8">
      <c r="A5584" s="201">
        <v>101727</v>
      </c>
      <c r="B5584" s="201" t="s">
        <v>8996</v>
      </c>
      <c r="C5584" s="201" t="s">
        <v>432</v>
      </c>
      <c r="D5584" s="285" t="s">
        <v>23623</v>
      </c>
      <c r="E5584" s="285" t="s">
        <v>21293</v>
      </c>
    </row>
    <row r="5585" spans="1:5" ht="13.8">
      <c r="A5585" s="201">
        <v>101733</v>
      </c>
      <c r="B5585" s="201" t="s">
        <v>8998</v>
      </c>
      <c r="C5585" s="201" t="s">
        <v>432</v>
      </c>
      <c r="D5585" s="285" t="s">
        <v>3302</v>
      </c>
      <c r="E5585" s="285" t="s">
        <v>21294</v>
      </c>
    </row>
    <row r="5586" spans="1:5" ht="13.8">
      <c r="A5586" s="201">
        <v>101734</v>
      </c>
      <c r="B5586" s="201" t="s">
        <v>8999</v>
      </c>
      <c r="C5586" s="201" t="s">
        <v>432</v>
      </c>
      <c r="D5586" s="285" t="s">
        <v>7844</v>
      </c>
      <c r="E5586" s="285" t="s">
        <v>21295</v>
      </c>
    </row>
    <row r="5587" spans="1:5" ht="13.8">
      <c r="A5587" s="201">
        <v>101735</v>
      </c>
      <c r="B5587" s="201" t="s">
        <v>9000</v>
      </c>
      <c r="C5587" s="201" t="s">
        <v>432</v>
      </c>
      <c r="D5587" s="285" t="s">
        <v>6519</v>
      </c>
      <c r="E5587" s="285" t="s">
        <v>21296</v>
      </c>
    </row>
    <row r="5588" spans="1:5" ht="13.8">
      <c r="A5588" s="201">
        <v>101736</v>
      </c>
      <c r="B5588" s="201" t="s">
        <v>9001</v>
      </c>
      <c r="C5588" s="201" t="s">
        <v>432</v>
      </c>
      <c r="D5588" s="285" t="s">
        <v>23624</v>
      </c>
      <c r="E5588" s="285" t="s">
        <v>3231</v>
      </c>
    </row>
    <row r="5589" spans="1:5" ht="13.8">
      <c r="A5589" s="201">
        <v>101737</v>
      </c>
      <c r="B5589" s="201" t="s">
        <v>9003</v>
      </c>
      <c r="C5589" s="201" t="s">
        <v>432</v>
      </c>
      <c r="D5589" s="285" t="s">
        <v>23625</v>
      </c>
      <c r="E5589" s="285" t="s">
        <v>5005</v>
      </c>
    </row>
    <row r="5590" spans="1:5" ht="13.8">
      <c r="A5590" s="201">
        <v>101748</v>
      </c>
      <c r="B5590" s="201" t="s">
        <v>9004</v>
      </c>
      <c r="C5590" s="201" t="s">
        <v>432</v>
      </c>
      <c r="D5590" s="285" t="s">
        <v>23626</v>
      </c>
      <c r="E5590" s="285" t="s">
        <v>9005</v>
      </c>
    </row>
    <row r="5591" spans="1:5" ht="13.8">
      <c r="A5591" s="201">
        <v>72815</v>
      </c>
      <c r="B5591" s="201" t="s">
        <v>9006</v>
      </c>
      <c r="C5591" s="201" t="s">
        <v>432</v>
      </c>
      <c r="D5591" s="285" t="s">
        <v>8062</v>
      </c>
      <c r="E5591" s="285" t="s">
        <v>6201</v>
      </c>
    </row>
    <row r="5592" spans="1:5" ht="13.8">
      <c r="A5592" s="201">
        <v>101092</v>
      </c>
      <c r="B5592" s="201" t="s">
        <v>9008</v>
      </c>
      <c r="C5592" s="201" t="s">
        <v>432</v>
      </c>
      <c r="D5592" s="285" t="s">
        <v>30</v>
      </c>
      <c r="E5592" s="285" t="s">
        <v>9009</v>
      </c>
    </row>
    <row r="5593" spans="1:5" ht="13.8">
      <c r="A5593" s="201">
        <v>101093</v>
      </c>
      <c r="B5593" s="201" t="s">
        <v>9010</v>
      </c>
      <c r="C5593" s="201" t="s">
        <v>432</v>
      </c>
      <c r="D5593" s="285" t="s">
        <v>913</v>
      </c>
      <c r="E5593" s="285" t="s">
        <v>9011</v>
      </c>
    </row>
    <row r="5594" spans="1:5" ht="13.8">
      <c r="A5594" s="201">
        <v>98695</v>
      </c>
      <c r="B5594" s="201" t="s">
        <v>9012</v>
      </c>
      <c r="C5594" s="201" t="s">
        <v>7</v>
      </c>
      <c r="D5594" s="285" t="s">
        <v>2787</v>
      </c>
      <c r="E5594" s="285" t="s">
        <v>9014</v>
      </c>
    </row>
    <row r="5595" spans="1:5" ht="13.8">
      <c r="A5595" s="201">
        <v>98697</v>
      </c>
      <c r="B5595" s="201" t="s">
        <v>9015</v>
      </c>
      <c r="C5595" s="201" t="s">
        <v>7</v>
      </c>
      <c r="D5595" s="285" t="s">
        <v>883</v>
      </c>
      <c r="E5595" s="285" t="s">
        <v>1978</v>
      </c>
    </row>
    <row r="5596" spans="1:5" ht="13.8">
      <c r="A5596" s="201">
        <v>101738</v>
      </c>
      <c r="B5596" s="201" t="s">
        <v>9016</v>
      </c>
      <c r="C5596" s="201" t="s">
        <v>7</v>
      </c>
      <c r="D5596" s="285" t="s">
        <v>20555</v>
      </c>
      <c r="E5596" s="285" t="s">
        <v>13039</v>
      </c>
    </row>
    <row r="5597" spans="1:5" ht="13.8">
      <c r="A5597" s="201">
        <v>101739</v>
      </c>
      <c r="B5597" s="201" t="s">
        <v>9017</v>
      </c>
      <c r="C5597" s="201" t="s">
        <v>7</v>
      </c>
      <c r="D5597" s="285" t="s">
        <v>6106</v>
      </c>
      <c r="E5597" s="285" t="s">
        <v>14718</v>
      </c>
    </row>
    <row r="5598" spans="1:5" ht="13.8">
      <c r="A5598" s="201">
        <v>88648</v>
      </c>
      <c r="B5598" s="201" t="s">
        <v>9019</v>
      </c>
      <c r="C5598" s="201" t="s">
        <v>7</v>
      </c>
      <c r="D5598" s="285" t="s">
        <v>23627</v>
      </c>
      <c r="E5598" s="285" t="s">
        <v>8070</v>
      </c>
    </row>
    <row r="5599" spans="1:5" ht="13.8">
      <c r="A5599" s="201">
        <v>88649</v>
      </c>
      <c r="B5599" s="201" t="s">
        <v>9020</v>
      </c>
      <c r="C5599" s="201" t="s">
        <v>7</v>
      </c>
      <c r="D5599" s="285" t="s">
        <v>4215</v>
      </c>
      <c r="E5599" s="285" t="s">
        <v>8104</v>
      </c>
    </row>
    <row r="5600" spans="1:5" ht="13.8">
      <c r="A5600" s="201">
        <v>88650</v>
      </c>
      <c r="B5600" s="201" t="s">
        <v>9021</v>
      </c>
      <c r="C5600" s="201" t="s">
        <v>7</v>
      </c>
      <c r="D5600" s="285" t="s">
        <v>23628</v>
      </c>
      <c r="E5600" s="285" t="s">
        <v>3464</v>
      </c>
    </row>
    <row r="5601" spans="1:5" ht="13.8">
      <c r="A5601" s="201">
        <v>96467</v>
      </c>
      <c r="B5601" s="201" t="s">
        <v>9022</v>
      </c>
      <c r="C5601" s="201" t="s">
        <v>7</v>
      </c>
      <c r="D5601" s="285" t="s">
        <v>23629</v>
      </c>
      <c r="E5601" s="285" t="s">
        <v>4029</v>
      </c>
    </row>
    <row r="5602" spans="1:5" ht="13.8">
      <c r="A5602" s="201">
        <v>101740</v>
      </c>
      <c r="B5602" s="201" t="s">
        <v>9023</v>
      </c>
      <c r="C5602" s="201" t="s">
        <v>7</v>
      </c>
      <c r="D5602" s="285" t="s">
        <v>23630</v>
      </c>
      <c r="E5602" s="285" t="s">
        <v>21281</v>
      </c>
    </row>
    <row r="5603" spans="1:5" ht="13.8">
      <c r="A5603" s="201">
        <v>101741</v>
      </c>
      <c r="B5603" s="201" t="s">
        <v>9024</v>
      </c>
      <c r="C5603" s="201" t="s">
        <v>7</v>
      </c>
      <c r="D5603" s="285" t="s">
        <v>23631</v>
      </c>
      <c r="E5603" s="285" t="s">
        <v>6848</v>
      </c>
    </row>
    <row r="5604" spans="1:5" ht="13.8">
      <c r="A5604" s="201">
        <v>94990</v>
      </c>
      <c r="B5604" s="201" t="s">
        <v>9026</v>
      </c>
      <c r="C5604" s="201" t="s">
        <v>2234</v>
      </c>
      <c r="D5604" s="285" t="s">
        <v>23632</v>
      </c>
      <c r="E5604" s="285" t="s">
        <v>7361</v>
      </c>
    </row>
    <row r="5605" spans="1:5" ht="13.8">
      <c r="A5605" s="201">
        <v>94991</v>
      </c>
      <c r="B5605" s="201" t="s">
        <v>9027</v>
      </c>
      <c r="C5605" s="201" t="s">
        <v>2234</v>
      </c>
      <c r="D5605" s="285" t="s">
        <v>8385</v>
      </c>
      <c r="E5605" s="285" t="s">
        <v>21297</v>
      </c>
    </row>
    <row r="5606" spans="1:5" ht="13.8">
      <c r="A5606" s="201">
        <v>94992</v>
      </c>
      <c r="B5606" s="201" t="s">
        <v>9028</v>
      </c>
      <c r="C5606" s="201" t="s">
        <v>432</v>
      </c>
      <c r="D5606" s="285" t="s">
        <v>8280</v>
      </c>
      <c r="E5606" s="285" t="s">
        <v>20575</v>
      </c>
    </row>
    <row r="5607" spans="1:5" ht="13.8">
      <c r="A5607" s="201">
        <v>94993</v>
      </c>
      <c r="B5607" s="201" t="s">
        <v>9029</v>
      </c>
      <c r="C5607" s="201" t="s">
        <v>432</v>
      </c>
      <c r="D5607" s="285" t="s">
        <v>23107</v>
      </c>
      <c r="E5607" s="285" t="s">
        <v>16659</v>
      </c>
    </row>
    <row r="5608" spans="1:5" ht="13.8">
      <c r="A5608" s="201">
        <v>94994</v>
      </c>
      <c r="B5608" s="201" t="s">
        <v>9030</v>
      </c>
      <c r="C5608" s="201" t="s">
        <v>432</v>
      </c>
      <c r="D5608" s="285" t="s">
        <v>14526</v>
      </c>
      <c r="E5608" s="285" t="s">
        <v>21298</v>
      </c>
    </row>
    <row r="5609" spans="1:5" ht="13.8">
      <c r="A5609" s="201">
        <v>94995</v>
      </c>
      <c r="B5609" s="201" t="s">
        <v>9033</v>
      </c>
      <c r="C5609" s="201" t="s">
        <v>432</v>
      </c>
      <c r="D5609" s="285" t="s">
        <v>7207</v>
      </c>
      <c r="E5609" s="285" t="s">
        <v>21299</v>
      </c>
    </row>
    <row r="5610" spans="1:5" ht="13.8">
      <c r="A5610" s="201">
        <v>94996</v>
      </c>
      <c r="B5610" s="201" t="s">
        <v>9034</v>
      </c>
      <c r="C5610" s="201" t="s">
        <v>432</v>
      </c>
      <c r="D5610" s="285" t="s">
        <v>16927</v>
      </c>
      <c r="E5610" s="285" t="s">
        <v>20039</v>
      </c>
    </row>
    <row r="5611" spans="1:5" ht="13.8">
      <c r="A5611" s="201">
        <v>94997</v>
      </c>
      <c r="B5611" s="201" t="s">
        <v>9036</v>
      </c>
      <c r="C5611" s="201" t="s">
        <v>432</v>
      </c>
      <c r="D5611" s="285" t="s">
        <v>23633</v>
      </c>
      <c r="E5611" s="285" t="s">
        <v>21300</v>
      </c>
    </row>
    <row r="5612" spans="1:5" ht="13.8">
      <c r="A5612" s="201">
        <v>94998</v>
      </c>
      <c r="B5612" s="201" t="s">
        <v>9038</v>
      </c>
      <c r="C5612" s="201" t="s">
        <v>432</v>
      </c>
      <c r="D5612" s="285" t="s">
        <v>22950</v>
      </c>
      <c r="E5612" s="285" t="s">
        <v>21301</v>
      </c>
    </row>
    <row r="5613" spans="1:5" ht="13.8">
      <c r="A5613" s="201">
        <v>94999</v>
      </c>
      <c r="B5613" s="201" t="s">
        <v>9039</v>
      </c>
      <c r="C5613" s="201" t="s">
        <v>432</v>
      </c>
      <c r="D5613" s="285" t="s">
        <v>22000</v>
      </c>
      <c r="E5613" s="285" t="s">
        <v>21302</v>
      </c>
    </row>
    <row r="5614" spans="1:5" ht="13.8">
      <c r="A5614" s="201">
        <v>101747</v>
      </c>
      <c r="B5614" s="201" t="s">
        <v>9041</v>
      </c>
      <c r="C5614" s="201" t="s">
        <v>432</v>
      </c>
      <c r="D5614" s="285" t="s">
        <v>10646</v>
      </c>
      <c r="E5614" s="285" t="s">
        <v>18198</v>
      </c>
    </row>
    <row r="5615" spans="1:5" ht="13.8">
      <c r="A5615" s="201">
        <v>101743</v>
      </c>
      <c r="B5615" s="201" t="s">
        <v>9042</v>
      </c>
      <c r="C5615" s="201" t="s">
        <v>432</v>
      </c>
      <c r="D5615" s="285" t="s">
        <v>1110</v>
      </c>
      <c r="E5615" s="285" t="s">
        <v>21303</v>
      </c>
    </row>
    <row r="5616" spans="1:5" ht="13.8">
      <c r="A5616" s="201">
        <v>101744</v>
      </c>
      <c r="B5616" s="201" t="s">
        <v>9044</v>
      </c>
      <c r="C5616" s="201" t="s">
        <v>432</v>
      </c>
      <c r="D5616" s="285" t="s">
        <v>1980</v>
      </c>
      <c r="E5616" s="285" t="s">
        <v>21304</v>
      </c>
    </row>
    <row r="5617" spans="1:5" ht="13.8">
      <c r="A5617" s="201">
        <v>101745</v>
      </c>
      <c r="B5617" s="201" t="s">
        <v>9046</v>
      </c>
      <c r="C5617" s="201" t="s">
        <v>432</v>
      </c>
      <c r="D5617" s="285" t="s">
        <v>23634</v>
      </c>
      <c r="E5617" s="285" t="s">
        <v>21305</v>
      </c>
    </row>
    <row r="5618" spans="1:5" ht="13.8">
      <c r="A5618" s="201">
        <v>87620</v>
      </c>
      <c r="B5618" s="201" t="s">
        <v>9048</v>
      </c>
      <c r="C5618" s="201" t="s">
        <v>432</v>
      </c>
      <c r="D5618" s="285" t="s">
        <v>5382</v>
      </c>
      <c r="E5618" s="285" t="s">
        <v>4617</v>
      </c>
    </row>
    <row r="5619" spans="1:5" ht="13.8">
      <c r="A5619" s="201">
        <v>87622</v>
      </c>
      <c r="B5619" s="201" t="s">
        <v>9049</v>
      </c>
      <c r="C5619" s="201" t="s">
        <v>432</v>
      </c>
      <c r="D5619" s="285" t="s">
        <v>20810</v>
      </c>
      <c r="E5619" s="285" t="s">
        <v>5179</v>
      </c>
    </row>
    <row r="5620" spans="1:5" ht="13.8">
      <c r="A5620" s="201">
        <v>87623</v>
      </c>
      <c r="B5620" s="201" t="s">
        <v>9052</v>
      </c>
      <c r="C5620" s="201" t="s">
        <v>432</v>
      </c>
      <c r="D5620" s="285" t="s">
        <v>23635</v>
      </c>
      <c r="E5620" s="285" t="s">
        <v>8498</v>
      </c>
    </row>
    <row r="5621" spans="1:5" ht="13.8">
      <c r="A5621" s="201">
        <v>87624</v>
      </c>
      <c r="B5621" s="201" t="s">
        <v>9054</v>
      </c>
      <c r="C5621" s="201" t="s">
        <v>432</v>
      </c>
      <c r="D5621" s="285" t="s">
        <v>23636</v>
      </c>
      <c r="E5621" s="285" t="s">
        <v>21306</v>
      </c>
    </row>
    <row r="5622" spans="1:5" ht="13.8">
      <c r="A5622" s="201">
        <v>87630</v>
      </c>
      <c r="B5622" s="201" t="s">
        <v>9056</v>
      </c>
      <c r="C5622" s="201" t="s">
        <v>432</v>
      </c>
      <c r="D5622" s="285" t="s">
        <v>6120</v>
      </c>
      <c r="E5622" s="285" t="s">
        <v>19193</v>
      </c>
    </row>
    <row r="5623" spans="1:5" ht="13.8">
      <c r="A5623" s="201">
        <v>87632</v>
      </c>
      <c r="B5623" s="201" t="s">
        <v>9057</v>
      </c>
      <c r="C5623" s="201" t="s">
        <v>432</v>
      </c>
      <c r="D5623" s="285" t="s">
        <v>23637</v>
      </c>
      <c r="E5623" s="285" t="s">
        <v>21307</v>
      </c>
    </row>
    <row r="5624" spans="1:5" ht="13.8">
      <c r="A5624" s="201">
        <v>87633</v>
      </c>
      <c r="B5624" s="201" t="s">
        <v>9060</v>
      </c>
      <c r="C5624" s="201" t="s">
        <v>432</v>
      </c>
      <c r="D5624" s="285" t="s">
        <v>19796</v>
      </c>
      <c r="E5624" s="285" t="s">
        <v>21308</v>
      </c>
    </row>
    <row r="5625" spans="1:5" ht="13.8">
      <c r="A5625" s="201">
        <v>87634</v>
      </c>
      <c r="B5625" s="201" t="s">
        <v>9061</v>
      </c>
      <c r="C5625" s="201" t="s">
        <v>432</v>
      </c>
      <c r="D5625" s="285" t="s">
        <v>23638</v>
      </c>
      <c r="E5625" s="285" t="s">
        <v>21309</v>
      </c>
    </row>
    <row r="5626" spans="1:5" ht="13.8">
      <c r="A5626" s="201">
        <v>87640</v>
      </c>
      <c r="B5626" s="201" t="s">
        <v>9062</v>
      </c>
      <c r="C5626" s="201" t="s">
        <v>432</v>
      </c>
      <c r="D5626" s="285" t="s">
        <v>12356</v>
      </c>
      <c r="E5626" s="285" t="s">
        <v>21310</v>
      </c>
    </row>
    <row r="5627" spans="1:5" ht="13.8">
      <c r="A5627" s="201">
        <v>87642</v>
      </c>
      <c r="B5627" s="201" t="s">
        <v>9065</v>
      </c>
      <c r="C5627" s="201" t="s">
        <v>432</v>
      </c>
      <c r="D5627" s="285" t="s">
        <v>3818</v>
      </c>
      <c r="E5627" s="285" t="s">
        <v>10114</v>
      </c>
    </row>
    <row r="5628" spans="1:5" ht="13.8">
      <c r="A5628" s="201">
        <v>87643</v>
      </c>
      <c r="B5628" s="201" t="s">
        <v>9066</v>
      </c>
      <c r="C5628" s="201" t="s">
        <v>432</v>
      </c>
      <c r="D5628" s="285" t="s">
        <v>23639</v>
      </c>
      <c r="E5628" s="285" t="s">
        <v>17478</v>
      </c>
    </row>
    <row r="5629" spans="1:5" ht="13.8">
      <c r="A5629" s="201">
        <v>87644</v>
      </c>
      <c r="B5629" s="201" t="s">
        <v>9067</v>
      </c>
      <c r="C5629" s="201" t="s">
        <v>432</v>
      </c>
      <c r="D5629" s="285" t="s">
        <v>23640</v>
      </c>
      <c r="E5629" s="285" t="s">
        <v>21311</v>
      </c>
    </row>
    <row r="5630" spans="1:5" ht="13.8">
      <c r="A5630" s="201">
        <v>87680</v>
      </c>
      <c r="B5630" s="201" t="s">
        <v>9068</v>
      </c>
      <c r="C5630" s="201" t="s">
        <v>432</v>
      </c>
      <c r="D5630" s="285" t="s">
        <v>18038</v>
      </c>
      <c r="E5630" s="285" t="s">
        <v>3989</v>
      </c>
    </row>
    <row r="5631" spans="1:5" ht="13.8">
      <c r="A5631" s="201">
        <v>87682</v>
      </c>
      <c r="B5631" s="201" t="s">
        <v>9069</v>
      </c>
      <c r="C5631" s="201" t="s">
        <v>432</v>
      </c>
      <c r="D5631" s="285" t="s">
        <v>23641</v>
      </c>
      <c r="E5631" s="285" t="s">
        <v>11008</v>
      </c>
    </row>
    <row r="5632" spans="1:5" ht="13.8">
      <c r="A5632" s="201">
        <v>87683</v>
      </c>
      <c r="B5632" s="201" t="s">
        <v>9070</v>
      </c>
      <c r="C5632" s="201" t="s">
        <v>432</v>
      </c>
      <c r="D5632" s="285" t="s">
        <v>9078</v>
      </c>
      <c r="E5632" s="285" t="s">
        <v>18056</v>
      </c>
    </row>
    <row r="5633" spans="1:5" ht="13.8">
      <c r="A5633" s="201">
        <v>87684</v>
      </c>
      <c r="B5633" s="201" t="s">
        <v>9071</v>
      </c>
      <c r="C5633" s="201" t="s">
        <v>432</v>
      </c>
      <c r="D5633" s="285" t="s">
        <v>21975</v>
      </c>
      <c r="E5633" s="285" t="s">
        <v>6387</v>
      </c>
    </row>
    <row r="5634" spans="1:5" ht="13.8">
      <c r="A5634" s="201">
        <v>87690</v>
      </c>
      <c r="B5634" s="201" t="s">
        <v>9072</v>
      </c>
      <c r="C5634" s="201" t="s">
        <v>432</v>
      </c>
      <c r="D5634" s="285" t="s">
        <v>23642</v>
      </c>
      <c r="E5634" s="285" t="s">
        <v>1691</v>
      </c>
    </row>
    <row r="5635" spans="1:5" ht="13.8">
      <c r="A5635" s="201">
        <v>87692</v>
      </c>
      <c r="B5635" s="201" t="s">
        <v>9074</v>
      </c>
      <c r="C5635" s="201" t="s">
        <v>432</v>
      </c>
      <c r="D5635" s="285" t="s">
        <v>6519</v>
      </c>
      <c r="E5635" s="285" t="s">
        <v>21312</v>
      </c>
    </row>
    <row r="5636" spans="1:5" ht="13.8">
      <c r="A5636" s="201">
        <v>87693</v>
      </c>
      <c r="B5636" s="201" t="s">
        <v>9076</v>
      </c>
      <c r="C5636" s="201" t="s">
        <v>432</v>
      </c>
      <c r="D5636" s="285" t="s">
        <v>23643</v>
      </c>
      <c r="E5636" s="285" t="s">
        <v>21313</v>
      </c>
    </row>
    <row r="5637" spans="1:5" ht="13.8">
      <c r="A5637" s="201">
        <v>87694</v>
      </c>
      <c r="B5637" s="201" t="s">
        <v>9079</v>
      </c>
      <c r="C5637" s="201" t="s">
        <v>432</v>
      </c>
      <c r="D5637" s="285" t="s">
        <v>23644</v>
      </c>
      <c r="E5637" s="285" t="s">
        <v>9080</v>
      </c>
    </row>
    <row r="5638" spans="1:5" ht="13.8">
      <c r="A5638" s="201">
        <v>87700</v>
      </c>
      <c r="B5638" s="201" t="s">
        <v>9081</v>
      </c>
      <c r="C5638" s="201" t="s">
        <v>432</v>
      </c>
      <c r="D5638" s="285" t="s">
        <v>15521</v>
      </c>
      <c r="E5638" s="285" t="s">
        <v>7198</v>
      </c>
    </row>
    <row r="5639" spans="1:5" ht="13.8">
      <c r="A5639" s="201">
        <v>87702</v>
      </c>
      <c r="B5639" s="201" t="s">
        <v>9082</v>
      </c>
      <c r="C5639" s="201" t="s">
        <v>432</v>
      </c>
      <c r="D5639" s="285" t="s">
        <v>6876</v>
      </c>
      <c r="E5639" s="285" t="s">
        <v>16105</v>
      </c>
    </row>
    <row r="5640" spans="1:5" ht="13.8">
      <c r="A5640" s="201">
        <v>87703</v>
      </c>
      <c r="B5640" s="201" t="s">
        <v>9084</v>
      </c>
      <c r="C5640" s="201" t="s">
        <v>432</v>
      </c>
      <c r="D5640" s="285" t="s">
        <v>3296</v>
      </c>
      <c r="E5640" s="285" t="s">
        <v>19340</v>
      </c>
    </row>
    <row r="5641" spans="1:5" ht="13.8">
      <c r="A5641" s="201">
        <v>87704</v>
      </c>
      <c r="B5641" s="201" t="s">
        <v>9086</v>
      </c>
      <c r="C5641" s="201" t="s">
        <v>432</v>
      </c>
      <c r="D5641" s="285" t="s">
        <v>8309</v>
      </c>
      <c r="E5641" s="285" t="s">
        <v>9087</v>
      </c>
    </row>
    <row r="5642" spans="1:5" ht="13.8">
      <c r="A5642" s="201">
        <v>87735</v>
      </c>
      <c r="B5642" s="201" t="s">
        <v>9088</v>
      </c>
      <c r="C5642" s="201" t="s">
        <v>432</v>
      </c>
      <c r="D5642" s="285" t="s">
        <v>23645</v>
      </c>
      <c r="E5642" s="285" t="s">
        <v>7598</v>
      </c>
    </row>
    <row r="5643" spans="1:5" ht="13.8">
      <c r="A5643" s="201">
        <v>87737</v>
      </c>
      <c r="B5643" s="201" t="s">
        <v>9090</v>
      </c>
      <c r="C5643" s="201" t="s">
        <v>432</v>
      </c>
      <c r="D5643" s="285" t="s">
        <v>23646</v>
      </c>
      <c r="E5643" s="285" t="s">
        <v>9916</v>
      </c>
    </row>
    <row r="5644" spans="1:5" ht="13.8">
      <c r="A5644" s="201">
        <v>87738</v>
      </c>
      <c r="B5644" s="201" t="s">
        <v>9093</v>
      </c>
      <c r="C5644" s="201" t="s">
        <v>432</v>
      </c>
      <c r="D5644" s="285" t="s">
        <v>23647</v>
      </c>
      <c r="E5644" s="285" t="s">
        <v>18393</v>
      </c>
    </row>
    <row r="5645" spans="1:5" ht="13.8">
      <c r="A5645" s="201">
        <v>87739</v>
      </c>
      <c r="B5645" s="201" t="s">
        <v>9094</v>
      </c>
      <c r="C5645" s="201" t="s">
        <v>432</v>
      </c>
      <c r="D5645" s="285" t="s">
        <v>23648</v>
      </c>
      <c r="E5645" s="285" t="s">
        <v>21314</v>
      </c>
    </row>
    <row r="5646" spans="1:5" ht="13.8">
      <c r="A5646" s="201">
        <v>87745</v>
      </c>
      <c r="B5646" s="201" t="s">
        <v>9096</v>
      </c>
      <c r="C5646" s="201" t="s">
        <v>432</v>
      </c>
      <c r="D5646" s="285" t="s">
        <v>2094</v>
      </c>
      <c r="E5646" s="285" t="s">
        <v>9849</v>
      </c>
    </row>
    <row r="5647" spans="1:5" ht="13.8">
      <c r="A5647" s="201">
        <v>87747</v>
      </c>
      <c r="B5647" s="201" t="s">
        <v>9097</v>
      </c>
      <c r="C5647" s="201" t="s">
        <v>432</v>
      </c>
      <c r="D5647" s="285" t="s">
        <v>3176</v>
      </c>
      <c r="E5647" s="285" t="s">
        <v>21260</v>
      </c>
    </row>
    <row r="5648" spans="1:5" ht="13.8">
      <c r="A5648" s="201">
        <v>87748</v>
      </c>
      <c r="B5648" s="201" t="s">
        <v>9098</v>
      </c>
      <c r="C5648" s="201" t="s">
        <v>432</v>
      </c>
      <c r="D5648" s="285" t="s">
        <v>23649</v>
      </c>
      <c r="E5648" s="285" t="s">
        <v>5014</v>
      </c>
    </row>
    <row r="5649" spans="1:5" ht="13.8">
      <c r="A5649" s="201">
        <v>87749</v>
      </c>
      <c r="B5649" s="201" t="s">
        <v>9099</v>
      </c>
      <c r="C5649" s="201" t="s">
        <v>432</v>
      </c>
      <c r="D5649" s="285" t="s">
        <v>23650</v>
      </c>
      <c r="E5649" s="285" t="s">
        <v>21315</v>
      </c>
    </row>
    <row r="5650" spans="1:5" ht="13.8">
      <c r="A5650" s="201">
        <v>87755</v>
      </c>
      <c r="B5650" s="201" t="s">
        <v>9101</v>
      </c>
      <c r="C5650" s="201" t="s">
        <v>432</v>
      </c>
      <c r="D5650" s="285" t="s">
        <v>21245</v>
      </c>
      <c r="E5650" s="285" t="s">
        <v>21316</v>
      </c>
    </row>
    <row r="5651" spans="1:5" ht="13.8">
      <c r="A5651" s="201">
        <v>87757</v>
      </c>
      <c r="B5651" s="201" t="s">
        <v>9102</v>
      </c>
      <c r="C5651" s="201" t="s">
        <v>432</v>
      </c>
      <c r="D5651" s="285" t="s">
        <v>8665</v>
      </c>
      <c r="E5651" s="285" t="s">
        <v>21317</v>
      </c>
    </row>
    <row r="5652" spans="1:5" ht="13.8">
      <c r="A5652" s="201">
        <v>87758</v>
      </c>
      <c r="B5652" s="201" t="s">
        <v>9103</v>
      </c>
      <c r="C5652" s="201" t="s">
        <v>432</v>
      </c>
      <c r="D5652" s="285" t="s">
        <v>4512</v>
      </c>
      <c r="E5652" s="285" t="s">
        <v>21318</v>
      </c>
    </row>
    <row r="5653" spans="1:5" ht="13.8">
      <c r="A5653" s="201">
        <v>87759</v>
      </c>
      <c r="B5653" s="201" t="s">
        <v>9104</v>
      </c>
      <c r="C5653" s="201" t="s">
        <v>432</v>
      </c>
      <c r="D5653" s="285" t="s">
        <v>460</v>
      </c>
      <c r="E5653" s="285" t="s">
        <v>8297</v>
      </c>
    </row>
    <row r="5654" spans="1:5" ht="13.8">
      <c r="A5654" s="201">
        <v>87765</v>
      </c>
      <c r="B5654" s="201" t="s">
        <v>9106</v>
      </c>
      <c r="C5654" s="201" t="s">
        <v>432</v>
      </c>
      <c r="D5654" s="285" t="s">
        <v>5888</v>
      </c>
      <c r="E5654" s="285" t="s">
        <v>6519</v>
      </c>
    </row>
    <row r="5655" spans="1:5" ht="13.8">
      <c r="A5655" s="201">
        <v>87767</v>
      </c>
      <c r="B5655" s="201" t="s">
        <v>9108</v>
      </c>
      <c r="C5655" s="201" t="s">
        <v>432</v>
      </c>
      <c r="D5655" s="285" t="s">
        <v>6557</v>
      </c>
      <c r="E5655" s="285" t="s">
        <v>4310</v>
      </c>
    </row>
    <row r="5656" spans="1:5" ht="13.8">
      <c r="A5656" s="201">
        <v>87768</v>
      </c>
      <c r="B5656" s="201" t="s">
        <v>9109</v>
      </c>
      <c r="C5656" s="201" t="s">
        <v>432</v>
      </c>
      <c r="D5656" s="285" t="s">
        <v>8575</v>
      </c>
      <c r="E5656" s="285" t="s">
        <v>21319</v>
      </c>
    </row>
    <row r="5657" spans="1:5" ht="13.8">
      <c r="A5657" s="201">
        <v>87769</v>
      </c>
      <c r="B5657" s="201" t="s">
        <v>9110</v>
      </c>
      <c r="C5657" s="201" t="s">
        <v>432</v>
      </c>
      <c r="D5657" s="285" t="s">
        <v>5633</v>
      </c>
      <c r="E5657" s="285" t="s">
        <v>4321</v>
      </c>
    </row>
    <row r="5658" spans="1:5" ht="13.8">
      <c r="A5658" s="201">
        <v>88470</v>
      </c>
      <c r="B5658" s="201" t="s">
        <v>9112</v>
      </c>
      <c r="C5658" s="201" t="s">
        <v>432</v>
      </c>
      <c r="D5658" s="285" t="s">
        <v>23651</v>
      </c>
      <c r="E5658" s="285" t="s">
        <v>4433</v>
      </c>
    </row>
    <row r="5659" spans="1:5" ht="13.8">
      <c r="A5659" s="201">
        <v>88471</v>
      </c>
      <c r="B5659" s="201" t="s">
        <v>9114</v>
      </c>
      <c r="C5659" s="201" t="s">
        <v>432</v>
      </c>
      <c r="D5659" s="285" t="s">
        <v>6465</v>
      </c>
      <c r="E5659" s="285" t="s">
        <v>21320</v>
      </c>
    </row>
    <row r="5660" spans="1:5" ht="13.8">
      <c r="A5660" s="201">
        <v>88472</v>
      </c>
      <c r="B5660" s="201" t="s">
        <v>9115</v>
      </c>
      <c r="C5660" s="201" t="s">
        <v>432</v>
      </c>
      <c r="D5660" s="285" t="s">
        <v>23435</v>
      </c>
      <c r="E5660" s="285" t="s">
        <v>21321</v>
      </c>
    </row>
    <row r="5661" spans="1:5" ht="13.8">
      <c r="A5661" s="201">
        <v>88476</v>
      </c>
      <c r="B5661" s="201" t="s">
        <v>9116</v>
      </c>
      <c r="C5661" s="201" t="s">
        <v>432</v>
      </c>
      <c r="D5661" s="285" t="s">
        <v>23652</v>
      </c>
      <c r="E5661" s="285" t="s">
        <v>10076</v>
      </c>
    </row>
    <row r="5662" spans="1:5" ht="13.8">
      <c r="A5662" s="201">
        <v>88477</v>
      </c>
      <c r="B5662" s="201" t="s">
        <v>9117</v>
      </c>
      <c r="C5662" s="201" t="s">
        <v>432</v>
      </c>
      <c r="D5662" s="285" t="s">
        <v>15126</v>
      </c>
      <c r="E5662" s="285" t="s">
        <v>21322</v>
      </c>
    </row>
    <row r="5663" spans="1:5" ht="13.8">
      <c r="A5663" s="201">
        <v>88478</v>
      </c>
      <c r="B5663" s="201" t="s">
        <v>9120</v>
      </c>
      <c r="C5663" s="201" t="s">
        <v>432</v>
      </c>
      <c r="D5663" s="285" t="s">
        <v>21832</v>
      </c>
      <c r="E5663" s="285" t="s">
        <v>5919</v>
      </c>
    </row>
    <row r="5664" spans="1:5" ht="13.8">
      <c r="A5664" s="201">
        <v>90900</v>
      </c>
      <c r="B5664" s="201" t="s">
        <v>9121</v>
      </c>
      <c r="C5664" s="201" t="s">
        <v>432</v>
      </c>
      <c r="D5664" s="285" t="s">
        <v>2588</v>
      </c>
      <c r="E5664" s="285" t="s">
        <v>21323</v>
      </c>
    </row>
    <row r="5665" spans="1:5" ht="13.8">
      <c r="A5665" s="201">
        <v>90902</v>
      </c>
      <c r="B5665" s="201" t="s">
        <v>9122</v>
      </c>
      <c r="C5665" s="201" t="s">
        <v>432</v>
      </c>
      <c r="D5665" s="285" t="s">
        <v>3308</v>
      </c>
      <c r="E5665" s="285" t="s">
        <v>8140</v>
      </c>
    </row>
    <row r="5666" spans="1:5" ht="13.8">
      <c r="A5666" s="201">
        <v>90903</v>
      </c>
      <c r="B5666" s="201" t="s">
        <v>9124</v>
      </c>
      <c r="C5666" s="201" t="s">
        <v>432</v>
      </c>
      <c r="D5666" s="285" t="s">
        <v>23653</v>
      </c>
      <c r="E5666" s="285" t="s">
        <v>20550</v>
      </c>
    </row>
    <row r="5667" spans="1:5" ht="13.8">
      <c r="A5667" s="201">
        <v>90904</v>
      </c>
      <c r="B5667" s="201" t="s">
        <v>9126</v>
      </c>
      <c r="C5667" s="201" t="s">
        <v>432</v>
      </c>
      <c r="D5667" s="285" t="s">
        <v>23654</v>
      </c>
      <c r="E5667" s="285" t="s">
        <v>21324</v>
      </c>
    </row>
    <row r="5668" spans="1:5" ht="13.8">
      <c r="A5668" s="201">
        <v>90910</v>
      </c>
      <c r="B5668" s="201" t="s">
        <v>9128</v>
      </c>
      <c r="C5668" s="201" t="s">
        <v>432</v>
      </c>
      <c r="D5668" s="285" t="s">
        <v>8406</v>
      </c>
      <c r="E5668" s="285" t="s">
        <v>16909</v>
      </c>
    </row>
    <row r="5669" spans="1:5" ht="13.8">
      <c r="A5669" s="201">
        <v>90912</v>
      </c>
      <c r="B5669" s="201" t="s">
        <v>9130</v>
      </c>
      <c r="C5669" s="201" t="s">
        <v>432</v>
      </c>
      <c r="D5669" s="285" t="s">
        <v>18217</v>
      </c>
      <c r="E5669" s="285" t="s">
        <v>21325</v>
      </c>
    </row>
    <row r="5670" spans="1:5" ht="13.8">
      <c r="A5670" s="201">
        <v>90913</v>
      </c>
      <c r="B5670" s="201" t="s">
        <v>9132</v>
      </c>
      <c r="C5670" s="201" t="s">
        <v>432</v>
      </c>
      <c r="D5670" s="285" t="s">
        <v>9376</v>
      </c>
      <c r="E5670" s="285" t="s">
        <v>14848</v>
      </c>
    </row>
    <row r="5671" spans="1:5" ht="13.8">
      <c r="A5671" s="201">
        <v>90914</v>
      </c>
      <c r="B5671" s="201" t="s">
        <v>9134</v>
      </c>
      <c r="C5671" s="201" t="s">
        <v>432</v>
      </c>
      <c r="D5671" s="285" t="s">
        <v>23655</v>
      </c>
      <c r="E5671" s="285" t="s">
        <v>21326</v>
      </c>
    </row>
    <row r="5672" spans="1:5" ht="13.8">
      <c r="A5672" s="201">
        <v>90920</v>
      </c>
      <c r="B5672" s="201" t="s">
        <v>9135</v>
      </c>
      <c r="C5672" s="201" t="s">
        <v>432</v>
      </c>
      <c r="D5672" s="285" t="s">
        <v>5458</v>
      </c>
      <c r="E5672" s="285" t="s">
        <v>107</v>
      </c>
    </row>
    <row r="5673" spans="1:5" ht="13.8">
      <c r="A5673" s="201">
        <v>90922</v>
      </c>
      <c r="B5673" s="201" t="s">
        <v>9136</v>
      </c>
      <c r="C5673" s="201" t="s">
        <v>432</v>
      </c>
      <c r="D5673" s="285" t="s">
        <v>4675</v>
      </c>
      <c r="E5673" s="285" t="s">
        <v>21327</v>
      </c>
    </row>
    <row r="5674" spans="1:5" ht="13.8">
      <c r="A5674" s="201">
        <v>90923</v>
      </c>
      <c r="B5674" s="201" t="s">
        <v>9138</v>
      </c>
      <c r="C5674" s="201" t="s">
        <v>432</v>
      </c>
      <c r="D5674" s="285" t="s">
        <v>23656</v>
      </c>
      <c r="E5674" s="285" t="s">
        <v>11207</v>
      </c>
    </row>
    <row r="5675" spans="1:5" ht="13.8">
      <c r="A5675" s="201">
        <v>90924</v>
      </c>
      <c r="B5675" s="201" t="s">
        <v>9140</v>
      </c>
      <c r="C5675" s="201" t="s">
        <v>432</v>
      </c>
      <c r="D5675" s="285" t="s">
        <v>21253</v>
      </c>
      <c r="E5675" s="285" t="s">
        <v>21328</v>
      </c>
    </row>
    <row r="5676" spans="1:5" ht="13.8">
      <c r="A5676" s="201">
        <v>90930</v>
      </c>
      <c r="B5676" s="201" t="s">
        <v>9141</v>
      </c>
      <c r="C5676" s="201" t="s">
        <v>432</v>
      </c>
      <c r="D5676" s="285" t="s">
        <v>23657</v>
      </c>
      <c r="E5676" s="285" t="s">
        <v>21329</v>
      </c>
    </row>
    <row r="5677" spans="1:5" ht="13.8">
      <c r="A5677" s="201">
        <v>90932</v>
      </c>
      <c r="B5677" s="201" t="s">
        <v>9143</v>
      </c>
      <c r="C5677" s="201" t="s">
        <v>432</v>
      </c>
      <c r="D5677" s="285" t="s">
        <v>23658</v>
      </c>
      <c r="E5677" s="285" t="s">
        <v>20811</v>
      </c>
    </row>
    <row r="5678" spans="1:5" ht="13.8">
      <c r="A5678" s="201">
        <v>90933</v>
      </c>
      <c r="B5678" s="201" t="s">
        <v>9144</v>
      </c>
      <c r="C5678" s="201" t="s">
        <v>432</v>
      </c>
      <c r="D5678" s="285" t="s">
        <v>23659</v>
      </c>
      <c r="E5678" s="285" t="s">
        <v>5035</v>
      </c>
    </row>
    <row r="5679" spans="1:5" ht="13.8">
      <c r="A5679" s="201">
        <v>90934</v>
      </c>
      <c r="B5679" s="201" t="s">
        <v>9145</v>
      </c>
      <c r="C5679" s="201" t="s">
        <v>432</v>
      </c>
      <c r="D5679" s="285" t="s">
        <v>23660</v>
      </c>
      <c r="E5679" s="285" t="s">
        <v>21330</v>
      </c>
    </row>
    <row r="5680" spans="1:5" ht="13.8">
      <c r="A5680" s="201">
        <v>90940</v>
      </c>
      <c r="B5680" s="201" t="s">
        <v>9146</v>
      </c>
      <c r="C5680" s="201" t="s">
        <v>432</v>
      </c>
      <c r="D5680" s="285" t="s">
        <v>23661</v>
      </c>
      <c r="E5680" s="285" t="s">
        <v>18294</v>
      </c>
    </row>
    <row r="5681" spans="1:5" ht="13.8">
      <c r="A5681" s="201">
        <v>90942</v>
      </c>
      <c r="B5681" s="201" t="s">
        <v>9147</v>
      </c>
      <c r="C5681" s="201" t="s">
        <v>432</v>
      </c>
      <c r="D5681" s="285" t="s">
        <v>4668</v>
      </c>
      <c r="E5681" s="285" t="s">
        <v>8659</v>
      </c>
    </row>
    <row r="5682" spans="1:5" ht="13.8">
      <c r="A5682" s="201">
        <v>90943</v>
      </c>
      <c r="B5682" s="201" t="s">
        <v>9149</v>
      </c>
      <c r="C5682" s="201" t="s">
        <v>432</v>
      </c>
      <c r="D5682" s="285" t="s">
        <v>23662</v>
      </c>
      <c r="E5682" s="285" t="s">
        <v>19355</v>
      </c>
    </row>
    <row r="5683" spans="1:5" ht="13.8">
      <c r="A5683" s="201">
        <v>90944</v>
      </c>
      <c r="B5683" s="201" t="s">
        <v>9150</v>
      </c>
      <c r="C5683" s="201" t="s">
        <v>432</v>
      </c>
      <c r="D5683" s="285" t="s">
        <v>23663</v>
      </c>
      <c r="E5683" s="285" t="s">
        <v>530</v>
      </c>
    </row>
    <row r="5684" spans="1:5" ht="13.8">
      <c r="A5684" s="201">
        <v>90950</v>
      </c>
      <c r="B5684" s="201" t="s">
        <v>9151</v>
      </c>
      <c r="C5684" s="201" t="s">
        <v>432</v>
      </c>
      <c r="D5684" s="285" t="s">
        <v>5771</v>
      </c>
      <c r="E5684" s="285" t="s">
        <v>21331</v>
      </c>
    </row>
    <row r="5685" spans="1:5" ht="13.8">
      <c r="A5685" s="201">
        <v>90952</v>
      </c>
      <c r="B5685" s="201" t="s">
        <v>9153</v>
      </c>
      <c r="C5685" s="201" t="s">
        <v>432</v>
      </c>
      <c r="D5685" s="285" t="s">
        <v>22975</v>
      </c>
      <c r="E5685" s="285" t="s">
        <v>21332</v>
      </c>
    </row>
    <row r="5686" spans="1:5" ht="13.8">
      <c r="A5686" s="201">
        <v>90953</v>
      </c>
      <c r="B5686" s="201" t="s">
        <v>9154</v>
      </c>
      <c r="C5686" s="201" t="s">
        <v>432</v>
      </c>
      <c r="D5686" s="285" t="s">
        <v>6285</v>
      </c>
      <c r="E5686" s="285" t="s">
        <v>3324</v>
      </c>
    </row>
    <row r="5687" spans="1:5" ht="13.8">
      <c r="A5687" s="201">
        <v>90954</v>
      </c>
      <c r="B5687" s="201" t="s">
        <v>9155</v>
      </c>
      <c r="C5687" s="201" t="s">
        <v>432</v>
      </c>
      <c r="D5687" s="285" t="s">
        <v>16759</v>
      </c>
      <c r="E5687" s="285" t="s">
        <v>21333</v>
      </c>
    </row>
    <row r="5688" spans="1:5" ht="13.8">
      <c r="A5688" s="201">
        <v>94438</v>
      </c>
      <c r="B5688" s="201" t="s">
        <v>9156</v>
      </c>
      <c r="C5688" s="201" t="s">
        <v>432</v>
      </c>
      <c r="D5688" s="285" t="s">
        <v>23664</v>
      </c>
      <c r="E5688" s="285" t="s">
        <v>6092</v>
      </c>
    </row>
    <row r="5689" spans="1:5" ht="13.8">
      <c r="A5689" s="201">
        <v>94439</v>
      </c>
      <c r="B5689" s="201" t="s">
        <v>9157</v>
      </c>
      <c r="C5689" s="201" t="s">
        <v>432</v>
      </c>
      <c r="D5689" s="285" t="s">
        <v>3119</v>
      </c>
      <c r="E5689" s="285" t="s">
        <v>21334</v>
      </c>
    </row>
    <row r="5690" spans="1:5" ht="13.8">
      <c r="A5690" s="201">
        <v>94779</v>
      </c>
      <c r="B5690" s="201" t="s">
        <v>9158</v>
      </c>
      <c r="C5690" s="201" t="s">
        <v>432</v>
      </c>
      <c r="D5690" s="285" t="s">
        <v>4342</v>
      </c>
      <c r="E5690" s="285" t="s">
        <v>9091</v>
      </c>
    </row>
    <row r="5691" spans="1:5" ht="13.8">
      <c r="A5691" s="201">
        <v>94782</v>
      </c>
      <c r="B5691" s="201" t="s">
        <v>9161</v>
      </c>
      <c r="C5691" s="201" t="s">
        <v>432</v>
      </c>
      <c r="D5691" s="285" t="s">
        <v>184</v>
      </c>
      <c r="E5691" s="285" t="s">
        <v>18390</v>
      </c>
    </row>
    <row r="5692" spans="1:5" ht="13.8">
      <c r="A5692" s="201">
        <v>101742</v>
      </c>
      <c r="B5692" s="201" t="s">
        <v>9162</v>
      </c>
      <c r="C5692" s="201" t="s">
        <v>7</v>
      </c>
      <c r="D5692" s="285" t="s">
        <v>19131</v>
      </c>
      <c r="E5692" s="285" t="s">
        <v>8505</v>
      </c>
    </row>
    <row r="5693" spans="1:5" ht="13.8">
      <c r="A5693" s="201">
        <v>87871</v>
      </c>
      <c r="B5693" s="201" t="s">
        <v>9163</v>
      </c>
      <c r="C5693" s="201" t="s">
        <v>432</v>
      </c>
      <c r="D5693" s="285" t="s">
        <v>8844</v>
      </c>
      <c r="E5693" s="285" t="s">
        <v>3955</v>
      </c>
    </row>
    <row r="5694" spans="1:5" ht="13.8">
      <c r="A5694" s="201">
        <v>87872</v>
      </c>
      <c r="B5694" s="201" t="s">
        <v>9164</v>
      </c>
      <c r="C5694" s="201" t="s">
        <v>432</v>
      </c>
      <c r="D5694" s="285" t="s">
        <v>3462</v>
      </c>
      <c r="E5694" s="285" t="s">
        <v>3557</v>
      </c>
    </row>
    <row r="5695" spans="1:5" ht="13.8">
      <c r="A5695" s="201">
        <v>87873</v>
      </c>
      <c r="B5695" s="201" t="s">
        <v>9165</v>
      </c>
      <c r="C5695" s="201" t="s">
        <v>432</v>
      </c>
      <c r="D5695" s="285" t="s">
        <v>11652</v>
      </c>
      <c r="E5695" s="285" t="s">
        <v>813</v>
      </c>
    </row>
    <row r="5696" spans="1:5" ht="13.8">
      <c r="A5696" s="201">
        <v>87874</v>
      </c>
      <c r="B5696" s="201" t="s">
        <v>9166</v>
      </c>
      <c r="C5696" s="201" t="s">
        <v>432</v>
      </c>
      <c r="D5696" s="285" t="s">
        <v>212</v>
      </c>
      <c r="E5696" s="285" t="s">
        <v>184</v>
      </c>
    </row>
    <row r="5697" spans="1:5" ht="13.8">
      <c r="A5697" s="201">
        <v>87876</v>
      </c>
      <c r="B5697" s="201" t="s">
        <v>9167</v>
      </c>
      <c r="C5697" s="201" t="s">
        <v>432</v>
      </c>
      <c r="D5697" s="285" t="s">
        <v>7851</v>
      </c>
      <c r="E5697" s="285" t="s">
        <v>4167</v>
      </c>
    </row>
    <row r="5698" spans="1:5" ht="13.8">
      <c r="A5698" s="201">
        <v>87877</v>
      </c>
      <c r="B5698" s="201" t="s">
        <v>9168</v>
      </c>
      <c r="C5698" s="201" t="s">
        <v>432</v>
      </c>
      <c r="D5698" s="285" t="s">
        <v>3859</v>
      </c>
      <c r="E5698" s="285" t="s">
        <v>8102</v>
      </c>
    </row>
    <row r="5699" spans="1:5" ht="13.8">
      <c r="A5699" s="201">
        <v>87878</v>
      </c>
      <c r="B5699" s="201" t="s">
        <v>9169</v>
      </c>
      <c r="C5699" s="201" t="s">
        <v>432</v>
      </c>
      <c r="D5699" s="285" t="s">
        <v>4112</v>
      </c>
      <c r="E5699" s="285" t="s">
        <v>7778</v>
      </c>
    </row>
    <row r="5700" spans="1:5" ht="13.8">
      <c r="A5700" s="201">
        <v>87879</v>
      </c>
      <c r="B5700" s="201" t="s">
        <v>9171</v>
      </c>
      <c r="C5700" s="201" t="s">
        <v>432</v>
      </c>
      <c r="D5700" s="285" t="s">
        <v>4139</v>
      </c>
      <c r="E5700" s="285" t="s">
        <v>12035</v>
      </c>
    </row>
    <row r="5701" spans="1:5" ht="13.8">
      <c r="A5701" s="201">
        <v>87881</v>
      </c>
      <c r="B5701" s="201" t="s">
        <v>9172</v>
      </c>
      <c r="C5701" s="201" t="s">
        <v>432</v>
      </c>
      <c r="D5701" s="285" t="s">
        <v>4143</v>
      </c>
      <c r="E5701" s="285" t="s">
        <v>1540</v>
      </c>
    </row>
    <row r="5702" spans="1:5" ht="13.8">
      <c r="A5702" s="201">
        <v>87882</v>
      </c>
      <c r="B5702" s="201" t="s">
        <v>9173</v>
      </c>
      <c r="C5702" s="201" t="s">
        <v>432</v>
      </c>
      <c r="D5702" s="285" t="s">
        <v>5520</v>
      </c>
      <c r="E5702" s="285" t="s">
        <v>7851</v>
      </c>
    </row>
    <row r="5703" spans="1:5" ht="13.8">
      <c r="A5703" s="201">
        <v>87884</v>
      </c>
      <c r="B5703" s="201" t="s">
        <v>9175</v>
      </c>
      <c r="C5703" s="201" t="s">
        <v>432</v>
      </c>
      <c r="D5703" s="285" t="s">
        <v>6653</v>
      </c>
      <c r="E5703" s="285" t="s">
        <v>4332</v>
      </c>
    </row>
    <row r="5704" spans="1:5" ht="13.8">
      <c r="A5704" s="201">
        <v>87885</v>
      </c>
      <c r="B5704" s="201" t="s">
        <v>9176</v>
      </c>
      <c r="C5704" s="201" t="s">
        <v>432</v>
      </c>
      <c r="D5704" s="285" t="s">
        <v>9181</v>
      </c>
      <c r="E5704" s="285" t="s">
        <v>761</v>
      </c>
    </row>
    <row r="5705" spans="1:5" ht="13.8">
      <c r="A5705" s="201">
        <v>87886</v>
      </c>
      <c r="B5705" s="201" t="s">
        <v>9177</v>
      </c>
      <c r="C5705" s="201" t="s">
        <v>432</v>
      </c>
      <c r="D5705" s="285" t="s">
        <v>6111</v>
      </c>
      <c r="E5705" s="285" t="s">
        <v>2014</v>
      </c>
    </row>
    <row r="5706" spans="1:5" ht="13.8">
      <c r="A5706" s="201">
        <v>87887</v>
      </c>
      <c r="B5706" s="201" t="s">
        <v>9178</v>
      </c>
      <c r="C5706" s="201" t="s">
        <v>432</v>
      </c>
      <c r="D5706" s="285" t="s">
        <v>8854</v>
      </c>
      <c r="E5706" s="285" t="s">
        <v>1614</v>
      </c>
    </row>
    <row r="5707" spans="1:5" ht="13.8">
      <c r="A5707" s="201">
        <v>87888</v>
      </c>
      <c r="B5707" s="201" t="s">
        <v>9179</v>
      </c>
      <c r="C5707" s="201" t="s">
        <v>432</v>
      </c>
      <c r="D5707" s="285" t="s">
        <v>5640</v>
      </c>
      <c r="E5707" s="285" t="s">
        <v>829</v>
      </c>
    </row>
    <row r="5708" spans="1:5" ht="13.8">
      <c r="A5708" s="201">
        <v>87889</v>
      </c>
      <c r="B5708" s="201" t="s">
        <v>9180</v>
      </c>
      <c r="C5708" s="201" t="s">
        <v>432</v>
      </c>
      <c r="D5708" s="285" t="s">
        <v>186</v>
      </c>
      <c r="E5708" s="285" t="s">
        <v>58</v>
      </c>
    </row>
    <row r="5709" spans="1:5" ht="13.8">
      <c r="A5709" s="201">
        <v>87891</v>
      </c>
      <c r="B5709" s="201" t="s">
        <v>9182</v>
      </c>
      <c r="C5709" s="201" t="s">
        <v>432</v>
      </c>
      <c r="D5709" s="285" t="s">
        <v>186</v>
      </c>
      <c r="E5709" s="285" t="s">
        <v>5556</v>
      </c>
    </row>
    <row r="5710" spans="1:5" ht="13.8">
      <c r="A5710" s="201">
        <v>87892</v>
      </c>
      <c r="B5710" s="201" t="s">
        <v>9183</v>
      </c>
      <c r="C5710" s="201" t="s">
        <v>432</v>
      </c>
      <c r="D5710" s="285" t="s">
        <v>7722</v>
      </c>
      <c r="E5710" s="285" t="s">
        <v>4110</v>
      </c>
    </row>
    <row r="5711" spans="1:5" ht="13.8">
      <c r="A5711" s="201">
        <v>87893</v>
      </c>
      <c r="B5711" s="201" t="s">
        <v>9184</v>
      </c>
      <c r="C5711" s="201" t="s">
        <v>432</v>
      </c>
      <c r="D5711" s="285" t="s">
        <v>8844</v>
      </c>
      <c r="E5711" s="285" t="s">
        <v>5691</v>
      </c>
    </row>
    <row r="5712" spans="1:5" ht="13.8">
      <c r="A5712" s="201">
        <v>87894</v>
      </c>
      <c r="B5712" s="201" t="s">
        <v>9185</v>
      </c>
      <c r="C5712" s="201" t="s">
        <v>432</v>
      </c>
      <c r="D5712" s="285" t="s">
        <v>16597</v>
      </c>
      <c r="E5712" s="285" t="s">
        <v>203</v>
      </c>
    </row>
    <row r="5713" spans="1:5" ht="13.8">
      <c r="A5713" s="201">
        <v>87896</v>
      </c>
      <c r="B5713" s="201" t="s">
        <v>9186</v>
      </c>
      <c r="C5713" s="201" t="s">
        <v>432</v>
      </c>
      <c r="D5713" s="285" t="s">
        <v>1120</v>
      </c>
      <c r="E5713" s="285" t="s">
        <v>5590</v>
      </c>
    </row>
    <row r="5714" spans="1:5" ht="13.8">
      <c r="A5714" s="201">
        <v>87897</v>
      </c>
      <c r="B5714" s="201" t="s">
        <v>9187</v>
      </c>
      <c r="C5714" s="201" t="s">
        <v>432</v>
      </c>
      <c r="D5714" s="285" t="s">
        <v>3560</v>
      </c>
      <c r="E5714" s="285" t="s">
        <v>5643</v>
      </c>
    </row>
    <row r="5715" spans="1:5" ht="13.8">
      <c r="A5715" s="201">
        <v>87899</v>
      </c>
      <c r="B5715" s="201" t="s">
        <v>9188</v>
      </c>
      <c r="C5715" s="201" t="s">
        <v>432</v>
      </c>
      <c r="D5715" s="285" t="s">
        <v>1781</v>
      </c>
      <c r="E5715" s="285" t="s">
        <v>6301</v>
      </c>
    </row>
    <row r="5716" spans="1:5" ht="13.8">
      <c r="A5716" s="201">
        <v>87900</v>
      </c>
      <c r="B5716" s="201" t="s">
        <v>9189</v>
      </c>
      <c r="C5716" s="201" t="s">
        <v>432</v>
      </c>
      <c r="D5716" s="285" t="s">
        <v>207</v>
      </c>
      <c r="E5716" s="285" t="s">
        <v>423</v>
      </c>
    </row>
    <row r="5717" spans="1:5" ht="13.8">
      <c r="A5717" s="201">
        <v>87902</v>
      </c>
      <c r="B5717" s="201" t="s">
        <v>9191</v>
      </c>
      <c r="C5717" s="201" t="s">
        <v>432</v>
      </c>
      <c r="D5717" s="285" t="s">
        <v>10145</v>
      </c>
      <c r="E5717" s="285" t="s">
        <v>6343</v>
      </c>
    </row>
    <row r="5718" spans="1:5" ht="13.8">
      <c r="A5718" s="201">
        <v>87903</v>
      </c>
      <c r="B5718" s="201" t="s">
        <v>9192</v>
      </c>
      <c r="C5718" s="201" t="s">
        <v>432</v>
      </c>
      <c r="D5718" s="285" t="s">
        <v>6350</v>
      </c>
      <c r="E5718" s="285" t="s">
        <v>3948</v>
      </c>
    </row>
    <row r="5719" spans="1:5" ht="13.8">
      <c r="A5719" s="201">
        <v>87904</v>
      </c>
      <c r="B5719" s="201" t="s">
        <v>9193</v>
      </c>
      <c r="C5719" s="201" t="s">
        <v>432</v>
      </c>
      <c r="D5719" s="285" t="s">
        <v>6076</v>
      </c>
      <c r="E5719" s="285" t="s">
        <v>4334</v>
      </c>
    </row>
    <row r="5720" spans="1:5" ht="13.8">
      <c r="A5720" s="201">
        <v>87905</v>
      </c>
      <c r="B5720" s="201" t="s">
        <v>9194</v>
      </c>
      <c r="C5720" s="201" t="s">
        <v>432</v>
      </c>
      <c r="D5720" s="285" t="s">
        <v>6949</v>
      </c>
      <c r="E5720" s="285" t="s">
        <v>8065</v>
      </c>
    </row>
    <row r="5721" spans="1:5" ht="13.8">
      <c r="A5721" s="201">
        <v>87907</v>
      </c>
      <c r="B5721" s="201" t="s">
        <v>9195</v>
      </c>
      <c r="C5721" s="201" t="s">
        <v>432</v>
      </c>
      <c r="D5721" s="285" t="s">
        <v>3594</v>
      </c>
      <c r="E5721" s="285" t="s">
        <v>16597</v>
      </c>
    </row>
    <row r="5722" spans="1:5" ht="13.8">
      <c r="A5722" s="201">
        <v>87908</v>
      </c>
      <c r="B5722" s="201" t="s">
        <v>9197</v>
      </c>
      <c r="C5722" s="201" t="s">
        <v>432</v>
      </c>
      <c r="D5722" s="285" t="s">
        <v>9203</v>
      </c>
      <c r="E5722" s="285" t="s">
        <v>4048</v>
      </c>
    </row>
    <row r="5723" spans="1:5" ht="13.8">
      <c r="A5723" s="201">
        <v>87910</v>
      </c>
      <c r="B5723" s="201" t="s">
        <v>9198</v>
      </c>
      <c r="C5723" s="201" t="s">
        <v>432</v>
      </c>
      <c r="D5723" s="285" t="s">
        <v>9205</v>
      </c>
      <c r="E5723" s="285" t="s">
        <v>24</v>
      </c>
    </row>
    <row r="5724" spans="1:5" ht="13.8">
      <c r="A5724" s="201">
        <v>87911</v>
      </c>
      <c r="B5724" s="201" t="s">
        <v>9199</v>
      </c>
      <c r="C5724" s="201" t="s">
        <v>432</v>
      </c>
      <c r="D5724" s="285" t="s">
        <v>1270</v>
      </c>
      <c r="E5724" s="285" t="s">
        <v>22</v>
      </c>
    </row>
    <row r="5725" spans="1:5" ht="13.8">
      <c r="A5725" s="201">
        <v>87411</v>
      </c>
      <c r="B5725" s="201" t="s">
        <v>9200</v>
      </c>
      <c r="C5725" s="201" t="s">
        <v>432</v>
      </c>
      <c r="D5725" s="285" t="s">
        <v>2075</v>
      </c>
      <c r="E5725" s="285" t="s">
        <v>9201</v>
      </c>
    </row>
    <row r="5726" spans="1:5" ht="13.8">
      <c r="A5726" s="201">
        <v>87412</v>
      </c>
      <c r="B5726" s="201" t="s">
        <v>9202</v>
      </c>
      <c r="C5726" s="201" t="s">
        <v>432</v>
      </c>
      <c r="D5726" s="285" t="s">
        <v>1029</v>
      </c>
      <c r="E5726" s="285" t="s">
        <v>5973</v>
      </c>
    </row>
    <row r="5727" spans="1:5" ht="13.8">
      <c r="A5727" s="201">
        <v>87413</v>
      </c>
      <c r="B5727" s="201" t="s">
        <v>9204</v>
      </c>
      <c r="C5727" s="201" t="s">
        <v>432</v>
      </c>
      <c r="D5727" s="285" t="s">
        <v>4364</v>
      </c>
      <c r="E5727" s="285" t="s">
        <v>6151</v>
      </c>
    </row>
    <row r="5728" spans="1:5" ht="13.8">
      <c r="A5728" s="201">
        <v>87414</v>
      </c>
      <c r="B5728" s="201" t="s">
        <v>9206</v>
      </c>
      <c r="C5728" s="201" t="s">
        <v>432</v>
      </c>
      <c r="D5728" s="285" t="s">
        <v>3446</v>
      </c>
      <c r="E5728" s="285" t="s">
        <v>9207</v>
      </c>
    </row>
    <row r="5729" spans="1:5" ht="13.8">
      <c r="A5729" s="201">
        <v>87415</v>
      </c>
      <c r="B5729" s="201" t="s">
        <v>9208</v>
      </c>
      <c r="C5729" s="201" t="s">
        <v>432</v>
      </c>
      <c r="D5729" s="285" t="s">
        <v>1760</v>
      </c>
      <c r="E5729" s="285" t="s">
        <v>8577</v>
      </c>
    </row>
    <row r="5730" spans="1:5" ht="13.8">
      <c r="A5730" s="201">
        <v>87416</v>
      </c>
      <c r="B5730" s="201" t="s">
        <v>9209</v>
      </c>
      <c r="C5730" s="201" t="s">
        <v>432</v>
      </c>
      <c r="D5730" s="285" t="s">
        <v>8823</v>
      </c>
      <c r="E5730" s="285" t="s">
        <v>9210</v>
      </c>
    </row>
    <row r="5731" spans="1:5" ht="13.8">
      <c r="A5731" s="201">
        <v>87417</v>
      </c>
      <c r="B5731" s="201" t="s">
        <v>9211</v>
      </c>
      <c r="C5731" s="201" t="s">
        <v>432</v>
      </c>
      <c r="D5731" s="285" t="s">
        <v>9216</v>
      </c>
      <c r="E5731" s="285" t="s">
        <v>589</v>
      </c>
    </row>
    <row r="5732" spans="1:5" ht="13.8">
      <c r="A5732" s="201">
        <v>87418</v>
      </c>
      <c r="B5732" s="201" t="s">
        <v>9212</v>
      </c>
      <c r="C5732" s="201" t="s">
        <v>432</v>
      </c>
      <c r="D5732" s="285" t="s">
        <v>8787</v>
      </c>
      <c r="E5732" s="285" t="s">
        <v>3931</v>
      </c>
    </row>
    <row r="5733" spans="1:5" ht="13.8">
      <c r="A5733" s="201">
        <v>87419</v>
      </c>
      <c r="B5733" s="201" t="s">
        <v>9213</v>
      </c>
      <c r="C5733" s="201" t="s">
        <v>432</v>
      </c>
      <c r="D5733" s="285" t="s">
        <v>7334</v>
      </c>
      <c r="E5733" s="285" t="s">
        <v>8094</v>
      </c>
    </row>
    <row r="5734" spans="1:5" ht="13.8">
      <c r="A5734" s="201">
        <v>87420</v>
      </c>
      <c r="B5734" s="201" t="s">
        <v>9214</v>
      </c>
      <c r="C5734" s="201" t="s">
        <v>432</v>
      </c>
      <c r="D5734" s="285" t="s">
        <v>1029</v>
      </c>
      <c r="E5734" s="285" t="s">
        <v>2024</v>
      </c>
    </row>
    <row r="5735" spans="1:5" ht="13.8">
      <c r="A5735" s="201">
        <v>87421</v>
      </c>
      <c r="B5735" s="201" t="s">
        <v>9215</v>
      </c>
      <c r="C5735" s="201" t="s">
        <v>432</v>
      </c>
      <c r="D5735" s="285" t="s">
        <v>9222</v>
      </c>
      <c r="E5735" s="285" t="s">
        <v>3672</v>
      </c>
    </row>
    <row r="5736" spans="1:5" ht="13.8">
      <c r="A5736" s="201">
        <v>87422</v>
      </c>
      <c r="B5736" s="201" t="s">
        <v>9217</v>
      </c>
      <c r="C5736" s="201" t="s">
        <v>432</v>
      </c>
      <c r="D5736" s="285" t="s">
        <v>493</v>
      </c>
      <c r="E5736" s="285" t="s">
        <v>7190</v>
      </c>
    </row>
    <row r="5737" spans="1:5" ht="13.8">
      <c r="A5737" s="201">
        <v>87423</v>
      </c>
      <c r="B5737" s="201" t="s">
        <v>9218</v>
      </c>
      <c r="C5737" s="201" t="s">
        <v>432</v>
      </c>
      <c r="D5737" s="285" t="s">
        <v>9225</v>
      </c>
      <c r="E5737" s="285" t="s">
        <v>9219</v>
      </c>
    </row>
    <row r="5738" spans="1:5" ht="13.8">
      <c r="A5738" s="201">
        <v>87424</v>
      </c>
      <c r="B5738" s="201" t="s">
        <v>9220</v>
      </c>
      <c r="C5738" s="201" t="s">
        <v>432</v>
      </c>
      <c r="D5738" s="285" t="s">
        <v>9227</v>
      </c>
      <c r="E5738" s="285" t="s">
        <v>9210</v>
      </c>
    </row>
    <row r="5739" spans="1:5" ht="13.8">
      <c r="A5739" s="201">
        <v>87425</v>
      </c>
      <c r="B5739" s="201" t="s">
        <v>9221</v>
      </c>
      <c r="C5739" s="201" t="s">
        <v>432</v>
      </c>
      <c r="D5739" s="285" t="s">
        <v>23135</v>
      </c>
      <c r="E5739" s="285" t="s">
        <v>6465</v>
      </c>
    </row>
    <row r="5740" spans="1:5" ht="13.8">
      <c r="A5740" s="201">
        <v>87426</v>
      </c>
      <c r="B5740" s="201" t="s">
        <v>9223</v>
      </c>
      <c r="C5740" s="201" t="s">
        <v>432</v>
      </c>
      <c r="D5740" s="285" t="s">
        <v>6277</v>
      </c>
      <c r="E5740" s="285" t="s">
        <v>230</v>
      </c>
    </row>
    <row r="5741" spans="1:5" ht="13.8">
      <c r="A5741" s="201">
        <v>87427</v>
      </c>
      <c r="B5741" s="201" t="s">
        <v>9224</v>
      </c>
      <c r="C5741" s="201" t="s">
        <v>432</v>
      </c>
      <c r="D5741" s="285" t="s">
        <v>407</v>
      </c>
      <c r="E5741" s="285" t="s">
        <v>7710</v>
      </c>
    </row>
    <row r="5742" spans="1:5" ht="13.8">
      <c r="A5742" s="201">
        <v>87428</v>
      </c>
      <c r="B5742" s="201" t="s">
        <v>9226</v>
      </c>
      <c r="C5742" s="201" t="s">
        <v>432</v>
      </c>
      <c r="D5742" s="285" t="s">
        <v>2105</v>
      </c>
      <c r="E5742" s="285" t="s">
        <v>5179</v>
      </c>
    </row>
    <row r="5743" spans="1:5" ht="13.8">
      <c r="A5743" s="201">
        <v>87429</v>
      </c>
      <c r="B5743" s="201" t="s">
        <v>9228</v>
      </c>
      <c r="C5743" s="201" t="s">
        <v>432</v>
      </c>
      <c r="D5743" s="285" t="s">
        <v>794</v>
      </c>
      <c r="E5743" s="285" t="s">
        <v>6116</v>
      </c>
    </row>
    <row r="5744" spans="1:5" ht="13.8">
      <c r="A5744" s="201">
        <v>87430</v>
      </c>
      <c r="B5744" s="201" t="s">
        <v>9229</v>
      </c>
      <c r="C5744" s="201" t="s">
        <v>432</v>
      </c>
      <c r="D5744" s="285" t="s">
        <v>6447</v>
      </c>
      <c r="E5744" s="285" t="s">
        <v>6087</v>
      </c>
    </row>
    <row r="5745" spans="1:5" ht="13.8">
      <c r="A5745" s="201">
        <v>87431</v>
      </c>
      <c r="B5745" s="201" t="s">
        <v>9230</v>
      </c>
      <c r="C5745" s="201" t="s">
        <v>432</v>
      </c>
      <c r="D5745" s="285" t="s">
        <v>8121</v>
      </c>
      <c r="E5745" s="285" t="s">
        <v>7988</v>
      </c>
    </row>
    <row r="5746" spans="1:5" ht="13.8">
      <c r="A5746" s="201">
        <v>87432</v>
      </c>
      <c r="B5746" s="201" t="s">
        <v>9231</v>
      </c>
      <c r="C5746" s="201" t="s">
        <v>432</v>
      </c>
      <c r="D5746" s="285" t="s">
        <v>8708</v>
      </c>
      <c r="E5746" s="285" t="s">
        <v>21335</v>
      </c>
    </row>
    <row r="5747" spans="1:5" ht="13.8">
      <c r="A5747" s="201">
        <v>87433</v>
      </c>
      <c r="B5747" s="201" t="s">
        <v>9233</v>
      </c>
      <c r="C5747" s="201" t="s">
        <v>432</v>
      </c>
      <c r="D5747" s="285" t="s">
        <v>4420</v>
      </c>
      <c r="E5747" s="285" t="s">
        <v>21336</v>
      </c>
    </row>
    <row r="5748" spans="1:5" ht="13.8">
      <c r="A5748" s="201">
        <v>87434</v>
      </c>
      <c r="B5748" s="201" t="s">
        <v>9235</v>
      </c>
      <c r="C5748" s="201" t="s">
        <v>432</v>
      </c>
      <c r="D5748" s="285" t="s">
        <v>2169</v>
      </c>
      <c r="E5748" s="285" t="s">
        <v>5512</v>
      </c>
    </row>
    <row r="5749" spans="1:5" ht="13.8">
      <c r="A5749" s="201">
        <v>87435</v>
      </c>
      <c r="B5749" s="201" t="s">
        <v>9236</v>
      </c>
      <c r="C5749" s="201" t="s">
        <v>432</v>
      </c>
      <c r="D5749" s="285" t="s">
        <v>8891</v>
      </c>
      <c r="E5749" s="285" t="s">
        <v>5427</v>
      </c>
    </row>
    <row r="5750" spans="1:5" ht="13.8">
      <c r="A5750" s="201">
        <v>87436</v>
      </c>
      <c r="B5750" s="201" t="s">
        <v>9237</v>
      </c>
      <c r="C5750" s="201" t="s">
        <v>432</v>
      </c>
      <c r="D5750" s="285" t="s">
        <v>4682</v>
      </c>
      <c r="E5750" s="285" t="s">
        <v>8472</v>
      </c>
    </row>
    <row r="5751" spans="1:5" ht="13.8">
      <c r="A5751" s="201">
        <v>87437</v>
      </c>
      <c r="B5751" s="201" t="s">
        <v>9240</v>
      </c>
      <c r="C5751" s="201" t="s">
        <v>432</v>
      </c>
      <c r="D5751" s="285" t="s">
        <v>5398</v>
      </c>
      <c r="E5751" s="285" t="s">
        <v>7694</v>
      </c>
    </row>
    <row r="5752" spans="1:5" ht="13.8">
      <c r="A5752" s="201">
        <v>87438</v>
      </c>
      <c r="B5752" s="201" t="s">
        <v>9242</v>
      </c>
      <c r="C5752" s="201" t="s">
        <v>432</v>
      </c>
      <c r="D5752" s="285" t="s">
        <v>8962</v>
      </c>
      <c r="E5752" s="285" t="s">
        <v>21337</v>
      </c>
    </row>
    <row r="5753" spans="1:5" ht="13.8">
      <c r="A5753" s="201">
        <v>87439</v>
      </c>
      <c r="B5753" s="201" t="s">
        <v>9243</v>
      </c>
      <c r="C5753" s="201" t="s">
        <v>432</v>
      </c>
      <c r="D5753" s="285" t="s">
        <v>34</v>
      </c>
      <c r="E5753" s="285" t="s">
        <v>5217</v>
      </c>
    </row>
    <row r="5754" spans="1:5" ht="13.8">
      <c r="A5754" s="201">
        <v>87440</v>
      </c>
      <c r="B5754" s="201" t="s">
        <v>9244</v>
      </c>
      <c r="C5754" s="201" t="s">
        <v>432</v>
      </c>
      <c r="D5754" s="285" t="s">
        <v>92</v>
      </c>
      <c r="E5754" s="285" t="s">
        <v>21338</v>
      </c>
    </row>
    <row r="5755" spans="1:5" ht="13.8">
      <c r="A5755" s="201">
        <v>87527</v>
      </c>
      <c r="B5755" s="201" t="s">
        <v>9246</v>
      </c>
      <c r="C5755" s="201" t="s">
        <v>432</v>
      </c>
      <c r="D5755" s="285" t="s">
        <v>21618</v>
      </c>
      <c r="E5755" s="285" t="s">
        <v>7149</v>
      </c>
    </row>
    <row r="5756" spans="1:5" ht="13.8">
      <c r="A5756" s="201">
        <v>87528</v>
      </c>
      <c r="B5756" s="201" t="s">
        <v>9247</v>
      </c>
      <c r="C5756" s="201" t="s">
        <v>432</v>
      </c>
      <c r="D5756" s="285" t="s">
        <v>2170</v>
      </c>
      <c r="E5756" s="285" t="s">
        <v>21339</v>
      </c>
    </row>
    <row r="5757" spans="1:5" ht="13.8">
      <c r="A5757" s="201">
        <v>87529</v>
      </c>
      <c r="B5757" s="201" t="s">
        <v>9249</v>
      </c>
      <c r="C5757" s="201" t="s">
        <v>432</v>
      </c>
      <c r="D5757" s="285" t="s">
        <v>6873</v>
      </c>
      <c r="E5757" s="285" t="s">
        <v>21340</v>
      </c>
    </row>
    <row r="5758" spans="1:5" ht="13.8">
      <c r="A5758" s="201">
        <v>87530</v>
      </c>
      <c r="B5758" s="201" t="s">
        <v>9250</v>
      </c>
      <c r="C5758" s="201" t="s">
        <v>432</v>
      </c>
      <c r="D5758" s="285" t="s">
        <v>15103</v>
      </c>
      <c r="E5758" s="285" t="s">
        <v>340</v>
      </c>
    </row>
    <row r="5759" spans="1:5" ht="13.8">
      <c r="A5759" s="201">
        <v>87531</v>
      </c>
      <c r="B5759" s="201" t="s">
        <v>9252</v>
      </c>
      <c r="C5759" s="201" t="s">
        <v>432</v>
      </c>
      <c r="D5759" s="285" t="s">
        <v>9420</v>
      </c>
      <c r="E5759" s="285" t="s">
        <v>1383</v>
      </c>
    </row>
    <row r="5760" spans="1:5" ht="13.8">
      <c r="A5760" s="201">
        <v>87532</v>
      </c>
      <c r="B5760" s="201" t="s">
        <v>9254</v>
      </c>
      <c r="C5760" s="201" t="s">
        <v>432</v>
      </c>
      <c r="D5760" s="285" t="s">
        <v>10481</v>
      </c>
      <c r="E5760" s="285" t="s">
        <v>12657</v>
      </c>
    </row>
    <row r="5761" spans="1:5" ht="13.8">
      <c r="A5761" s="201">
        <v>87535</v>
      </c>
      <c r="B5761" s="201" t="s">
        <v>9256</v>
      </c>
      <c r="C5761" s="201" t="s">
        <v>432</v>
      </c>
      <c r="D5761" s="285" t="s">
        <v>23665</v>
      </c>
      <c r="E5761" s="285" t="s">
        <v>4302</v>
      </c>
    </row>
    <row r="5762" spans="1:5" ht="13.8">
      <c r="A5762" s="201">
        <v>87536</v>
      </c>
      <c r="B5762" s="201" t="s">
        <v>9258</v>
      </c>
      <c r="C5762" s="201" t="s">
        <v>432</v>
      </c>
      <c r="D5762" s="285" t="s">
        <v>23666</v>
      </c>
      <c r="E5762" s="285" t="s">
        <v>10289</v>
      </c>
    </row>
    <row r="5763" spans="1:5" ht="13.8">
      <c r="A5763" s="201">
        <v>87537</v>
      </c>
      <c r="B5763" s="201" t="s">
        <v>9259</v>
      </c>
      <c r="C5763" s="201" t="s">
        <v>432</v>
      </c>
      <c r="D5763" s="285" t="s">
        <v>6622</v>
      </c>
      <c r="E5763" s="285" t="s">
        <v>21341</v>
      </c>
    </row>
    <row r="5764" spans="1:5" ht="13.8">
      <c r="A5764" s="201">
        <v>87538</v>
      </c>
      <c r="B5764" s="201" t="s">
        <v>9261</v>
      </c>
      <c r="C5764" s="201" t="s">
        <v>432</v>
      </c>
      <c r="D5764" s="285" t="s">
        <v>1053</v>
      </c>
      <c r="E5764" s="285" t="s">
        <v>6935</v>
      </c>
    </row>
    <row r="5765" spans="1:5" ht="13.8">
      <c r="A5765" s="201">
        <v>87539</v>
      </c>
      <c r="B5765" s="201" t="s">
        <v>9263</v>
      </c>
      <c r="C5765" s="201" t="s">
        <v>432</v>
      </c>
      <c r="D5765" s="285" t="s">
        <v>7595</v>
      </c>
      <c r="E5765" s="285" t="s">
        <v>21342</v>
      </c>
    </row>
    <row r="5766" spans="1:5" ht="13.8">
      <c r="A5766" s="201">
        <v>87541</v>
      </c>
      <c r="B5766" s="201" t="s">
        <v>9264</v>
      </c>
      <c r="C5766" s="201" t="s">
        <v>432</v>
      </c>
      <c r="D5766" s="285" t="s">
        <v>5622</v>
      </c>
      <c r="E5766" s="285" t="s">
        <v>9460</v>
      </c>
    </row>
    <row r="5767" spans="1:5" ht="13.8">
      <c r="A5767" s="201">
        <v>87543</v>
      </c>
      <c r="B5767" s="201" t="s">
        <v>9266</v>
      </c>
      <c r="C5767" s="201" t="s">
        <v>432</v>
      </c>
      <c r="D5767" s="285" t="s">
        <v>618</v>
      </c>
      <c r="E5767" s="285" t="s">
        <v>17212</v>
      </c>
    </row>
    <row r="5768" spans="1:5" ht="13.8">
      <c r="A5768" s="201">
        <v>87545</v>
      </c>
      <c r="B5768" s="201" t="s">
        <v>9267</v>
      </c>
      <c r="C5768" s="201" t="s">
        <v>432</v>
      </c>
      <c r="D5768" s="285" t="s">
        <v>253</v>
      </c>
      <c r="E5768" s="285" t="s">
        <v>6219</v>
      </c>
    </row>
    <row r="5769" spans="1:5" ht="13.8">
      <c r="A5769" s="201">
        <v>87546</v>
      </c>
      <c r="B5769" s="201" t="s">
        <v>9268</v>
      </c>
      <c r="C5769" s="201" t="s">
        <v>432</v>
      </c>
      <c r="D5769" s="285" t="s">
        <v>4218</v>
      </c>
      <c r="E5769" s="285" t="s">
        <v>5187</v>
      </c>
    </row>
    <row r="5770" spans="1:5" ht="13.8">
      <c r="A5770" s="201">
        <v>87547</v>
      </c>
      <c r="B5770" s="201" t="s">
        <v>9269</v>
      </c>
      <c r="C5770" s="201" t="s">
        <v>432</v>
      </c>
      <c r="D5770" s="285" t="s">
        <v>4074</v>
      </c>
      <c r="E5770" s="285" t="s">
        <v>6055</v>
      </c>
    </row>
    <row r="5771" spans="1:5" ht="13.8">
      <c r="A5771" s="201">
        <v>87548</v>
      </c>
      <c r="B5771" s="201" t="s">
        <v>9271</v>
      </c>
      <c r="C5771" s="201" t="s">
        <v>432</v>
      </c>
      <c r="D5771" s="285" t="s">
        <v>7969</v>
      </c>
      <c r="E5771" s="285" t="s">
        <v>4434</v>
      </c>
    </row>
    <row r="5772" spans="1:5" ht="13.8">
      <c r="A5772" s="201">
        <v>87549</v>
      </c>
      <c r="B5772" s="201" t="s">
        <v>9273</v>
      </c>
      <c r="C5772" s="201" t="s">
        <v>432</v>
      </c>
      <c r="D5772" s="285" t="s">
        <v>3835</v>
      </c>
      <c r="E5772" s="285" t="s">
        <v>5973</v>
      </c>
    </row>
    <row r="5773" spans="1:5" ht="13.8">
      <c r="A5773" s="201">
        <v>87550</v>
      </c>
      <c r="B5773" s="201" t="s">
        <v>9275</v>
      </c>
      <c r="C5773" s="201" t="s">
        <v>432</v>
      </c>
      <c r="D5773" s="285" t="s">
        <v>16214</v>
      </c>
      <c r="E5773" s="285" t="s">
        <v>6311</v>
      </c>
    </row>
    <row r="5774" spans="1:5" ht="13.8">
      <c r="A5774" s="201">
        <v>87553</v>
      </c>
      <c r="B5774" s="201" t="s">
        <v>9276</v>
      </c>
      <c r="C5774" s="201" t="s">
        <v>432</v>
      </c>
      <c r="D5774" s="285" t="s">
        <v>8975</v>
      </c>
      <c r="E5774" s="285" t="s">
        <v>5699</v>
      </c>
    </row>
    <row r="5775" spans="1:5" ht="13.8">
      <c r="A5775" s="201">
        <v>87554</v>
      </c>
      <c r="B5775" s="201" t="s">
        <v>9278</v>
      </c>
      <c r="C5775" s="201" t="s">
        <v>432</v>
      </c>
      <c r="D5775" s="285" t="s">
        <v>4101</v>
      </c>
      <c r="E5775" s="285" t="s">
        <v>2014</v>
      </c>
    </row>
    <row r="5776" spans="1:5" ht="13.8">
      <c r="A5776" s="201">
        <v>87555</v>
      </c>
      <c r="B5776" s="201" t="s">
        <v>9279</v>
      </c>
      <c r="C5776" s="201" t="s">
        <v>432</v>
      </c>
      <c r="D5776" s="285" t="s">
        <v>23667</v>
      </c>
      <c r="E5776" s="285" t="s">
        <v>4003</v>
      </c>
    </row>
    <row r="5777" spans="1:5" ht="13.8">
      <c r="A5777" s="201">
        <v>87556</v>
      </c>
      <c r="B5777" s="201" t="s">
        <v>9280</v>
      </c>
      <c r="C5777" s="201" t="s">
        <v>432</v>
      </c>
      <c r="D5777" s="285" t="s">
        <v>3133</v>
      </c>
      <c r="E5777" s="285" t="s">
        <v>5837</v>
      </c>
    </row>
    <row r="5778" spans="1:5" ht="13.8">
      <c r="A5778" s="201">
        <v>87557</v>
      </c>
      <c r="B5778" s="201" t="s">
        <v>9281</v>
      </c>
      <c r="C5778" s="201" t="s">
        <v>432</v>
      </c>
      <c r="D5778" s="285" t="s">
        <v>7025</v>
      </c>
      <c r="E5778" s="285" t="s">
        <v>8937</v>
      </c>
    </row>
    <row r="5779" spans="1:5" ht="13.8">
      <c r="A5779" s="201">
        <v>87559</v>
      </c>
      <c r="B5779" s="201" t="s">
        <v>9282</v>
      </c>
      <c r="C5779" s="201" t="s">
        <v>432</v>
      </c>
      <c r="D5779" s="285" t="s">
        <v>6488</v>
      </c>
      <c r="E5779" s="285" t="s">
        <v>2061</v>
      </c>
    </row>
    <row r="5780" spans="1:5" ht="13.8">
      <c r="A5780" s="201">
        <v>87561</v>
      </c>
      <c r="B5780" s="201" t="s">
        <v>9283</v>
      </c>
      <c r="C5780" s="201" t="s">
        <v>432</v>
      </c>
      <c r="D5780" s="285" t="s">
        <v>20697</v>
      </c>
      <c r="E5780" s="285" t="s">
        <v>21343</v>
      </c>
    </row>
    <row r="5781" spans="1:5" ht="13.8">
      <c r="A5781" s="201">
        <v>87775</v>
      </c>
      <c r="B5781" s="201" t="s">
        <v>9284</v>
      </c>
      <c r="C5781" s="201" t="s">
        <v>432</v>
      </c>
      <c r="D5781" s="285" t="s">
        <v>12001</v>
      </c>
      <c r="E5781" s="285" t="s">
        <v>21344</v>
      </c>
    </row>
    <row r="5782" spans="1:5" ht="13.8">
      <c r="A5782" s="201">
        <v>87777</v>
      </c>
      <c r="B5782" s="201" t="s">
        <v>9286</v>
      </c>
      <c r="C5782" s="201" t="s">
        <v>432</v>
      </c>
      <c r="D5782" s="285" t="s">
        <v>7247</v>
      </c>
      <c r="E5782" s="285" t="s">
        <v>21345</v>
      </c>
    </row>
    <row r="5783" spans="1:5" ht="13.8">
      <c r="A5783" s="201">
        <v>87778</v>
      </c>
      <c r="B5783" s="201" t="s">
        <v>9288</v>
      </c>
      <c r="C5783" s="201" t="s">
        <v>432</v>
      </c>
      <c r="D5783" s="285" t="s">
        <v>9262</v>
      </c>
      <c r="E5783" s="285" t="s">
        <v>20979</v>
      </c>
    </row>
    <row r="5784" spans="1:5" ht="13.8">
      <c r="A5784" s="201">
        <v>87779</v>
      </c>
      <c r="B5784" s="201" t="s">
        <v>9291</v>
      </c>
      <c r="C5784" s="201" t="s">
        <v>432</v>
      </c>
      <c r="D5784" s="285" t="s">
        <v>23668</v>
      </c>
      <c r="E5784" s="285" t="s">
        <v>21346</v>
      </c>
    </row>
    <row r="5785" spans="1:5" ht="13.8">
      <c r="A5785" s="201">
        <v>87781</v>
      </c>
      <c r="B5785" s="201" t="s">
        <v>9292</v>
      </c>
      <c r="C5785" s="201" t="s">
        <v>432</v>
      </c>
      <c r="D5785" s="285" t="s">
        <v>23669</v>
      </c>
      <c r="E5785" s="285" t="s">
        <v>21347</v>
      </c>
    </row>
    <row r="5786" spans="1:5" ht="13.8">
      <c r="A5786" s="201">
        <v>87783</v>
      </c>
      <c r="B5786" s="201" t="s">
        <v>9295</v>
      </c>
      <c r="C5786" s="201" t="s">
        <v>432</v>
      </c>
      <c r="D5786" s="285" t="s">
        <v>23670</v>
      </c>
      <c r="E5786" s="285" t="s">
        <v>21348</v>
      </c>
    </row>
    <row r="5787" spans="1:5" ht="13.8">
      <c r="A5787" s="201">
        <v>87784</v>
      </c>
      <c r="B5787" s="201" t="s">
        <v>9296</v>
      </c>
      <c r="C5787" s="201" t="s">
        <v>432</v>
      </c>
      <c r="D5787" s="285" t="s">
        <v>548</v>
      </c>
      <c r="E5787" s="285" t="s">
        <v>2587</v>
      </c>
    </row>
    <row r="5788" spans="1:5" ht="13.8">
      <c r="A5788" s="201">
        <v>87786</v>
      </c>
      <c r="B5788" s="201" t="s">
        <v>9297</v>
      </c>
      <c r="C5788" s="201" t="s">
        <v>432</v>
      </c>
      <c r="D5788" s="285" t="s">
        <v>22906</v>
      </c>
      <c r="E5788" s="285" t="s">
        <v>21349</v>
      </c>
    </row>
    <row r="5789" spans="1:5" ht="13.8">
      <c r="A5789" s="201">
        <v>87787</v>
      </c>
      <c r="B5789" s="201" t="s">
        <v>9298</v>
      </c>
      <c r="C5789" s="201" t="s">
        <v>432</v>
      </c>
      <c r="D5789" s="285" t="s">
        <v>20842</v>
      </c>
      <c r="E5789" s="285" t="s">
        <v>21350</v>
      </c>
    </row>
    <row r="5790" spans="1:5" ht="13.8">
      <c r="A5790" s="201">
        <v>87788</v>
      </c>
      <c r="B5790" s="201" t="s">
        <v>9299</v>
      </c>
      <c r="C5790" s="201" t="s">
        <v>432</v>
      </c>
      <c r="D5790" s="285" t="s">
        <v>20355</v>
      </c>
      <c r="E5790" s="285" t="s">
        <v>6918</v>
      </c>
    </row>
    <row r="5791" spans="1:5" ht="13.8">
      <c r="A5791" s="201">
        <v>87790</v>
      </c>
      <c r="B5791" s="201" t="s">
        <v>9302</v>
      </c>
      <c r="C5791" s="201" t="s">
        <v>432</v>
      </c>
      <c r="D5791" s="285" t="s">
        <v>8221</v>
      </c>
      <c r="E5791" s="285" t="s">
        <v>21351</v>
      </c>
    </row>
    <row r="5792" spans="1:5" ht="13.8">
      <c r="A5792" s="201">
        <v>87791</v>
      </c>
      <c r="B5792" s="201" t="s">
        <v>9303</v>
      </c>
      <c r="C5792" s="201" t="s">
        <v>432</v>
      </c>
      <c r="D5792" s="285" t="s">
        <v>20588</v>
      </c>
      <c r="E5792" s="285" t="s">
        <v>3397</v>
      </c>
    </row>
    <row r="5793" spans="1:5" ht="13.8">
      <c r="A5793" s="201">
        <v>87792</v>
      </c>
      <c r="B5793" s="201" t="s">
        <v>9305</v>
      </c>
      <c r="C5793" s="201" t="s">
        <v>432</v>
      </c>
      <c r="D5793" s="285" t="s">
        <v>10130</v>
      </c>
      <c r="E5793" s="285" t="s">
        <v>19255</v>
      </c>
    </row>
    <row r="5794" spans="1:5" ht="13.8">
      <c r="A5794" s="201">
        <v>87794</v>
      </c>
      <c r="B5794" s="201" t="s">
        <v>9307</v>
      </c>
      <c r="C5794" s="201" t="s">
        <v>432</v>
      </c>
      <c r="D5794" s="285" t="s">
        <v>23671</v>
      </c>
      <c r="E5794" s="285" t="s">
        <v>1005</v>
      </c>
    </row>
    <row r="5795" spans="1:5" ht="13.8">
      <c r="A5795" s="201">
        <v>87795</v>
      </c>
      <c r="B5795" s="201" t="s">
        <v>9308</v>
      </c>
      <c r="C5795" s="201" t="s">
        <v>432</v>
      </c>
      <c r="D5795" s="285" t="s">
        <v>44</v>
      </c>
      <c r="E5795" s="285" t="s">
        <v>21352</v>
      </c>
    </row>
    <row r="5796" spans="1:5" ht="13.8">
      <c r="A5796" s="201">
        <v>87797</v>
      </c>
      <c r="B5796" s="201" t="s">
        <v>9310</v>
      </c>
      <c r="C5796" s="201" t="s">
        <v>432</v>
      </c>
      <c r="D5796" s="285" t="s">
        <v>23672</v>
      </c>
      <c r="E5796" s="285" t="s">
        <v>784</v>
      </c>
    </row>
    <row r="5797" spans="1:5" ht="13.8">
      <c r="A5797" s="201">
        <v>87799</v>
      </c>
      <c r="B5797" s="201" t="s">
        <v>9311</v>
      </c>
      <c r="C5797" s="201" t="s">
        <v>432</v>
      </c>
      <c r="D5797" s="285" t="s">
        <v>21819</v>
      </c>
      <c r="E5797" s="285" t="s">
        <v>13397</v>
      </c>
    </row>
    <row r="5798" spans="1:5" ht="13.8">
      <c r="A5798" s="201">
        <v>87800</v>
      </c>
      <c r="B5798" s="201" t="s">
        <v>9313</v>
      </c>
      <c r="C5798" s="201" t="s">
        <v>432</v>
      </c>
      <c r="D5798" s="285" t="s">
        <v>9756</v>
      </c>
      <c r="E5798" s="285" t="s">
        <v>21353</v>
      </c>
    </row>
    <row r="5799" spans="1:5" ht="13.8">
      <c r="A5799" s="201">
        <v>87801</v>
      </c>
      <c r="B5799" s="201" t="s">
        <v>9314</v>
      </c>
      <c r="C5799" s="201" t="s">
        <v>432</v>
      </c>
      <c r="D5799" s="285" t="s">
        <v>8130</v>
      </c>
      <c r="E5799" s="285" t="s">
        <v>19814</v>
      </c>
    </row>
    <row r="5800" spans="1:5" ht="13.8">
      <c r="A5800" s="201">
        <v>87803</v>
      </c>
      <c r="B5800" s="201" t="s">
        <v>9315</v>
      </c>
      <c r="C5800" s="201" t="s">
        <v>432</v>
      </c>
      <c r="D5800" s="285" t="s">
        <v>20806</v>
      </c>
      <c r="E5800" s="285" t="s">
        <v>3163</v>
      </c>
    </row>
    <row r="5801" spans="1:5" ht="13.8">
      <c r="A5801" s="201">
        <v>87804</v>
      </c>
      <c r="B5801" s="201" t="s">
        <v>9316</v>
      </c>
      <c r="C5801" s="201" t="s">
        <v>432</v>
      </c>
      <c r="D5801" s="285" t="s">
        <v>23673</v>
      </c>
      <c r="E5801" s="285" t="s">
        <v>8337</v>
      </c>
    </row>
    <row r="5802" spans="1:5" ht="13.8">
      <c r="A5802" s="201">
        <v>87805</v>
      </c>
      <c r="B5802" s="201" t="s">
        <v>9317</v>
      </c>
      <c r="C5802" s="201" t="s">
        <v>432</v>
      </c>
      <c r="D5802" s="285" t="s">
        <v>23674</v>
      </c>
      <c r="E5802" s="285" t="s">
        <v>5199</v>
      </c>
    </row>
    <row r="5803" spans="1:5" ht="13.8">
      <c r="A5803" s="201">
        <v>87807</v>
      </c>
      <c r="B5803" s="201" t="s">
        <v>9318</v>
      </c>
      <c r="C5803" s="201" t="s">
        <v>432</v>
      </c>
      <c r="D5803" s="285" t="s">
        <v>23675</v>
      </c>
      <c r="E5803" s="285" t="s">
        <v>21354</v>
      </c>
    </row>
    <row r="5804" spans="1:5" ht="13.8">
      <c r="A5804" s="201">
        <v>87808</v>
      </c>
      <c r="B5804" s="201" t="s">
        <v>9320</v>
      </c>
      <c r="C5804" s="201" t="s">
        <v>432</v>
      </c>
      <c r="D5804" s="285" t="s">
        <v>23676</v>
      </c>
      <c r="E5804" s="285" t="s">
        <v>1364</v>
      </c>
    </row>
    <row r="5805" spans="1:5" ht="13.8">
      <c r="A5805" s="201">
        <v>87809</v>
      </c>
      <c r="B5805" s="201" t="s">
        <v>9321</v>
      </c>
      <c r="C5805" s="201" t="s">
        <v>432</v>
      </c>
      <c r="D5805" s="285" t="s">
        <v>19570</v>
      </c>
      <c r="E5805" s="285" t="s">
        <v>21355</v>
      </c>
    </row>
    <row r="5806" spans="1:5" ht="13.8">
      <c r="A5806" s="201">
        <v>87811</v>
      </c>
      <c r="B5806" s="201" t="s">
        <v>9322</v>
      </c>
      <c r="C5806" s="201" t="s">
        <v>432</v>
      </c>
      <c r="D5806" s="285" t="s">
        <v>23677</v>
      </c>
      <c r="E5806" s="285" t="s">
        <v>21356</v>
      </c>
    </row>
    <row r="5807" spans="1:5" ht="13.8">
      <c r="A5807" s="201">
        <v>87812</v>
      </c>
      <c r="B5807" s="201" t="s">
        <v>9323</v>
      </c>
      <c r="C5807" s="201" t="s">
        <v>432</v>
      </c>
      <c r="D5807" s="285" t="s">
        <v>12010</v>
      </c>
      <c r="E5807" s="285" t="s">
        <v>21357</v>
      </c>
    </row>
    <row r="5808" spans="1:5" ht="13.8">
      <c r="A5808" s="201">
        <v>87813</v>
      </c>
      <c r="B5808" s="201" t="s">
        <v>9325</v>
      </c>
      <c r="C5808" s="201" t="s">
        <v>432</v>
      </c>
      <c r="D5808" s="285" t="s">
        <v>23678</v>
      </c>
      <c r="E5808" s="285" t="s">
        <v>8411</v>
      </c>
    </row>
    <row r="5809" spans="1:5" ht="13.8">
      <c r="A5809" s="201">
        <v>87815</v>
      </c>
      <c r="B5809" s="201" t="s">
        <v>9327</v>
      </c>
      <c r="C5809" s="201" t="s">
        <v>432</v>
      </c>
      <c r="D5809" s="285" t="s">
        <v>7689</v>
      </c>
      <c r="E5809" s="285" t="s">
        <v>21358</v>
      </c>
    </row>
    <row r="5810" spans="1:5" ht="13.8">
      <c r="A5810" s="201">
        <v>87816</v>
      </c>
      <c r="B5810" s="201" t="s">
        <v>9330</v>
      </c>
      <c r="C5810" s="201" t="s">
        <v>432</v>
      </c>
      <c r="D5810" s="285" t="s">
        <v>5277</v>
      </c>
      <c r="E5810" s="285" t="s">
        <v>21359</v>
      </c>
    </row>
    <row r="5811" spans="1:5" ht="13.8">
      <c r="A5811" s="201">
        <v>87817</v>
      </c>
      <c r="B5811" s="201" t="s">
        <v>9333</v>
      </c>
      <c r="C5811" s="201" t="s">
        <v>432</v>
      </c>
      <c r="D5811" s="285" t="s">
        <v>5262</v>
      </c>
      <c r="E5811" s="285" t="s">
        <v>20996</v>
      </c>
    </row>
    <row r="5812" spans="1:5" ht="13.8">
      <c r="A5812" s="201">
        <v>87819</v>
      </c>
      <c r="B5812" s="201" t="s">
        <v>9334</v>
      </c>
      <c r="C5812" s="201" t="s">
        <v>432</v>
      </c>
      <c r="D5812" s="285" t="s">
        <v>23679</v>
      </c>
      <c r="E5812" s="285" t="s">
        <v>13198</v>
      </c>
    </row>
    <row r="5813" spans="1:5" ht="13.8">
      <c r="A5813" s="201">
        <v>87820</v>
      </c>
      <c r="B5813" s="201" t="s">
        <v>9335</v>
      </c>
      <c r="C5813" s="201" t="s">
        <v>432</v>
      </c>
      <c r="D5813" s="285" t="s">
        <v>8241</v>
      </c>
      <c r="E5813" s="285" t="s">
        <v>21360</v>
      </c>
    </row>
    <row r="5814" spans="1:5" ht="13.8">
      <c r="A5814" s="201">
        <v>87821</v>
      </c>
      <c r="B5814" s="201" t="s">
        <v>9337</v>
      </c>
      <c r="C5814" s="201" t="s">
        <v>432</v>
      </c>
      <c r="D5814" s="285" t="s">
        <v>9463</v>
      </c>
      <c r="E5814" s="285" t="s">
        <v>21361</v>
      </c>
    </row>
    <row r="5815" spans="1:5" ht="13.8">
      <c r="A5815" s="201">
        <v>87823</v>
      </c>
      <c r="B5815" s="201" t="s">
        <v>9339</v>
      </c>
      <c r="C5815" s="201" t="s">
        <v>432</v>
      </c>
      <c r="D5815" s="285" t="s">
        <v>23251</v>
      </c>
      <c r="E5815" s="285" t="s">
        <v>21362</v>
      </c>
    </row>
    <row r="5816" spans="1:5" ht="13.8">
      <c r="A5816" s="201">
        <v>87824</v>
      </c>
      <c r="B5816" s="201" t="s">
        <v>9340</v>
      </c>
      <c r="C5816" s="201" t="s">
        <v>432</v>
      </c>
      <c r="D5816" s="285" t="s">
        <v>2587</v>
      </c>
      <c r="E5816" s="285" t="s">
        <v>21363</v>
      </c>
    </row>
    <row r="5817" spans="1:5" ht="13.8">
      <c r="A5817" s="201">
        <v>87825</v>
      </c>
      <c r="B5817" s="201" t="s">
        <v>9342</v>
      </c>
      <c r="C5817" s="201" t="s">
        <v>432</v>
      </c>
      <c r="D5817" s="285" t="s">
        <v>7586</v>
      </c>
      <c r="E5817" s="285" t="s">
        <v>21364</v>
      </c>
    </row>
    <row r="5818" spans="1:5" ht="13.8">
      <c r="A5818" s="201">
        <v>87827</v>
      </c>
      <c r="B5818" s="201" t="s">
        <v>9344</v>
      </c>
      <c r="C5818" s="201" t="s">
        <v>432</v>
      </c>
      <c r="D5818" s="285" t="s">
        <v>23669</v>
      </c>
      <c r="E5818" s="285" t="s">
        <v>10109</v>
      </c>
    </row>
    <row r="5819" spans="1:5" ht="13.8">
      <c r="A5819" s="201">
        <v>87828</v>
      </c>
      <c r="B5819" s="201" t="s">
        <v>9346</v>
      </c>
      <c r="C5819" s="201" t="s">
        <v>432</v>
      </c>
      <c r="D5819" s="285" t="s">
        <v>21367</v>
      </c>
      <c r="E5819" s="285" t="s">
        <v>21365</v>
      </c>
    </row>
    <row r="5820" spans="1:5" ht="13.8">
      <c r="A5820" s="201">
        <v>87829</v>
      </c>
      <c r="B5820" s="201" t="s">
        <v>9347</v>
      </c>
      <c r="C5820" s="201" t="s">
        <v>432</v>
      </c>
      <c r="D5820" s="285" t="s">
        <v>3149</v>
      </c>
      <c r="E5820" s="285" t="s">
        <v>12008</v>
      </c>
    </row>
    <row r="5821" spans="1:5" ht="13.8">
      <c r="A5821" s="201">
        <v>87831</v>
      </c>
      <c r="B5821" s="201" t="s">
        <v>9348</v>
      </c>
      <c r="C5821" s="201" t="s">
        <v>432</v>
      </c>
      <c r="D5821" s="285" t="s">
        <v>23680</v>
      </c>
      <c r="E5821" s="285" t="s">
        <v>21366</v>
      </c>
    </row>
    <row r="5822" spans="1:5" ht="13.8">
      <c r="A5822" s="201">
        <v>87832</v>
      </c>
      <c r="B5822" s="201" t="s">
        <v>9349</v>
      </c>
      <c r="C5822" s="201" t="s">
        <v>432</v>
      </c>
      <c r="D5822" s="285" t="s">
        <v>21025</v>
      </c>
      <c r="E5822" s="285" t="s">
        <v>10852</v>
      </c>
    </row>
    <row r="5823" spans="1:5" ht="13.8">
      <c r="A5823" s="201">
        <v>87834</v>
      </c>
      <c r="B5823" s="201" t="s">
        <v>9351</v>
      </c>
      <c r="C5823" s="201" t="s">
        <v>432</v>
      </c>
      <c r="D5823" s="285" t="s">
        <v>568</v>
      </c>
      <c r="E5823" s="285" t="s">
        <v>21367</v>
      </c>
    </row>
    <row r="5824" spans="1:5" ht="13.8">
      <c r="A5824" s="201">
        <v>87835</v>
      </c>
      <c r="B5824" s="201" t="s">
        <v>9352</v>
      </c>
      <c r="C5824" s="201" t="s">
        <v>432</v>
      </c>
      <c r="D5824" s="285" t="s">
        <v>2263</v>
      </c>
      <c r="E5824" s="285" t="s">
        <v>21094</v>
      </c>
    </row>
    <row r="5825" spans="1:5" ht="13.8">
      <c r="A5825" s="201">
        <v>87836</v>
      </c>
      <c r="B5825" s="201" t="s">
        <v>9353</v>
      </c>
      <c r="C5825" s="201" t="s">
        <v>432</v>
      </c>
      <c r="D5825" s="285" t="s">
        <v>23681</v>
      </c>
      <c r="E5825" s="285" t="s">
        <v>7618</v>
      </c>
    </row>
    <row r="5826" spans="1:5" ht="13.8">
      <c r="A5826" s="201">
        <v>87837</v>
      </c>
      <c r="B5826" s="201" t="s">
        <v>9354</v>
      </c>
      <c r="C5826" s="201" t="s">
        <v>432</v>
      </c>
      <c r="D5826" s="285" t="s">
        <v>23682</v>
      </c>
      <c r="E5826" s="285" t="s">
        <v>6762</v>
      </c>
    </row>
    <row r="5827" spans="1:5" ht="13.8">
      <c r="A5827" s="201">
        <v>87838</v>
      </c>
      <c r="B5827" s="201" t="s">
        <v>9355</v>
      </c>
      <c r="C5827" s="201" t="s">
        <v>432</v>
      </c>
      <c r="D5827" s="285" t="s">
        <v>22988</v>
      </c>
      <c r="E5827" s="285" t="s">
        <v>21368</v>
      </c>
    </row>
    <row r="5828" spans="1:5" ht="13.8">
      <c r="A5828" s="201">
        <v>87839</v>
      </c>
      <c r="B5828" s="201" t="s">
        <v>9356</v>
      </c>
      <c r="C5828" s="201" t="s">
        <v>432</v>
      </c>
      <c r="D5828" s="285" t="s">
        <v>13884</v>
      </c>
      <c r="E5828" s="285" t="s">
        <v>21369</v>
      </c>
    </row>
    <row r="5829" spans="1:5" ht="13.8">
      <c r="A5829" s="201">
        <v>87840</v>
      </c>
      <c r="B5829" s="201" t="s">
        <v>9357</v>
      </c>
      <c r="C5829" s="201" t="s">
        <v>432</v>
      </c>
      <c r="D5829" s="285" t="s">
        <v>23683</v>
      </c>
      <c r="E5829" s="285" t="s">
        <v>21370</v>
      </c>
    </row>
    <row r="5830" spans="1:5" ht="13.8">
      <c r="A5830" s="201">
        <v>87841</v>
      </c>
      <c r="B5830" s="201" t="s">
        <v>9358</v>
      </c>
      <c r="C5830" s="201" t="s">
        <v>432</v>
      </c>
      <c r="D5830" s="285" t="s">
        <v>23684</v>
      </c>
      <c r="E5830" s="285" t="s">
        <v>9077</v>
      </c>
    </row>
    <row r="5831" spans="1:5" ht="13.8">
      <c r="A5831" s="201">
        <v>87842</v>
      </c>
      <c r="B5831" s="201" t="s">
        <v>9359</v>
      </c>
      <c r="C5831" s="201" t="s">
        <v>432</v>
      </c>
      <c r="D5831" s="285" t="s">
        <v>23685</v>
      </c>
      <c r="E5831" s="285" t="s">
        <v>21371</v>
      </c>
    </row>
    <row r="5832" spans="1:5" ht="13.8">
      <c r="A5832" s="201">
        <v>87843</v>
      </c>
      <c r="B5832" s="201" t="s">
        <v>9360</v>
      </c>
      <c r="C5832" s="201" t="s">
        <v>432</v>
      </c>
      <c r="D5832" s="285" t="s">
        <v>23686</v>
      </c>
      <c r="E5832" s="285" t="s">
        <v>21372</v>
      </c>
    </row>
    <row r="5833" spans="1:5" ht="13.8">
      <c r="A5833" s="201">
        <v>87844</v>
      </c>
      <c r="B5833" s="201" t="s">
        <v>9361</v>
      </c>
      <c r="C5833" s="201" t="s">
        <v>432</v>
      </c>
      <c r="D5833" s="285" t="s">
        <v>23687</v>
      </c>
      <c r="E5833" s="285" t="s">
        <v>8262</v>
      </c>
    </row>
    <row r="5834" spans="1:5" ht="13.8">
      <c r="A5834" s="201">
        <v>87845</v>
      </c>
      <c r="B5834" s="201" t="s">
        <v>9362</v>
      </c>
      <c r="C5834" s="201" t="s">
        <v>432</v>
      </c>
      <c r="D5834" s="285" t="s">
        <v>23688</v>
      </c>
      <c r="E5834" s="285" t="s">
        <v>5283</v>
      </c>
    </row>
    <row r="5835" spans="1:5" ht="13.8">
      <c r="A5835" s="201">
        <v>87846</v>
      </c>
      <c r="B5835" s="201" t="s">
        <v>9364</v>
      </c>
      <c r="C5835" s="201" t="s">
        <v>432</v>
      </c>
      <c r="D5835" s="285" t="s">
        <v>23689</v>
      </c>
      <c r="E5835" s="285" t="s">
        <v>21373</v>
      </c>
    </row>
    <row r="5836" spans="1:5" ht="13.8">
      <c r="A5836" s="201">
        <v>87847</v>
      </c>
      <c r="B5836" s="201" t="s">
        <v>9365</v>
      </c>
      <c r="C5836" s="201" t="s">
        <v>432</v>
      </c>
      <c r="D5836" s="285" t="s">
        <v>18058</v>
      </c>
      <c r="E5836" s="285" t="s">
        <v>21374</v>
      </c>
    </row>
    <row r="5837" spans="1:5" ht="13.8">
      <c r="A5837" s="201">
        <v>87848</v>
      </c>
      <c r="B5837" s="201" t="s">
        <v>9366</v>
      </c>
      <c r="C5837" s="201" t="s">
        <v>432</v>
      </c>
      <c r="D5837" s="285" t="s">
        <v>472</v>
      </c>
      <c r="E5837" s="285" t="s">
        <v>21375</v>
      </c>
    </row>
    <row r="5838" spans="1:5" ht="13.8">
      <c r="A5838" s="201">
        <v>87849</v>
      </c>
      <c r="B5838" s="201" t="s">
        <v>9367</v>
      </c>
      <c r="C5838" s="201" t="s">
        <v>432</v>
      </c>
      <c r="D5838" s="285" t="s">
        <v>23690</v>
      </c>
      <c r="E5838" s="285" t="s">
        <v>21376</v>
      </c>
    </row>
    <row r="5839" spans="1:5" ht="13.8">
      <c r="A5839" s="201">
        <v>87850</v>
      </c>
      <c r="B5839" s="201" t="s">
        <v>9368</v>
      </c>
      <c r="C5839" s="201" t="s">
        <v>432</v>
      </c>
      <c r="D5839" s="285" t="s">
        <v>23691</v>
      </c>
      <c r="E5839" s="285" t="s">
        <v>21377</v>
      </c>
    </row>
    <row r="5840" spans="1:5" ht="13.8">
      <c r="A5840" s="201">
        <v>87851</v>
      </c>
      <c r="B5840" s="201" t="s">
        <v>9369</v>
      </c>
      <c r="C5840" s="201" t="s">
        <v>432</v>
      </c>
      <c r="D5840" s="285" t="s">
        <v>23692</v>
      </c>
      <c r="E5840" s="285" t="s">
        <v>8601</v>
      </c>
    </row>
    <row r="5841" spans="1:5" ht="13.8">
      <c r="A5841" s="201">
        <v>87852</v>
      </c>
      <c r="B5841" s="201" t="s">
        <v>9370</v>
      </c>
      <c r="C5841" s="201" t="s">
        <v>432</v>
      </c>
      <c r="D5841" s="285" t="s">
        <v>22988</v>
      </c>
      <c r="E5841" s="285" t="s">
        <v>21378</v>
      </c>
    </row>
    <row r="5842" spans="1:5" ht="13.8">
      <c r="A5842" s="201">
        <v>87853</v>
      </c>
      <c r="B5842" s="201" t="s">
        <v>9371</v>
      </c>
      <c r="C5842" s="201" t="s">
        <v>432</v>
      </c>
      <c r="D5842" s="285" t="s">
        <v>23693</v>
      </c>
      <c r="E5842" s="285" t="s">
        <v>21379</v>
      </c>
    </row>
    <row r="5843" spans="1:5" ht="13.8">
      <c r="A5843" s="201">
        <v>87854</v>
      </c>
      <c r="B5843" s="201" t="s">
        <v>9372</v>
      </c>
      <c r="C5843" s="201" t="s">
        <v>432</v>
      </c>
      <c r="D5843" s="285" t="s">
        <v>23694</v>
      </c>
      <c r="E5843" s="285" t="s">
        <v>9373</v>
      </c>
    </row>
    <row r="5844" spans="1:5" ht="13.8">
      <c r="A5844" s="201">
        <v>87855</v>
      </c>
      <c r="B5844" s="201" t="s">
        <v>9374</v>
      </c>
      <c r="C5844" s="201" t="s">
        <v>432</v>
      </c>
      <c r="D5844" s="285" t="s">
        <v>23695</v>
      </c>
      <c r="E5844" s="285" t="s">
        <v>21380</v>
      </c>
    </row>
    <row r="5845" spans="1:5" ht="13.8">
      <c r="A5845" s="201">
        <v>87856</v>
      </c>
      <c r="B5845" s="201" t="s">
        <v>9375</v>
      </c>
      <c r="C5845" s="201" t="s">
        <v>432</v>
      </c>
      <c r="D5845" s="285" t="s">
        <v>6331</v>
      </c>
      <c r="E5845" s="285" t="s">
        <v>21381</v>
      </c>
    </row>
    <row r="5846" spans="1:5" ht="13.8">
      <c r="A5846" s="201">
        <v>87857</v>
      </c>
      <c r="B5846" s="201" t="s">
        <v>9377</v>
      </c>
      <c r="C5846" s="201" t="s">
        <v>432</v>
      </c>
      <c r="D5846" s="285" t="s">
        <v>3670</v>
      </c>
      <c r="E5846" s="285" t="s">
        <v>21382</v>
      </c>
    </row>
    <row r="5847" spans="1:5" ht="13.8">
      <c r="A5847" s="201">
        <v>87858</v>
      </c>
      <c r="B5847" s="201" t="s">
        <v>9378</v>
      </c>
      <c r="C5847" s="201" t="s">
        <v>432</v>
      </c>
      <c r="D5847" s="285" t="s">
        <v>5861</v>
      </c>
      <c r="E5847" s="285" t="s">
        <v>21383</v>
      </c>
    </row>
    <row r="5848" spans="1:5" ht="13.8">
      <c r="A5848" s="201">
        <v>87859</v>
      </c>
      <c r="B5848" s="201" t="s">
        <v>9380</v>
      </c>
      <c r="C5848" s="201" t="s">
        <v>432</v>
      </c>
      <c r="D5848" s="285" t="s">
        <v>20588</v>
      </c>
      <c r="E5848" s="285" t="s">
        <v>21384</v>
      </c>
    </row>
    <row r="5849" spans="1:5" ht="13.8">
      <c r="A5849" s="201">
        <v>89048</v>
      </c>
      <c r="B5849" s="201" t="s">
        <v>9381</v>
      </c>
      <c r="C5849" s="201" t="s">
        <v>432</v>
      </c>
      <c r="D5849" s="285" t="s">
        <v>6120</v>
      </c>
      <c r="E5849" s="285" t="s">
        <v>7159</v>
      </c>
    </row>
    <row r="5850" spans="1:5" ht="13.8">
      <c r="A5850" s="201">
        <v>89049</v>
      </c>
      <c r="B5850" s="201" t="s">
        <v>9382</v>
      </c>
      <c r="C5850" s="201" t="s">
        <v>432</v>
      </c>
      <c r="D5850" s="285" t="s">
        <v>5955</v>
      </c>
      <c r="E5850" s="285" t="s">
        <v>2044</v>
      </c>
    </row>
    <row r="5851" spans="1:5" ht="13.8">
      <c r="A5851" s="201">
        <v>89173</v>
      </c>
      <c r="B5851" s="201" t="s">
        <v>9383</v>
      </c>
      <c r="C5851" s="201" t="s">
        <v>432</v>
      </c>
      <c r="D5851" s="285" t="s">
        <v>5314</v>
      </c>
      <c r="E5851" s="285" t="s">
        <v>5775</v>
      </c>
    </row>
    <row r="5852" spans="1:5" ht="13.8">
      <c r="A5852" s="201">
        <v>90406</v>
      </c>
      <c r="B5852" s="201" t="s">
        <v>9384</v>
      </c>
      <c r="C5852" s="201" t="s">
        <v>432</v>
      </c>
      <c r="D5852" s="285" t="s">
        <v>23696</v>
      </c>
      <c r="E5852" s="285" t="s">
        <v>3166</v>
      </c>
    </row>
    <row r="5853" spans="1:5" ht="13.8">
      <c r="A5853" s="201">
        <v>90407</v>
      </c>
      <c r="B5853" s="201" t="s">
        <v>9385</v>
      </c>
      <c r="C5853" s="201" t="s">
        <v>432</v>
      </c>
      <c r="D5853" s="285" t="s">
        <v>23697</v>
      </c>
      <c r="E5853" s="285" t="s">
        <v>21385</v>
      </c>
    </row>
    <row r="5854" spans="1:5" ht="13.8">
      <c r="A5854" s="201">
        <v>90408</v>
      </c>
      <c r="B5854" s="201" t="s">
        <v>9386</v>
      </c>
      <c r="C5854" s="201" t="s">
        <v>432</v>
      </c>
      <c r="D5854" s="285" t="s">
        <v>23698</v>
      </c>
      <c r="E5854" s="285" t="s">
        <v>6465</v>
      </c>
    </row>
    <row r="5855" spans="1:5" ht="13.8">
      <c r="A5855" s="201">
        <v>90409</v>
      </c>
      <c r="B5855" s="201" t="s">
        <v>9388</v>
      </c>
      <c r="C5855" s="201" t="s">
        <v>432</v>
      </c>
      <c r="D5855" s="285" t="s">
        <v>23294</v>
      </c>
      <c r="E5855" s="285" t="s">
        <v>5989</v>
      </c>
    </row>
    <row r="5856" spans="1:5" ht="13.8">
      <c r="A5856" s="201">
        <v>87242</v>
      </c>
      <c r="B5856" s="201" t="s">
        <v>9390</v>
      </c>
      <c r="C5856" s="201" t="s">
        <v>432</v>
      </c>
      <c r="D5856" s="285" t="s">
        <v>4717</v>
      </c>
      <c r="E5856" s="285" t="s">
        <v>21386</v>
      </c>
    </row>
    <row r="5857" spans="1:5" ht="13.8">
      <c r="A5857" s="201">
        <v>87243</v>
      </c>
      <c r="B5857" s="201" t="s">
        <v>9391</v>
      </c>
      <c r="C5857" s="201" t="s">
        <v>432</v>
      </c>
      <c r="D5857" s="285" t="s">
        <v>4745</v>
      </c>
      <c r="E5857" s="285" t="s">
        <v>21387</v>
      </c>
    </row>
    <row r="5858" spans="1:5" ht="13.8">
      <c r="A5858" s="201">
        <v>87244</v>
      </c>
      <c r="B5858" s="201" t="s">
        <v>9393</v>
      </c>
      <c r="C5858" s="201" t="s">
        <v>432</v>
      </c>
      <c r="D5858" s="285" t="s">
        <v>7153</v>
      </c>
      <c r="E5858" s="285" t="s">
        <v>21388</v>
      </c>
    </row>
    <row r="5859" spans="1:5" ht="13.8">
      <c r="A5859" s="201">
        <v>87245</v>
      </c>
      <c r="B5859" s="201" t="s">
        <v>9394</v>
      </c>
      <c r="C5859" s="201" t="s">
        <v>432</v>
      </c>
      <c r="D5859" s="285" t="s">
        <v>23699</v>
      </c>
      <c r="E5859" s="285" t="s">
        <v>21389</v>
      </c>
    </row>
    <row r="5860" spans="1:5" ht="13.8">
      <c r="A5860" s="201">
        <v>87264</v>
      </c>
      <c r="B5860" s="201" t="s">
        <v>9395</v>
      </c>
      <c r="C5860" s="201" t="s">
        <v>432</v>
      </c>
      <c r="D5860" s="285" t="s">
        <v>20573</v>
      </c>
      <c r="E5860" s="285" t="s">
        <v>9397</v>
      </c>
    </row>
    <row r="5861" spans="1:5" ht="13.8">
      <c r="A5861" s="201">
        <v>87265</v>
      </c>
      <c r="B5861" s="201" t="s">
        <v>9398</v>
      </c>
      <c r="C5861" s="201" t="s">
        <v>432</v>
      </c>
      <c r="D5861" s="285" t="s">
        <v>3168</v>
      </c>
      <c r="E5861" s="285" t="s">
        <v>9400</v>
      </c>
    </row>
    <row r="5862" spans="1:5" ht="13.8">
      <c r="A5862" s="201">
        <v>87266</v>
      </c>
      <c r="B5862" s="201" t="s">
        <v>9401</v>
      </c>
      <c r="C5862" s="201" t="s">
        <v>432</v>
      </c>
      <c r="D5862" s="285" t="s">
        <v>23700</v>
      </c>
      <c r="E5862" s="285" t="s">
        <v>9402</v>
      </c>
    </row>
    <row r="5863" spans="1:5" ht="13.8">
      <c r="A5863" s="201">
        <v>87267</v>
      </c>
      <c r="B5863" s="201" t="s">
        <v>9403</v>
      </c>
      <c r="C5863" s="201" t="s">
        <v>432</v>
      </c>
      <c r="D5863" s="285" t="s">
        <v>6031</v>
      </c>
      <c r="E5863" s="285" t="s">
        <v>9405</v>
      </c>
    </row>
    <row r="5864" spans="1:5" ht="13.8">
      <c r="A5864" s="201">
        <v>87268</v>
      </c>
      <c r="B5864" s="201" t="s">
        <v>9406</v>
      </c>
      <c r="C5864" s="201" t="s">
        <v>432</v>
      </c>
      <c r="D5864" s="285" t="s">
        <v>23701</v>
      </c>
      <c r="E5864" s="285" t="s">
        <v>2881</v>
      </c>
    </row>
    <row r="5865" spans="1:5" ht="13.8">
      <c r="A5865" s="201">
        <v>87269</v>
      </c>
      <c r="B5865" s="201" t="s">
        <v>9407</v>
      </c>
      <c r="C5865" s="201" t="s">
        <v>432</v>
      </c>
      <c r="D5865" s="285" t="s">
        <v>23702</v>
      </c>
      <c r="E5865" s="285" t="s">
        <v>9408</v>
      </c>
    </row>
    <row r="5866" spans="1:5" ht="13.8">
      <c r="A5866" s="201">
        <v>87270</v>
      </c>
      <c r="B5866" s="201" t="s">
        <v>9409</v>
      </c>
      <c r="C5866" s="201" t="s">
        <v>432</v>
      </c>
      <c r="D5866" s="285" t="s">
        <v>2820</v>
      </c>
      <c r="E5866" s="285" t="s">
        <v>9410</v>
      </c>
    </row>
    <row r="5867" spans="1:5" ht="13.8">
      <c r="A5867" s="201">
        <v>87271</v>
      </c>
      <c r="B5867" s="201" t="s">
        <v>9411</v>
      </c>
      <c r="C5867" s="201" t="s">
        <v>432</v>
      </c>
      <c r="D5867" s="285" t="s">
        <v>8380</v>
      </c>
      <c r="E5867" s="285" t="s">
        <v>9412</v>
      </c>
    </row>
    <row r="5868" spans="1:5" ht="13.8">
      <c r="A5868" s="201">
        <v>87272</v>
      </c>
      <c r="B5868" s="201" t="s">
        <v>9413</v>
      </c>
      <c r="C5868" s="201" t="s">
        <v>432</v>
      </c>
      <c r="D5868" s="285" t="s">
        <v>23703</v>
      </c>
      <c r="E5868" s="285" t="s">
        <v>9415</v>
      </c>
    </row>
    <row r="5869" spans="1:5" ht="13.8">
      <c r="A5869" s="201">
        <v>87273</v>
      </c>
      <c r="B5869" s="201" t="s">
        <v>9416</v>
      </c>
      <c r="C5869" s="201" t="s">
        <v>432</v>
      </c>
      <c r="D5869" s="285" t="s">
        <v>23704</v>
      </c>
      <c r="E5869" s="285" t="s">
        <v>9418</v>
      </c>
    </row>
    <row r="5870" spans="1:5" ht="13.8">
      <c r="A5870" s="201">
        <v>87274</v>
      </c>
      <c r="B5870" s="201" t="s">
        <v>9419</v>
      </c>
      <c r="C5870" s="201" t="s">
        <v>432</v>
      </c>
      <c r="D5870" s="285" t="s">
        <v>23705</v>
      </c>
      <c r="E5870" s="285" t="s">
        <v>9421</v>
      </c>
    </row>
    <row r="5871" spans="1:5" ht="13.8">
      <c r="A5871" s="201">
        <v>87275</v>
      </c>
      <c r="B5871" s="201" t="s">
        <v>9422</v>
      </c>
      <c r="C5871" s="201" t="s">
        <v>432</v>
      </c>
      <c r="D5871" s="285" t="s">
        <v>23706</v>
      </c>
      <c r="E5871" s="285" t="s">
        <v>818</v>
      </c>
    </row>
    <row r="5872" spans="1:5" ht="13.8">
      <c r="A5872" s="201">
        <v>88786</v>
      </c>
      <c r="B5872" s="201" t="s">
        <v>9424</v>
      </c>
      <c r="C5872" s="201" t="s">
        <v>432</v>
      </c>
      <c r="D5872" s="285" t="s">
        <v>23707</v>
      </c>
      <c r="E5872" s="285" t="s">
        <v>6921</v>
      </c>
    </row>
    <row r="5873" spans="1:5" ht="13.8">
      <c r="A5873" s="201">
        <v>88787</v>
      </c>
      <c r="B5873" s="201" t="s">
        <v>9425</v>
      </c>
      <c r="C5873" s="201" t="s">
        <v>432</v>
      </c>
      <c r="D5873" s="285" t="s">
        <v>2601</v>
      </c>
      <c r="E5873" s="285" t="s">
        <v>21390</v>
      </c>
    </row>
    <row r="5874" spans="1:5" ht="13.8">
      <c r="A5874" s="201">
        <v>88788</v>
      </c>
      <c r="B5874" s="201" t="s">
        <v>9426</v>
      </c>
      <c r="C5874" s="201" t="s">
        <v>432</v>
      </c>
      <c r="D5874" s="285" t="s">
        <v>342</v>
      </c>
      <c r="E5874" s="285" t="s">
        <v>21391</v>
      </c>
    </row>
    <row r="5875" spans="1:5" ht="13.8">
      <c r="A5875" s="201">
        <v>88789</v>
      </c>
      <c r="B5875" s="201" t="s">
        <v>9427</v>
      </c>
      <c r="C5875" s="201" t="s">
        <v>432</v>
      </c>
      <c r="D5875" s="285" t="s">
        <v>5349</v>
      </c>
      <c r="E5875" s="285" t="s">
        <v>21392</v>
      </c>
    </row>
    <row r="5876" spans="1:5" ht="13.8">
      <c r="A5876" s="201">
        <v>89045</v>
      </c>
      <c r="B5876" s="201" t="s">
        <v>9428</v>
      </c>
      <c r="C5876" s="201" t="s">
        <v>432</v>
      </c>
      <c r="D5876" s="285" t="s">
        <v>23645</v>
      </c>
      <c r="E5876" s="285" t="s">
        <v>124</v>
      </c>
    </row>
    <row r="5877" spans="1:5" ht="13.8">
      <c r="A5877" s="201">
        <v>89170</v>
      </c>
      <c r="B5877" s="201" t="s">
        <v>9430</v>
      </c>
      <c r="C5877" s="201" t="s">
        <v>432</v>
      </c>
      <c r="D5877" s="285" t="s">
        <v>20016</v>
      </c>
      <c r="E5877" s="285" t="s">
        <v>9432</v>
      </c>
    </row>
    <row r="5878" spans="1:5" ht="13.8">
      <c r="A5878" s="201">
        <v>93392</v>
      </c>
      <c r="B5878" s="201" t="s">
        <v>9433</v>
      </c>
      <c r="C5878" s="201" t="s">
        <v>432</v>
      </c>
      <c r="D5878" s="285" t="s">
        <v>5754</v>
      </c>
      <c r="E5878" s="285" t="s">
        <v>4570</v>
      </c>
    </row>
    <row r="5879" spans="1:5" ht="13.8">
      <c r="A5879" s="201">
        <v>93393</v>
      </c>
      <c r="B5879" s="201" t="s">
        <v>9434</v>
      </c>
      <c r="C5879" s="201" t="s">
        <v>432</v>
      </c>
      <c r="D5879" s="285" t="s">
        <v>811</v>
      </c>
      <c r="E5879" s="285" t="s">
        <v>6403</v>
      </c>
    </row>
    <row r="5880" spans="1:5" ht="13.8">
      <c r="A5880" s="201">
        <v>93394</v>
      </c>
      <c r="B5880" s="201" t="s">
        <v>9435</v>
      </c>
      <c r="C5880" s="201" t="s">
        <v>432</v>
      </c>
      <c r="D5880" s="285" t="s">
        <v>14637</v>
      </c>
      <c r="E5880" s="285" t="s">
        <v>9436</v>
      </c>
    </row>
    <row r="5881" spans="1:5" ht="13.8">
      <c r="A5881" s="201">
        <v>93395</v>
      </c>
      <c r="B5881" s="201" t="s">
        <v>9437</v>
      </c>
      <c r="C5881" s="201" t="s">
        <v>432</v>
      </c>
      <c r="D5881" s="285" t="s">
        <v>11906</v>
      </c>
      <c r="E5881" s="285" t="s">
        <v>732</v>
      </c>
    </row>
    <row r="5882" spans="1:5" ht="13.8">
      <c r="A5882" s="201">
        <v>99194</v>
      </c>
      <c r="B5882" s="201" t="s">
        <v>9438</v>
      </c>
      <c r="C5882" s="201" t="s">
        <v>432</v>
      </c>
      <c r="D5882" s="285" t="s">
        <v>4985</v>
      </c>
      <c r="E5882" s="285" t="s">
        <v>9440</v>
      </c>
    </row>
    <row r="5883" spans="1:5" ht="13.8">
      <c r="A5883" s="201">
        <v>99195</v>
      </c>
      <c r="B5883" s="201" t="s">
        <v>9441</v>
      </c>
      <c r="C5883" s="201" t="s">
        <v>432</v>
      </c>
      <c r="D5883" s="285" t="s">
        <v>23708</v>
      </c>
      <c r="E5883" s="285" t="s">
        <v>9443</v>
      </c>
    </row>
    <row r="5884" spans="1:5" ht="13.8">
      <c r="A5884" s="201">
        <v>99196</v>
      </c>
      <c r="B5884" s="201" t="s">
        <v>9444</v>
      </c>
      <c r="C5884" s="201" t="s">
        <v>432</v>
      </c>
      <c r="D5884" s="285" t="s">
        <v>23709</v>
      </c>
      <c r="E5884" s="285" t="s">
        <v>9445</v>
      </c>
    </row>
    <row r="5885" spans="1:5" ht="13.8">
      <c r="A5885" s="201">
        <v>99198</v>
      </c>
      <c r="B5885" s="201" t="s">
        <v>9446</v>
      </c>
      <c r="C5885" s="201" t="s">
        <v>432</v>
      </c>
      <c r="D5885" s="285" t="s">
        <v>23710</v>
      </c>
      <c r="E5885" s="285" t="s">
        <v>4565</v>
      </c>
    </row>
    <row r="5886" spans="1:5" ht="13.8">
      <c r="A5886" s="201">
        <v>101965</v>
      </c>
      <c r="B5886" s="201" t="s">
        <v>9448</v>
      </c>
      <c r="C5886" s="201" t="s">
        <v>7</v>
      </c>
      <c r="D5886" s="285" t="s">
        <v>23711</v>
      </c>
      <c r="E5886" s="285" t="s">
        <v>21393</v>
      </c>
    </row>
    <row r="5887" spans="1:5" ht="13.8">
      <c r="A5887" s="201">
        <v>101966</v>
      </c>
      <c r="B5887" s="201" t="s">
        <v>9450</v>
      </c>
      <c r="C5887" s="201" t="s">
        <v>7</v>
      </c>
      <c r="D5887" s="285" t="s">
        <v>6517</v>
      </c>
      <c r="E5887" s="285" t="s">
        <v>21394</v>
      </c>
    </row>
    <row r="5888" spans="1:5" ht="13.8">
      <c r="A5888" s="201">
        <v>101979</v>
      </c>
      <c r="B5888" s="201" t="s">
        <v>9451</v>
      </c>
      <c r="C5888" s="201" t="s">
        <v>7</v>
      </c>
      <c r="D5888" s="285" t="s">
        <v>19135</v>
      </c>
      <c r="E5888" s="285" t="s">
        <v>4671</v>
      </c>
    </row>
    <row r="5889" spans="1:5" ht="13.8">
      <c r="A5889" s="201">
        <v>96112</v>
      </c>
      <c r="B5889" s="201" t="s">
        <v>9454</v>
      </c>
      <c r="C5889" s="201" t="s">
        <v>432</v>
      </c>
      <c r="D5889" s="285" t="s">
        <v>23712</v>
      </c>
      <c r="E5889" s="285" t="s">
        <v>21395</v>
      </c>
    </row>
    <row r="5890" spans="1:5" ht="13.8">
      <c r="A5890" s="201">
        <v>96117</v>
      </c>
      <c r="B5890" s="201" t="s">
        <v>9455</v>
      </c>
      <c r="C5890" s="201" t="s">
        <v>432</v>
      </c>
      <c r="D5890" s="285" t="s">
        <v>6925</v>
      </c>
      <c r="E5890" s="285" t="s">
        <v>18379</v>
      </c>
    </row>
    <row r="5891" spans="1:5" ht="13.8">
      <c r="A5891" s="201">
        <v>96122</v>
      </c>
      <c r="B5891" s="201" t="s">
        <v>9456</v>
      </c>
      <c r="C5891" s="201" t="s">
        <v>7</v>
      </c>
      <c r="D5891" s="285" t="s">
        <v>23713</v>
      </c>
      <c r="E5891" s="285" t="s">
        <v>19160</v>
      </c>
    </row>
    <row r="5892" spans="1:5" ht="13.8">
      <c r="A5892" s="201">
        <v>96109</v>
      </c>
      <c r="B5892" s="201" t="s">
        <v>9458</v>
      </c>
      <c r="C5892" s="201" t="s">
        <v>432</v>
      </c>
      <c r="D5892" s="285" t="s">
        <v>1358</v>
      </c>
      <c r="E5892" s="285" t="s">
        <v>6207</v>
      </c>
    </row>
    <row r="5893" spans="1:5" ht="13.8">
      <c r="A5893" s="201">
        <v>96110</v>
      </c>
      <c r="B5893" s="201" t="s">
        <v>9459</v>
      </c>
      <c r="C5893" s="201" t="s">
        <v>432</v>
      </c>
      <c r="D5893" s="285" t="s">
        <v>6097</v>
      </c>
      <c r="E5893" s="285" t="s">
        <v>21396</v>
      </c>
    </row>
    <row r="5894" spans="1:5" ht="13.8">
      <c r="A5894" s="201">
        <v>96113</v>
      </c>
      <c r="B5894" s="201" t="s">
        <v>9461</v>
      </c>
      <c r="C5894" s="201" t="s">
        <v>432</v>
      </c>
      <c r="D5894" s="285" t="s">
        <v>5899</v>
      </c>
      <c r="E5894" s="285" t="s">
        <v>16182</v>
      </c>
    </row>
    <row r="5895" spans="1:5" ht="13.8">
      <c r="A5895" s="201">
        <v>96114</v>
      </c>
      <c r="B5895" s="201" t="s">
        <v>9462</v>
      </c>
      <c r="C5895" s="201" t="s">
        <v>432</v>
      </c>
      <c r="D5895" s="285" t="s">
        <v>23714</v>
      </c>
      <c r="E5895" s="285" t="s">
        <v>3216</v>
      </c>
    </row>
    <row r="5896" spans="1:5" ht="13.8">
      <c r="A5896" s="201">
        <v>96120</v>
      </c>
      <c r="B5896" s="201" t="s">
        <v>9464</v>
      </c>
      <c r="C5896" s="201" t="s">
        <v>7</v>
      </c>
      <c r="D5896" s="285" t="s">
        <v>16561</v>
      </c>
      <c r="E5896" s="285" t="s">
        <v>9465</v>
      </c>
    </row>
    <row r="5897" spans="1:5" ht="13.8">
      <c r="A5897" s="201">
        <v>96123</v>
      </c>
      <c r="B5897" s="201" t="s">
        <v>9466</v>
      </c>
      <c r="C5897" s="201" t="s">
        <v>7</v>
      </c>
      <c r="D5897" s="285" t="s">
        <v>3018</v>
      </c>
      <c r="E5897" s="285" t="s">
        <v>20068</v>
      </c>
    </row>
    <row r="5898" spans="1:5" ht="13.8">
      <c r="A5898" s="201">
        <v>99054</v>
      </c>
      <c r="B5898" s="201" t="s">
        <v>9468</v>
      </c>
      <c r="C5898" s="201" t="s">
        <v>432</v>
      </c>
      <c r="D5898" s="285" t="s">
        <v>23715</v>
      </c>
      <c r="E5898" s="285" t="s">
        <v>2113</v>
      </c>
    </row>
    <row r="5899" spans="1:5" ht="13.8">
      <c r="A5899" s="201">
        <v>96111</v>
      </c>
      <c r="B5899" s="201" t="s">
        <v>9469</v>
      </c>
      <c r="C5899" s="201" t="s">
        <v>432</v>
      </c>
      <c r="D5899" s="285" t="s">
        <v>20293</v>
      </c>
      <c r="E5899" s="285" t="s">
        <v>21397</v>
      </c>
    </row>
    <row r="5900" spans="1:5" ht="13.8">
      <c r="A5900" s="201">
        <v>96116</v>
      </c>
      <c r="B5900" s="201" t="s">
        <v>9470</v>
      </c>
      <c r="C5900" s="201" t="s">
        <v>432</v>
      </c>
      <c r="D5900" s="285" t="s">
        <v>5811</v>
      </c>
      <c r="E5900" s="285" t="s">
        <v>21398</v>
      </c>
    </row>
    <row r="5901" spans="1:5" ht="13.8">
      <c r="A5901" s="201">
        <v>96121</v>
      </c>
      <c r="B5901" s="201" t="s">
        <v>9472</v>
      </c>
      <c r="C5901" s="201" t="s">
        <v>7</v>
      </c>
      <c r="D5901" s="285" t="s">
        <v>4539</v>
      </c>
      <c r="E5901" s="285" t="s">
        <v>4193</v>
      </c>
    </row>
    <row r="5902" spans="1:5" ht="13.8">
      <c r="A5902" s="201">
        <v>96485</v>
      </c>
      <c r="B5902" s="201" t="s">
        <v>9473</v>
      </c>
      <c r="C5902" s="201" t="s">
        <v>432</v>
      </c>
      <c r="D5902" s="285" t="s">
        <v>4017</v>
      </c>
      <c r="E5902" s="285" t="s">
        <v>19164</v>
      </c>
    </row>
    <row r="5903" spans="1:5" ht="13.8">
      <c r="A5903" s="201">
        <v>96486</v>
      </c>
      <c r="B5903" s="201" t="s">
        <v>9474</v>
      </c>
      <c r="C5903" s="201" t="s">
        <v>432</v>
      </c>
      <c r="D5903" s="285" t="s">
        <v>3007</v>
      </c>
      <c r="E5903" s="285" t="s">
        <v>8231</v>
      </c>
    </row>
    <row r="5904" spans="1:5" ht="13.8">
      <c r="A5904" s="201">
        <v>91514</v>
      </c>
      <c r="B5904" s="201" t="s">
        <v>9475</v>
      </c>
      <c r="C5904" s="201" t="s">
        <v>432</v>
      </c>
      <c r="D5904" s="285" t="s">
        <v>5911</v>
      </c>
      <c r="E5904" s="285" t="s">
        <v>1626</v>
      </c>
    </row>
    <row r="5905" spans="1:5" ht="13.8">
      <c r="A5905" s="201">
        <v>91515</v>
      </c>
      <c r="B5905" s="201" t="s">
        <v>9476</v>
      </c>
      <c r="C5905" s="201" t="s">
        <v>432</v>
      </c>
      <c r="D5905" s="285" t="s">
        <v>584</v>
      </c>
      <c r="E5905" s="285" t="s">
        <v>7725</v>
      </c>
    </row>
    <row r="5906" spans="1:5" ht="13.8">
      <c r="A5906" s="201">
        <v>91516</v>
      </c>
      <c r="B5906" s="201" t="s">
        <v>9477</v>
      </c>
      <c r="C5906" s="201" t="s">
        <v>432</v>
      </c>
      <c r="D5906" s="285" t="s">
        <v>5126</v>
      </c>
      <c r="E5906" s="285" t="s">
        <v>3006</v>
      </c>
    </row>
    <row r="5907" spans="1:5" ht="13.8">
      <c r="A5907" s="201">
        <v>91517</v>
      </c>
      <c r="B5907" s="201" t="s">
        <v>9478</v>
      </c>
      <c r="C5907" s="201" t="s">
        <v>432</v>
      </c>
      <c r="D5907" s="285" t="s">
        <v>7767</v>
      </c>
      <c r="E5907" s="285" t="s">
        <v>2333</v>
      </c>
    </row>
    <row r="5908" spans="1:5" ht="13.8">
      <c r="A5908" s="201">
        <v>91519</v>
      </c>
      <c r="B5908" s="201" t="s">
        <v>9479</v>
      </c>
      <c r="C5908" s="201" t="s">
        <v>432</v>
      </c>
      <c r="D5908" s="285" t="s">
        <v>23716</v>
      </c>
      <c r="E5908" s="285" t="s">
        <v>8791</v>
      </c>
    </row>
    <row r="5909" spans="1:5" ht="13.8">
      <c r="A5909" s="201">
        <v>91520</v>
      </c>
      <c r="B5909" s="201" t="s">
        <v>9480</v>
      </c>
      <c r="C5909" s="201" t="s">
        <v>432</v>
      </c>
      <c r="D5909" s="285" t="s">
        <v>23717</v>
      </c>
      <c r="E5909" s="285" t="s">
        <v>9481</v>
      </c>
    </row>
    <row r="5910" spans="1:5" ht="13.8">
      <c r="A5910" s="201">
        <v>91522</v>
      </c>
      <c r="B5910" s="201" t="s">
        <v>9482</v>
      </c>
      <c r="C5910" s="201" t="s">
        <v>432</v>
      </c>
      <c r="D5910" s="285" t="s">
        <v>23718</v>
      </c>
      <c r="E5910" s="285" t="s">
        <v>1765</v>
      </c>
    </row>
    <row r="5911" spans="1:5" ht="13.8">
      <c r="A5911" s="201">
        <v>91525</v>
      </c>
      <c r="B5911" s="201" t="s">
        <v>9483</v>
      </c>
      <c r="C5911" s="201" t="s">
        <v>432</v>
      </c>
      <c r="D5911" s="285" t="s">
        <v>23719</v>
      </c>
      <c r="E5911" s="285" t="s">
        <v>394</v>
      </c>
    </row>
    <row r="5912" spans="1:5" ht="13.8">
      <c r="A5912" s="201">
        <v>87280</v>
      </c>
      <c r="B5912" s="201" t="s">
        <v>9484</v>
      </c>
      <c r="C5912" s="201" t="s">
        <v>2234</v>
      </c>
      <c r="D5912" s="285" t="s">
        <v>22366</v>
      </c>
      <c r="E5912" s="285" t="s">
        <v>21399</v>
      </c>
    </row>
    <row r="5913" spans="1:5" ht="13.8">
      <c r="A5913" s="201">
        <v>87281</v>
      </c>
      <c r="B5913" s="201" t="s">
        <v>9485</v>
      </c>
      <c r="C5913" s="201" t="s">
        <v>2234</v>
      </c>
      <c r="D5913" s="285" t="s">
        <v>23720</v>
      </c>
      <c r="E5913" s="285" t="s">
        <v>21400</v>
      </c>
    </row>
    <row r="5914" spans="1:5" ht="13.8">
      <c r="A5914" s="201">
        <v>87283</v>
      </c>
      <c r="B5914" s="201" t="s">
        <v>9486</v>
      </c>
      <c r="C5914" s="201" t="s">
        <v>2234</v>
      </c>
      <c r="D5914" s="285" t="s">
        <v>23721</v>
      </c>
      <c r="E5914" s="285" t="s">
        <v>21401</v>
      </c>
    </row>
    <row r="5915" spans="1:5" ht="13.8">
      <c r="A5915" s="201">
        <v>87284</v>
      </c>
      <c r="B5915" s="201" t="s">
        <v>9487</v>
      </c>
      <c r="C5915" s="201" t="s">
        <v>2234</v>
      </c>
      <c r="D5915" s="285" t="s">
        <v>23722</v>
      </c>
      <c r="E5915" s="285" t="s">
        <v>21402</v>
      </c>
    </row>
    <row r="5916" spans="1:5" ht="13.8">
      <c r="A5916" s="201">
        <v>87286</v>
      </c>
      <c r="B5916" s="201" t="s">
        <v>9488</v>
      </c>
      <c r="C5916" s="201" t="s">
        <v>2234</v>
      </c>
      <c r="D5916" s="285" t="s">
        <v>23723</v>
      </c>
      <c r="E5916" s="285" t="s">
        <v>21403</v>
      </c>
    </row>
    <row r="5917" spans="1:5" ht="13.8">
      <c r="A5917" s="201">
        <v>87287</v>
      </c>
      <c r="B5917" s="201" t="s">
        <v>9490</v>
      </c>
      <c r="C5917" s="201" t="s">
        <v>2234</v>
      </c>
      <c r="D5917" s="285" t="s">
        <v>23724</v>
      </c>
      <c r="E5917" s="285" t="s">
        <v>21404</v>
      </c>
    </row>
    <row r="5918" spans="1:5" ht="13.8">
      <c r="A5918" s="201">
        <v>87289</v>
      </c>
      <c r="B5918" s="201" t="s">
        <v>9491</v>
      </c>
      <c r="C5918" s="201" t="s">
        <v>2234</v>
      </c>
      <c r="D5918" s="285" t="s">
        <v>23725</v>
      </c>
      <c r="E5918" s="285" t="s">
        <v>21405</v>
      </c>
    </row>
    <row r="5919" spans="1:5" ht="13.8">
      <c r="A5919" s="201">
        <v>87290</v>
      </c>
      <c r="B5919" s="201" t="s">
        <v>9492</v>
      </c>
      <c r="C5919" s="201" t="s">
        <v>2234</v>
      </c>
      <c r="D5919" s="285" t="s">
        <v>23726</v>
      </c>
      <c r="E5919" s="285" t="s">
        <v>21406</v>
      </c>
    </row>
    <row r="5920" spans="1:5" ht="13.8">
      <c r="A5920" s="201">
        <v>87292</v>
      </c>
      <c r="B5920" s="201" t="s">
        <v>9493</v>
      </c>
      <c r="C5920" s="201" t="s">
        <v>2234</v>
      </c>
      <c r="D5920" s="285" t="s">
        <v>23727</v>
      </c>
      <c r="E5920" s="285" t="s">
        <v>21407</v>
      </c>
    </row>
    <row r="5921" spans="1:5" ht="13.8">
      <c r="A5921" s="201">
        <v>87294</v>
      </c>
      <c r="B5921" s="201" t="s">
        <v>9494</v>
      </c>
      <c r="C5921" s="201" t="s">
        <v>2234</v>
      </c>
      <c r="D5921" s="285" t="s">
        <v>23728</v>
      </c>
      <c r="E5921" s="285" t="s">
        <v>21408</v>
      </c>
    </row>
    <row r="5922" spans="1:5" ht="13.8">
      <c r="A5922" s="201">
        <v>87295</v>
      </c>
      <c r="B5922" s="201" t="s">
        <v>9496</v>
      </c>
      <c r="C5922" s="201" t="s">
        <v>2234</v>
      </c>
      <c r="D5922" s="285" t="s">
        <v>23729</v>
      </c>
      <c r="E5922" s="285" t="s">
        <v>21409</v>
      </c>
    </row>
    <row r="5923" spans="1:5" ht="13.8">
      <c r="A5923" s="201">
        <v>87296</v>
      </c>
      <c r="B5923" s="201" t="s">
        <v>9497</v>
      </c>
      <c r="C5923" s="201" t="s">
        <v>2234</v>
      </c>
      <c r="D5923" s="285" t="s">
        <v>23730</v>
      </c>
      <c r="E5923" s="285" t="s">
        <v>21410</v>
      </c>
    </row>
    <row r="5924" spans="1:5" ht="13.8">
      <c r="A5924" s="201">
        <v>87298</v>
      </c>
      <c r="B5924" s="201" t="s">
        <v>9498</v>
      </c>
      <c r="C5924" s="201" t="s">
        <v>2234</v>
      </c>
      <c r="D5924" s="285" t="s">
        <v>23731</v>
      </c>
      <c r="E5924" s="285" t="s">
        <v>21411</v>
      </c>
    </row>
    <row r="5925" spans="1:5" ht="13.8">
      <c r="A5925" s="201">
        <v>87299</v>
      </c>
      <c r="B5925" s="201" t="s">
        <v>9499</v>
      </c>
      <c r="C5925" s="201" t="s">
        <v>2234</v>
      </c>
      <c r="D5925" s="285" t="s">
        <v>23732</v>
      </c>
      <c r="E5925" s="285" t="s">
        <v>21412</v>
      </c>
    </row>
    <row r="5926" spans="1:5" ht="13.8">
      <c r="A5926" s="201">
        <v>87301</v>
      </c>
      <c r="B5926" s="201" t="s">
        <v>9500</v>
      </c>
      <c r="C5926" s="201" t="s">
        <v>2234</v>
      </c>
      <c r="D5926" s="285" t="s">
        <v>23733</v>
      </c>
      <c r="E5926" s="285" t="s">
        <v>21413</v>
      </c>
    </row>
    <row r="5927" spans="1:5" ht="13.8">
      <c r="A5927" s="201">
        <v>87302</v>
      </c>
      <c r="B5927" s="201" t="s">
        <v>9501</v>
      </c>
      <c r="C5927" s="201" t="s">
        <v>2234</v>
      </c>
      <c r="D5927" s="285" t="s">
        <v>23734</v>
      </c>
      <c r="E5927" s="285" t="s">
        <v>21414</v>
      </c>
    </row>
    <row r="5928" spans="1:5" ht="13.8">
      <c r="A5928" s="201">
        <v>87304</v>
      </c>
      <c r="B5928" s="201" t="s">
        <v>9502</v>
      </c>
      <c r="C5928" s="201" t="s">
        <v>2234</v>
      </c>
      <c r="D5928" s="285" t="s">
        <v>23735</v>
      </c>
      <c r="E5928" s="285" t="s">
        <v>21415</v>
      </c>
    </row>
    <row r="5929" spans="1:5" ht="13.8">
      <c r="A5929" s="201">
        <v>87305</v>
      </c>
      <c r="B5929" s="201" t="s">
        <v>9503</v>
      </c>
      <c r="C5929" s="201" t="s">
        <v>2234</v>
      </c>
      <c r="D5929" s="285" t="s">
        <v>23736</v>
      </c>
      <c r="E5929" s="285" t="s">
        <v>21416</v>
      </c>
    </row>
    <row r="5930" spans="1:5" ht="13.8">
      <c r="A5930" s="201">
        <v>87307</v>
      </c>
      <c r="B5930" s="201" t="s">
        <v>9504</v>
      </c>
      <c r="C5930" s="201" t="s">
        <v>2234</v>
      </c>
      <c r="D5930" s="285" t="s">
        <v>23737</v>
      </c>
      <c r="E5930" s="285" t="s">
        <v>21417</v>
      </c>
    </row>
    <row r="5931" spans="1:5" ht="13.8">
      <c r="A5931" s="201">
        <v>87308</v>
      </c>
      <c r="B5931" s="201" t="s">
        <v>9505</v>
      </c>
      <c r="C5931" s="201" t="s">
        <v>2234</v>
      </c>
      <c r="D5931" s="285" t="s">
        <v>23738</v>
      </c>
      <c r="E5931" s="285" t="s">
        <v>21418</v>
      </c>
    </row>
    <row r="5932" spans="1:5" ht="13.8">
      <c r="A5932" s="201">
        <v>87310</v>
      </c>
      <c r="B5932" s="201" t="s">
        <v>9506</v>
      </c>
      <c r="C5932" s="201" t="s">
        <v>2234</v>
      </c>
      <c r="D5932" s="285" t="s">
        <v>6662</v>
      </c>
      <c r="E5932" s="285" t="s">
        <v>21419</v>
      </c>
    </row>
    <row r="5933" spans="1:5" ht="13.8">
      <c r="A5933" s="201">
        <v>87311</v>
      </c>
      <c r="B5933" s="201" t="s">
        <v>9507</v>
      </c>
      <c r="C5933" s="201" t="s">
        <v>2234</v>
      </c>
      <c r="D5933" s="285" t="s">
        <v>23739</v>
      </c>
      <c r="E5933" s="285" t="s">
        <v>21420</v>
      </c>
    </row>
    <row r="5934" spans="1:5" ht="13.8">
      <c r="A5934" s="201">
        <v>87313</v>
      </c>
      <c r="B5934" s="201" t="s">
        <v>9508</v>
      </c>
      <c r="C5934" s="201" t="s">
        <v>2234</v>
      </c>
      <c r="D5934" s="285" t="s">
        <v>23740</v>
      </c>
      <c r="E5934" s="285" t="s">
        <v>21421</v>
      </c>
    </row>
    <row r="5935" spans="1:5" ht="13.8">
      <c r="A5935" s="201">
        <v>87314</v>
      </c>
      <c r="B5935" s="201" t="s">
        <v>9509</v>
      </c>
      <c r="C5935" s="201" t="s">
        <v>2234</v>
      </c>
      <c r="D5935" s="285" t="s">
        <v>23741</v>
      </c>
      <c r="E5935" s="285" t="s">
        <v>21422</v>
      </c>
    </row>
    <row r="5936" spans="1:5" ht="13.8">
      <c r="A5936" s="201">
        <v>87316</v>
      </c>
      <c r="B5936" s="201" t="s">
        <v>9510</v>
      </c>
      <c r="C5936" s="201" t="s">
        <v>2234</v>
      </c>
      <c r="D5936" s="285" t="s">
        <v>23742</v>
      </c>
      <c r="E5936" s="285" t="s">
        <v>21423</v>
      </c>
    </row>
    <row r="5937" spans="1:5" ht="13.8">
      <c r="A5937" s="201">
        <v>87317</v>
      </c>
      <c r="B5937" s="201" t="s">
        <v>9512</v>
      </c>
      <c r="C5937" s="201" t="s">
        <v>2234</v>
      </c>
      <c r="D5937" s="285" t="s">
        <v>23743</v>
      </c>
      <c r="E5937" s="285" t="s">
        <v>21424</v>
      </c>
    </row>
    <row r="5938" spans="1:5" ht="13.8">
      <c r="A5938" s="201">
        <v>87319</v>
      </c>
      <c r="B5938" s="201" t="s">
        <v>9513</v>
      </c>
      <c r="C5938" s="201" t="s">
        <v>2234</v>
      </c>
      <c r="D5938" s="285" t="s">
        <v>23744</v>
      </c>
      <c r="E5938" s="285" t="s">
        <v>21425</v>
      </c>
    </row>
    <row r="5939" spans="1:5" ht="13.8">
      <c r="A5939" s="201">
        <v>87320</v>
      </c>
      <c r="B5939" s="201" t="s">
        <v>9514</v>
      </c>
      <c r="C5939" s="201" t="s">
        <v>2234</v>
      </c>
      <c r="D5939" s="285" t="s">
        <v>23745</v>
      </c>
      <c r="E5939" s="285" t="s">
        <v>21426</v>
      </c>
    </row>
    <row r="5940" spans="1:5" ht="13.8">
      <c r="A5940" s="201">
        <v>87322</v>
      </c>
      <c r="B5940" s="201" t="s">
        <v>9515</v>
      </c>
      <c r="C5940" s="201" t="s">
        <v>2234</v>
      </c>
      <c r="D5940" s="285" t="s">
        <v>23746</v>
      </c>
      <c r="E5940" s="285" t="s">
        <v>21427</v>
      </c>
    </row>
    <row r="5941" spans="1:5" ht="13.8">
      <c r="A5941" s="201">
        <v>87323</v>
      </c>
      <c r="B5941" s="201" t="s">
        <v>9516</v>
      </c>
      <c r="C5941" s="201" t="s">
        <v>2234</v>
      </c>
      <c r="D5941" s="285" t="s">
        <v>23747</v>
      </c>
      <c r="E5941" s="285" t="s">
        <v>21428</v>
      </c>
    </row>
    <row r="5942" spans="1:5" ht="13.8">
      <c r="A5942" s="201">
        <v>87325</v>
      </c>
      <c r="B5942" s="201" t="s">
        <v>9517</v>
      </c>
      <c r="C5942" s="201" t="s">
        <v>2234</v>
      </c>
      <c r="D5942" s="285" t="s">
        <v>23748</v>
      </c>
      <c r="E5942" s="285" t="s">
        <v>21429</v>
      </c>
    </row>
    <row r="5943" spans="1:5" ht="13.8">
      <c r="A5943" s="201">
        <v>87326</v>
      </c>
      <c r="B5943" s="201" t="s">
        <v>9518</v>
      </c>
      <c r="C5943" s="201" t="s">
        <v>2234</v>
      </c>
      <c r="D5943" s="285" t="s">
        <v>23749</v>
      </c>
      <c r="E5943" s="285" t="s">
        <v>21430</v>
      </c>
    </row>
    <row r="5944" spans="1:5" ht="13.8">
      <c r="A5944" s="201">
        <v>87327</v>
      </c>
      <c r="B5944" s="201" t="s">
        <v>9519</v>
      </c>
      <c r="C5944" s="201" t="s">
        <v>2234</v>
      </c>
      <c r="D5944" s="285" t="s">
        <v>23750</v>
      </c>
      <c r="E5944" s="285" t="s">
        <v>21431</v>
      </c>
    </row>
    <row r="5945" spans="1:5" ht="13.8">
      <c r="A5945" s="201">
        <v>87328</v>
      </c>
      <c r="B5945" s="201" t="s">
        <v>9520</v>
      </c>
      <c r="C5945" s="201" t="s">
        <v>2234</v>
      </c>
      <c r="D5945" s="285" t="s">
        <v>23751</v>
      </c>
      <c r="E5945" s="285" t="s">
        <v>21432</v>
      </c>
    </row>
    <row r="5946" spans="1:5" ht="13.8">
      <c r="A5946" s="201">
        <v>87329</v>
      </c>
      <c r="B5946" s="201" t="s">
        <v>9521</v>
      </c>
      <c r="C5946" s="201" t="s">
        <v>2234</v>
      </c>
      <c r="D5946" s="285" t="s">
        <v>23752</v>
      </c>
      <c r="E5946" s="285" t="s">
        <v>21433</v>
      </c>
    </row>
    <row r="5947" spans="1:5" ht="13.8">
      <c r="A5947" s="201">
        <v>87330</v>
      </c>
      <c r="B5947" s="201" t="s">
        <v>9522</v>
      </c>
      <c r="C5947" s="201" t="s">
        <v>2234</v>
      </c>
      <c r="D5947" s="285" t="s">
        <v>23753</v>
      </c>
      <c r="E5947" s="285" t="s">
        <v>21434</v>
      </c>
    </row>
    <row r="5948" spans="1:5" ht="13.8">
      <c r="A5948" s="201">
        <v>87331</v>
      </c>
      <c r="B5948" s="201" t="s">
        <v>9523</v>
      </c>
      <c r="C5948" s="201" t="s">
        <v>2234</v>
      </c>
      <c r="D5948" s="285" t="s">
        <v>23754</v>
      </c>
      <c r="E5948" s="285" t="s">
        <v>21435</v>
      </c>
    </row>
    <row r="5949" spans="1:5" ht="13.8">
      <c r="A5949" s="201">
        <v>87332</v>
      </c>
      <c r="B5949" s="201" t="s">
        <v>9524</v>
      </c>
      <c r="C5949" s="201" t="s">
        <v>2234</v>
      </c>
      <c r="D5949" s="285" t="s">
        <v>23755</v>
      </c>
      <c r="E5949" s="285" t="s">
        <v>21436</v>
      </c>
    </row>
    <row r="5950" spans="1:5" ht="13.8">
      <c r="A5950" s="201">
        <v>87333</v>
      </c>
      <c r="B5950" s="201" t="s">
        <v>9525</v>
      </c>
      <c r="C5950" s="201" t="s">
        <v>2234</v>
      </c>
      <c r="D5950" s="285" t="s">
        <v>23756</v>
      </c>
      <c r="E5950" s="285" t="s">
        <v>21437</v>
      </c>
    </row>
    <row r="5951" spans="1:5" ht="13.8">
      <c r="A5951" s="201">
        <v>87334</v>
      </c>
      <c r="B5951" s="201" t="s">
        <v>9526</v>
      </c>
      <c r="C5951" s="201" t="s">
        <v>2234</v>
      </c>
      <c r="D5951" s="285" t="s">
        <v>23757</v>
      </c>
      <c r="E5951" s="285" t="s">
        <v>21438</v>
      </c>
    </row>
    <row r="5952" spans="1:5" ht="13.8">
      <c r="A5952" s="201">
        <v>87335</v>
      </c>
      <c r="B5952" s="201" t="s">
        <v>9527</v>
      </c>
      <c r="C5952" s="201" t="s">
        <v>2234</v>
      </c>
      <c r="D5952" s="285" t="s">
        <v>23758</v>
      </c>
      <c r="E5952" s="285" t="s">
        <v>21439</v>
      </c>
    </row>
    <row r="5953" spans="1:5" ht="13.8">
      <c r="A5953" s="201">
        <v>87336</v>
      </c>
      <c r="B5953" s="201" t="s">
        <v>9528</v>
      </c>
      <c r="C5953" s="201" t="s">
        <v>2234</v>
      </c>
      <c r="D5953" s="285" t="s">
        <v>20252</v>
      </c>
      <c r="E5953" s="285" t="s">
        <v>9635</v>
      </c>
    </row>
    <row r="5954" spans="1:5" ht="13.8">
      <c r="A5954" s="201">
        <v>87337</v>
      </c>
      <c r="B5954" s="201" t="s">
        <v>9529</v>
      </c>
      <c r="C5954" s="201" t="s">
        <v>2234</v>
      </c>
      <c r="D5954" s="285" t="s">
        <v>23759</v>
      </c>
      <c r="E5954" s="285" t="s">
        <v>21440</v>
      </c>
    </row>
    <row r="5955" spans="1:5" ht="13.8">
      <c r="A5955" s="201">
        <v>87338</v>
      </c>
      <c r="B5955" s="201" t="s">
        <v>9530</v>
      </c>
      <c r="C5955" s="201" t="s">
        <v>2234</v>
      </c>
      <c r="D5955" s="285" t="s">
        <v>7466</v>
      </c>
      <c r="E5955" s="285" t="s">
        <v>21441</v>
      </c>
    </row>
    <row r="5956" spans="1:5" ht="13.8">
      <c r="A5956" s="201">
        <v>87339</v>
      </c>
      <c r="B5956" s="201" t="s">
        <v>9531</v>
      </c>
      <c r="C5956" s="201" t="s">
        <v>2234</v>
      </c>
      <c r="D5956" s="285" t="s">
        <v>23760</v>
      </c>
      <c r="E5956" s="285" t="s">
        <v>21442</v>
      </c>
    </row>
    <row r="5957" spans="1:5" ht="13.8">
      <c r="A5957" s="201">
        <v>87340</v>
      </c>
      <c r="B5957" s="201" t="s">
        <v>9532</v>
      </c>
      <c r="C5957" s="201" t="s">
        <v>2234</v>
      </c>
      <c r="D5957" s="285" t="s">
        <v>23761</v>
      </c>
      <c r="E5957" s="285" t="s">
        <v>21443</v>
      </c>
    </row>
    <row r="5958" spans="1:5" ht="13.8">
      <c r="A5958" s="201">
        <v>87341</v>
      </c>
      <c r="B5958" s="201" t="s">
        <v>9533</v>
      </c>
      <c r="C5958" s="201" t="s">
        <v>2234</v>
      </c>
      <c r="D5958" s="285" t="s">
        <v>23762</v>
      </c>
      <c r="E5958" s="285" t="s">
        <v>21444</v>
      </c>
    </row>
    <row r="5959" spans="1:5" ht="13.8">
      <c r="A5959" s="201">
        <v>87342</v>
      </c>
      <c r="B5959" s="201" t="s">
        <v>9534</v>
      </c>
      <c r="C5959" s="201" t="s">
        <v>2234</v>
      </c>
      <c r="D5959" s="285" t="s">
        <v>23763</v>
      </c>
      <c r="E5959" s="285" t="s">
        <v>21445</v>
      </c>
    </row>
    <row r="5960" spans="1:5" ht="13.8">
      <c r="A5960" s="201">
        <v>87343</v>
      </c>
      <c r="B5960" s="201" t="s">
        <v>9535</v>
      </c>
      <c r="C5960" s="201" t="s">
        <v>2234</v>
      </c>
      <c r="D5960" s="285" t="s">
        <v>23764</v>
      </c>
      <c r="E5960" s="285" t="s">
        <v>21446</v>
      </c>
    </row>
    <row r="5961" spans="1:5" ht="13.8">
      <c r="A5961" s="201">
        <v>87344</v>
      </c>
      <c r="B5961" s="201" t="s">
        <v>9536</v>
      </c>
      <c r="C5961" s="201" t="s">
        <v>2234</v>
      </c>
      <c r="D5961" s="285" t="s">
        <v>23765</v>
      </c>
      <c r="E5961" s="285" t="s">
        <v>21447</v>
      </c>
    </row>
    <row r="5962" spans="1:5" ht="13.8">
      <c r="A5962" s="201">
        <v>87345</v>
      </c>
      <c r="B5962" s="201" t="s">
        <v>9537</v>
      </c>
      <c r="C5962" s="201" t="s">
        <v>2234</v>
      </c>
      <c r="D5962" s="285" t="s">
        <v>23766</v>
      </c>
      <c r="E5962" s="285" t="s">
        <v>21448</v>
      </c>
    </row>
    <row r="5963" spans="1:5" ht="13.8">
      <c r="A5963" s="201">
        <v>87346</v>
      </c>
      <c r="B5963" s="201" t="s">
        <v>9538</v>
      </c>
      <c r="C5963" s="201" t="s">
        <v>2234</v>
      </c>
      <c r="D5963" s="285" t="s">
        <v>23767</v>
      </c>
      <c r="E5963" s="285" t="s">
        <v>21449</v>
      </c>
    </row>
    <row r="5964" spans="1:5" ht="13.8">
      <c r="A5964" s="201">
        <v>87347</v>
      </c>
      <c r="B5964" s="201" t="s">
        <v>9539</v>
      </c>
      <c r="C5964" s="201" t="s">
        <v>2234</v>
      </c>
      <c r="D5964" s="285" t="s">
        <v>23768</v>
      </c>
      <c r="E5964" s="285" t="s">
        <v>21450</v>
      </c>
    </row>
    <row r="5965" spans="1:5" ht="13.8">
      <c r="A5965" s="201">
        <v>87348</v>
      </c>
      <c r="B5965" s="201" t="s">
        <v>9540</v>
      </c>
      <c r="C5965" s="201" t="s">
        <v>2234</v>
      </c>
      <c r="D5965" s="285" t="s">
        <v>23769</v>
      </c>
      <c r="E5965" s="285" t="s">
        <v>21451</v>
      </c>
    </row>
    <row r="5966" spans="1:5" ht="13.8">
      <c r="A5966" s="201">
        <v>87349</v>
      </c>
      <c r="B5966" s="201" t="s">
        <v>9541</v>
      </c>
      <c r="C5966" s="201" t="s">
        <v>2234</v>
      </c>
      <c r="D5966" s="285" t="s">
        <v>23770</v>
      </c>
      <c r="E5966" s="285" t="s">
        <v>21452</v>
      </c>
    </row>
    <row r="5967" spans="1:5" ht="13.8">
      <c r="A5967" s="201">
        <v>87350</v>
      </c>
      <c r="B5967" s="201" t="s">
        <v>9542</v>
      </c>
      <c r="C5967" s="201" t="s">
        <v>2234</v>
      </c>
      <c r="D5967" s="285" t="s">
        <v>23771</v>
      </c>
      <c r="E5967" s="285" t="s">
        <v>3382</v>
      </c>
    </row>
    <row r="5968" spans="1:5" ht="13.8">
      <c r="A5968" s="201">
        <v>87351</v>
      </c>
      <c r="B5968" s="201" t="s">
        <v>9543</v>
      </c>
      <c r="C5968" s="201" t="s">
        <v>2234</v>
      </c>
      <c r="D5968" s="285" t="s">
        <v>23772</v>
      </c>
      <c r="E5968" s="285" t="s">
        <v>21453</v>
      </c>
    </row>
    <row r="5969" spans="1:5" ht="13.8">
      <c r="A5969" s="201">
        <v>87352</v>
      </c>
      <c r="B5969" s="201" t="s">
        <v>9545</v>
      </c>
      <c r="C5969" s="201" t="s">
        <v>2234</v>
      </c>
      <c r="D5969" s="285" t="s">
        <v>23773</v>
      </c>
      <c r="E5969" s="285" t="s">
        <v>21454</v>
      </c>
    </row>
    <row r="5970" spans="1:5" ht="13.8">
      <c r="A5970" s="201">
        <v>87353</v>
      </c>
      <c r="B5970" s="201" t="s">
        <v>9546</v>
      </c>
      <c r="C5970" s="201" t="s">
        <v>2234</v>
      </c>
      <c r="D5970" s="285" t="s">
        <v>23774</v>
      </c>
      <c r="E5970" s="285" t="s">
        <v>21455</v>
      </c>
    </row>
    <row r="5971" spans="1:5" ht="13.8">
      <c r="A5971" s="201">
        <v>87354</v>
      </c>
      <c r="B5971" s="201" t="s">
        <v>9547</v>
      </c>
      <c r="C5971" s="201" t="s">
        <v>2234</v>
      </c>
      <c r="D5971" s="285" t="s">
        <v>23775</v>
      </c>
      <c r="E5971" s="285" t="s">
        <v>21456</v>
      </c>
    </row>
    <row r="5972" spans="1:5" ht="13.8">
      <c r="A5972" s="201">
        <v>87355</v>
      </c>
      <c r="B5972" s="201" t="s">
        <v>9548</v>
      </c>
      <c r="C5972" s="201" t="s">
        <v>2234</v>
      </c>
      <c r="D5972" s="285" t="s">
        <v>23776</v>
      </c>
      <c r="E5972" s="285" t="s">
        <v>21457</v>
      </c>
    </row>
    <row r="5973" spans="1:5" ht="13.8">
      <c r="A5973" s="201">
        <v>87356</v>
      </c>
      <c r="B5973" s="201" t="s">
        <v>9550</v>
      </c>
      <c r="C5973" s="201" t="s">
        <v>2234</v>
      </c>
      <c r="D5973" s="285" t="s">
        <v>23777</v>
      </c>
      <c r="E5973" s="285" t="s">
        <v>21458</v>
      </c>
    </row>
    <row r="5974" spans="1:5" ht="13.8">
      <c r="A5974" s="201">
        <v>87357</v>
      </c>
      <c r="B5974" s="201" t="s">
        <v>9551</v>
      </c>
      <c r="C5974" s="201" t="s">
        <v>2234</v>
      </c>
      <c r="D5974" s="285" t="s">
        <v>23778</v>
      </c>
      <c r="E5974" s="285" t="s">
        <v>21459</v>
      </c>
    </row>
    <row r="5975" spans="1:5" ht="13.8">
      <c r="A5975" s="201">
        <v>87358</v>
      </c>
      <c r="B5975" s="201" t="s">
        <v>9552</v>
      </c>
      <c r="C5975" s="201" t="s">
        <v>2234</v>
      </c>
      <c r="D5975" s="285" t="s">
        <v>23779</v>
      </c>
      <c r="E5975" s="285" t="s">
        <v>21460</v>
      </c>
    </row>
    <row r="5976" spans="1:5" ht="13.8">
      <c r="A5976" s="201">
        <v>87359</v>
      </c>
      <c r="B5976" s="201" t="s">
        <v>9553</v>
      </c>
      <c r="C5976" s="201" t="s">
        <v>2234</v>
      </c>
      <c r="D5976" s="285" t="s">
        <v>23780</v>
      </c>
      <c r="E5976" s="285" t="s">
        <v>21461</v>
      </c>
    </row>
    <row r="5977" spans="1:5" ht="13.8">
      <c r="A5977" s="201">
        <v>87360</v>
      </c>
      <c r="B5977" s="201" t="s">
        <v>9554</v>
      </c>
      <c r="C5977" s="201" t="s">
        <v>2234</v>
      </c>
      <c r="D5977" s="285" t="s">
        <v>23781</v>
      </c>
      <c r="E5977" s="285" t="s">
        <v>21462</v>
      </c>
    </row>
    <row r="5978" spans="1:5" ht="13.8">
      <c r="A5978" s="201">
        <v>87361</v>
      </c>
      <c r="B5978" s="201" t="s">
        <v>9555</v>
      </c>
      <c r="C5978" s="201" t="s">
        <v>2234</v>
      </c>
      <c r="D5978" s="285" t="s">
        <v>23782</v>
      </c>
      <c r="E5978" s="285" t="s">
        <v>21463</v>
      </c>
    </row>
    <row r="5979" spans="1:5" ht="13.8">
      <c r="A5979" s="201">
        <v>87362</v>
      </c>
      <c r="B5979" s="201" t="s">
        <v>9556</v>
      </c>
      <c r="C5979" s="201" t="s">
        <v>2234</v>
      </c>
      <c r="D5979" s="285" t="s">
        <v>22351</v>
      </c>
      <c r="E5979" s="285" t="s">
        <v>21464</v>
      </c>
    </row>
    <row r="5980" spans="1:5" ht="13.8">
      <c r="A5980" s="201">
        <v>87363</v>
      </c>
      <c r="B5980" s="201" t="s">
        <v>9557</v>
      </c>
      <c r="C5980" s="201" t="s">
        <v>2234</v>
      </c>
      <c r="D5980" s="285" t="s">
        <v>23783</v>
      </c>
      <c r="E5980" s="285" t="s">
        <v>21465</v>
      </c>
    </row>
    <row r="5981" spans="1:5" ht="13.8">
      <c r="A5981" s="201">
        <v>87364</v>
      </c>
      <c r="B5981" s="201" t="s">
        <v>9558</v>
      </c>
      <c r="C5981" s="201" t="s">
        <v>2234</v>
      </c>
      <c r="D5981" s="285" t="s">
        <v>22011</v>
      </c>
      <c r="E5981" s="285" t="s">
        <v>21466</v>
      </c>
    </row>
    <row r="5982" spans="1:5" ht="13.8">
      <c r="A5982" s="201">
        <v>87365</v>
      </c>
      <c r="B5982" s="201" t="s">
        <v>9559</v>
      </c>
      <c r="C5982" s="201" t="s">
        <v>2234</v>
      </c>
      <c r="D5982" s="285" t="s">
        <v>23784</v>
      </c>
      <c r="E5982" s="285" t="s">
        <v>21467</v>
      </c>
    </row>
    <row r="5983" spans="1:5" ht="13.8">
      <c r="A5983" s="201">
        <v>87366</v>
      </c>
      <c r="B5983" s="201" t="s">
        <v>9560</v>
      </c>
      <c r="C5983" s="201" t="s">
        <v>2234</v>
      </c>
      <c r="D5983" s="285" t="s">
        <v>23785</v>
      </c>
      <c r="E5983" s="285" t="s">
        <v>21468</v>
      </c>
    </row>
    <row r="5984" spans="1:5" ht="13.8">
      <c r="A5984" s="201">
        <v>87367</v>
      </c>
      <c r="B5984" s="201" t="s">
        <v>9561</v>
      </c>
      <c r="C5984" s="201" t="s">
        <v>2234</v>
      </c>
      <c r="D5984" s="285" t="s">
        <v>23786</v>
      </c>
      <c r="E5984" s="285" t="s">
        <v>21469</v>
      </c>
    </row>
    <row r="5985" spans="1:5" ht="13.8">
      <c r="A5985" s="201">
        <v>87368</v>
      </c>
      <c r="B5985" s="201" t="s">
        <v>9562</v>
      </c>
      <c r="C5985" s="201" t="s">
        <v>2234</v>
      </c>
      <c r="D5985" s="285" t="s">
        <v>23787</v>
      </c>
      <c r="E5985" s="285" t="s">
        <v>21470</v>
      </c>
    </row>
    <row r="5986" spans="1:5" ht="13.8">
      <c r="A5986" s="201">
        <v>87369</v>
      </c>
      <c r="B5986" s="201" t="s">
        <v>9563</v>
      </c>
      <c r="C5986" s="201" t="s">
        <v>2234</v>
      </c>
      <c r="D5986" s="285" t="s">
        <v>23788</v>
      </c>
      <c r="E5986" s="285" t="s">
        <v>21471</v>
      </c>
    </row>
    <row r="5987" spans="1:5" ht="13.8">
      <c r="A5987" s="201">
        <v>87370</v>
      </c>
      <c r="B5987" s="201" t="s">
        <v>9564</v>
      </c>
      <c r="C5987" s="201" t="s">
        <v>2234</v>
      </c>
      <c r="D5987" s="285" t="s">
        <v>23789</v>
      </c>
      <c r="E5987" s="285" t="s">
        <v>21472</v>
      </c>
    </row>
    <row r="5988" spans="1:5" ht="13.8">
      <c r="A5988" s="201">
        <v>87371</v>
      </c>
      <c r="B5988" s="201" t="s">
        <v>9565</v>
      </c>
      <c r="C5988" s="201" t="s">
        <v>2234</v>
      </c>
      <c r="D5988" s="285" t="s">
        <v>23790</v>
      </c>
      <c r="E5988" s="285" t="s">
        <v>21473</v>
      </c>
    </row>
    <row r="5989" spans="1:5" ht="13.8">
      <c r="A5989" s="201">
        <v>87372</v>
      </c>
      <c r="B5989" s="201" t="s">
        <v>9567</v>
      </c>
      <c r="C5989" s="201" t="s">
        <v>2234</v>
      </c>
      <c r="D5989" s="285" t="s">
        <v>23791</v>
      </c>
      <c r="E5989" s="285" t="s">
        <v>21474</v>
      </c>
    </row>
    <row r="5990" spans="1:5" ht="13.8">
      <c r="A5990" s="201">
        <v>87373</v>
      </c>
      <c r="B5990" s="201" t="s">
        <v>9568</v>
      </c>
      <c r="C5990" s="201" t="s">
        <v>2234</v>
      </c>
      <c r="D5990" s="285" t="s">
        <v>23792</v>
      </c>
      <c r="E5990" s="285" t="s">
        <v>21475</v>
      </c>
    </row>
    <row r="5991" spans="1:5" ht="13.8">
      <c r="A5991" s="201">
        <v>87374</v>
      </c>
      <c r="B5991" s="201" t="s">
        <v>9569</v>
      </c>
      <c r="C5991" s="201" t="s">
        <v>2234</v>
      </c>
      <c r="D5991" s="285" t="s">
        <v>23793</v>
      </c>
      <c r="E5991" s="285" t="s">
        <v>21476</v>
      </c>
    </row>
    <row r="5992" spans="1:5" ht="13.8">
      <c r="A5992" s="201">
        <v>87375</v>
      </c>
      <c r="B5992" s="201" t="s">
        <v>9570</v>
      </c>
      <c r="C5992" s="201" t="s">
        <v>2234</v>
      </c>
      <c r="D5992" s="285" t="s">
        <v>23794</v>
      </c>
      <c r="E5992" s="285" t="s">
        <v>21477</v>
      </c>
    </row>
    <row r="5993" spans="1:5" ht="13.8">
      <c r="A5993" s="201">
        <v>87376</v>
      </c>
      <c r="B5993" s="201" t="s">
        <v>9571</v>
      </c>
      <c r="C5993" s="201" t="s">
        <v>2234</v>
      </c>
      <c r="D5993" s="285" t="s">
        <v>23795</v>
      </c>
      <c r="E5993" s="285" t="s">
        <v>21478</v>
      </c>
    </row>
    <row r="5994" spans="1:5" ht="13.8">
      <c r="A5994" s="201">
        <v>87377</v>
      </c>
      <c r="B5994" s="201" t="s">
        <v>9572</v>
      </c>
      <c r="C5994" s="201" t="s">
        <v>2234</v>
      </c>
      <c r="D5994" s="285" t="s">
        <v>23796</v>
      </c>
      <c r="E5994" s="285" t="s">
        <v>21479</v>
      </c>
    </row>
    <row r="5995" spans="1:5" ht="13.8">
      <c r="A5995" s="201">
        <v>87378</v>
      </c>
      <c r="B5995" s="201" t="s">
        <v>9573</v>
      </c>
      <c r="C5995" s="201" t="s">
        <v>2234</v>
      </c>
      <c r="D5995" s="285" t="s">
        <v>23797</v>
      </c>
      <c r="E5995" s="285" t="s">
        <v>21480</v>
      </c>
    </row>
    <row r="5996" spans="1:5" ht="13.8">
      <c r="A5996" s="201">
        <v>87379</v>
      </c>
      <c r="B5996" s="201" t="s">
        <v>9574</v>
      </c>
      <c r="C5996" s="201" t="s">
        <v>2234</v>
      </c>
      <c r="D5996" s="285" t="s">
        <v>23798</v>
      </c>
      <c r="E5996" s="285" t="s">
        <v>21481</v>
      </c>
    </row>
    <row r="5997" spans="1:5" ht="13.8">
      <c r="A5997" s="201">
        <v>87380</v>
      </c>
      <c r="B5997" s="201" t="s">
        <v>9575</v>
      </c>
      <c r="C5997" s="201" t="s">
        <v>2234</v>
      </c>
      <c r="D5997" s="285" t="s">
        <v>23799</v>
      </c>
      <c r="E5997" s="285" t="s">
        <v>21482</v>
      </c>
    </row>
    <row r="5998" spans="1:5" ht="13.8">
      <c r="A5998" s="201">
        <v>87381</v>
      </c>
      <c r="B5998" s="201" t="s">
        <v>9576</v>
      </c>
      <c r="C5998" s="201" t="s">
        <v>2234</v>
      </c>
      <c r="D5998" s="285" t="s">
        <v>23800</v>
      </c>
      <c r="E5998" s="285" t="s">
        <v>21483</v>
      </c>
    </row>
    <row r="5999" spans="1:5" ht="13.8">
      <c r="A5999" s="201">
        <v>87382</v>
      </c>
      <c r="B5999" s="201" t="s">
        <v>9577</v>
      </c>
      <c r="C5999" s="201" t="s">
        <v>2234</v>
      </c>
      <c r="D5999" s="285" t="s">
        <v>23801</v>
      </c>
      <c r="E5999" s="285" t="s">
        <v>21484</v>
      </c>
    </row>
    <row r="6000" spans="1:5" ht="13.8">
      <c r="A6000" s="201">
        <v>87383</v>
      </c>
      <c r="B6000" s="201" t="s">
        <v>9578</v>
      </c>
      <c r="C6000" s="201" t="s">
        <v>2234</v>
      </c>
      <c r="D6000" s="285" t="s">
        <v>23802</v>
      </c>
      <c r="E6000" s="285" t="s">
        <v>21485</v>
      </c>
    </row>
    <row r="6001" spans="1:5" ht="13.8">
      <c r="A6001" s="201">
        <v>87384</v>
      </c>
      <c r="B6001" s="201" t="s">
        <v>9579</v>
      </c>
      <c r="C6001" s="201" t="s">
        <v>2234</v>
      </c>
      <c r="D6001" s="285" t="s">
        <v>23803</v>
      </c>
      <c r="E6001" s="285" t="s">
        <v>21486</v>
      </c>
    </row>
    <row r="6002" spans="1:5" ht="13.8">
      <c r="A6002" s="201">
        <v>87385</v>
      </c>
      <c r="B6002" s="201" t="s">
        <v>9580</v>
      </c>
      <c r="C6002" s="201" t="s">
        <v>2234</v>
      </c>
      <c r="D6002" s="285" t="s">
        <v>23804</v>
      </c>
      <c r="E6002" s="285" t="s">
        <v>21487</v>
      </c>
    </row>
    <row r="6003" spans="1:5" ht="13.8">
      <c r="A6003" s="201">
        <v>87386</v>
      </c>
      <c r="B6003" s="201" t="s">
        <v>9581</v>
      </c>
      <c r="C6003" s="201" t="s">
        <v>2234</v>
      </c>
      <c r="D6003" s="285" t="s">
        <v>23805</v>
      </c>
      <c r="E6003" s="285" t="s">
        <v>21488</v>
      </c>
    </row>
    <row r="6004" spans="1:5" ht="13.8">
      <c r="A6004" s="201">
        <v>87387</v>
      </c>
      <c r="B6004" s="201" t="s">
        <v>9582</v>
      </c>
      <c r="C6004" s="201" t="s">
        <v>2234</v>
      </c>
      <c r="D6004" s="285" t="s">
        <v>23806</v>
      </c>
      <c r="E6004" s="285" t="s">
        <v>21489</v>
      </c>
    </row>
    <row r="6005" spans="1:5" ht="13.8">
      <c r="A6005" s="201">
        <v>87388</v>
      </c>
      <c r="B6005" s="201" t="s">
        <v>9583</v>
      </c>
      <c r="C6005" s="201" t="s">
        <v>2234</v>
      </c>
      <c r="D6005" s="285" t="s">
        <v>23807</v>
      </c>
      <c r="E6005" s="285" t="s">
        <v>21490</v>
      </c>
    </row>
    <row r="6006" spans="1:5" ht="13.8">
      <c r="A6006" s="201">
        <v>87389</v>
      </c>
      <c r="B6006" s="201" t="s">
        <v>9584</v>
      </c>
      <c r="C6006" s="201" t="s">
        <v>2234</v>
      </c>
      <c r="D6006" s="285" t="s">
        <v>23808</v>
      </c>
      <c r="E6006" s="285" t="s">
        <v>21491</v>
      </c>
    </row>
    <row r="6007" spans="1:5" ht="13.8">
      <c r="A6007" s="201">
        <v>87390</v>
      </c>
      <c r="B6007" s="201" t="s">
        <v>9585</v>
      </c>
      <c r="C6007" s="201" t="s">
        <v>2234</v>
      </c>
      <c r="D6007" s="285" t="s">
        <v>23809</v>
      </c>
      <c r="E6007" s="285" t="s">
        <v>21492</v>
      </c>
    </row>
    <row r="6008" spans="1:5" ht="13.8">
      <c r="A6008" s="201">
        <v>87391</v>
      </c>
      <c r="B6008" s="201" t="s">
        <v>9586</v>
      </c>
      <c r="C6008" s="201" t="s">
        <v>2234</v>
      </c>
      <c r="D6008" s="285" t="s">
        <v>23810</v>
      </c>
      <c r="E6008" s="285" t="s">
        <v>21493</v>
      </c>
    </row>
    <row r="6009" spans="1:5" ht="13.8">
      <c r="A6009" s="201">
        <v>87393</v>
      </c>
      <c r="B6009" s="201" t="s">
        <v>9587</v>
      </c>
      <c r="C6009" s="201" t="s">
        <v>2234</v>
      </c>
      <c r="D6009" s="285" t="s">
        <v>23811</v>
      </c>
      <c r="E6009" s="285" t="s">
        <v>21494</v>
      </c>
    </row>
    <row r="6010" spans="1:5" ht="13.8">
      <c r="A6010" s="201">
        <v>87394</v>
      </c>
      <c r="B6010" s="201" t="s">
        <v>9588</v>
      </c>
      <c r="C6010" s="201" t="s">
        <v>2234</v>
      </c>
      <c r="D6010" s="285" t="s">
        <v>23812</v>
      </c>
      <c r="E6010" s="285" t="s">
        <v>21495</v>
      </c>
    </row>
    <row r="6011" spans="1:5" ht="13.8">
      <c r="A6011" s="201">
        <v>87395</v>
      </c>
      <c r="B6011" s="201" t="s">
        <v>9589</v>
      </c>
      <c r="C6011" s="201" t="s">
        <v>2234</v>
      </c>
      <c r="D6011" s="285" t="s">
        <v>23813</v>
      </c>
      <c r="E6011" s="285" t="s">
        <v>21496</v>
      </c>
    </row>
    <row r="6012" spans="1:5" ht="13.8">
      <c r="A6012" s="201">
        <v>87396</v>
      </c>
      <c r="B6012" s="201" t="s">
        <v>9590</v>
      </c>
      <c r="C6012" s="201" t="s">
        <v>2234</v>
      </c>
      <c r="D6012" s="285" t="s">
        <v>23814</v>
      </c>
      <c r="E6012" s="285" t="s">
        <v>21497</v>
      </c>
    </row>
    <row r="6013" spans="1:5" ht="13.8">
      <c r="A6013" s="201">
        <v>87397</v>
      </c>
      <c r="B6013" s="201" t="s">
        <v>9591</v>
      </c>
      <c r="C6013" s="201" t="s">
        <v>2234</v>
      </c>
      <c r="D6013" s="285" t="s">
        <v>23815</v>
      </c>
      <c r="E6013" s="285" t="s">
        <v>21498</v>
      </c>
    </row>
    <row r="6014" spans="1:5" ht="13.8">
      <c r="A6014" s="201">
        <v>87398</v>
      </c>
      <c r="B6014" s="201" t="s">
        <v>9592</v>
      </c>
      <c r="C6014" s="201" t="s">
        <v>2234</v>
      </c>
      <c r="D6014" s="285" t="s">
        <v>23816</v>
      </c>
      <c r="E6014" s="285" t="s">
        <v>9593</v>
      </c>
    </row>
    <row r="6015" spans="1:5" ht="13.8">
      <c r="A6015" s="201">
        <v>87399</v>
      </c>
      <c r="B6015" s="201" t="s">
        <v>9594</v>
      </c>
      <c r="C6015" s="201" t="s">
        <v>2234</v>
      </c>
      <c r="D6015" s="285" t="s">
        <v>23817</v>
      </c>
      <c r="E6015" s="285" t="s">
        <v>9595</v>
      </c>
    </row>
    <row r="6016" spans="1:5" ht="13.8">
      <c r="A6016" s="201">
        <v>87401</v>
      </c>
      <c r="B6016" s="201" t="s">
        <v>9596</v>
      </c>
      <c r="C6016" s="201" t="s">
        <v>2234</v>
      </c>
      <c r="D6016" s="285" t="s">
        <v>23818</v>
      </c>
      <c r="E6016" s="285" t="s">
        <v>9597</v>
      </c>
    </row>
    <row r="6017" spans="1:5" ht="13.8">
      <c r="A6017" s="201">
        <v>87402</v>
      </c>
      <c r="B6017" s="201" t="s">
        <v>9598</v>
      </c>
      <c r="C6017" s="201" t="s">
        <v>2234</v>
      </c>
      <c r="D6017" s="285" t="s">
        <v>23819</v>
      </c>
      <c r="E6017" s="285" t="s">
        <v>9599</v>
      </c>
    </row>
    <row r="6018" spans="1:5" ht="13.8">
      <c r="A6018" s="201">
        <v>87404</v>
      </c>
      <c r="B6018" s="201" t="s">
        <v>9600</v>
      </c>
      <c r="C6018" s="201" t="s">
        <v>2234</v>
      </c>
      <c r="D6018" s="285" t="s">
        <v>23820</v>
      </c>
      <c r="E6018" s="285" t="s">
        <v>21499</v>
      </c>
    </row>
    <row r="6019" spans="1:5" ht="13.8">
      <c r="A6019" s="201">
        <v>87405</v>
      </c>
      <c r="B6019" s="201" t="s">
        <v>9601</v>
      </c>
      <c r="C6019" s="201" t="s">
        <v>2234</v>
      </c>
      <c r="D6019" s="285" t="s">
        <v>23821</v>
      </c>
      <c r="E6019" s="285" t="s">
        <v>21500</v>
      </c>
    </row>
    <row r="6020" spans="1:5" ht="13.8">
      <c r="A6020" s="201">
        <v>87407</v>
      </c>
      <c r="B6020" s="201" t="s">
        <v>9602</v>
      </c>
      <c r="C6020" s="201" t="s">
        <v>2234</v>
      </c>
      <c r="D6020" s="285" t="s">
        <v>23822</v>
      </c>
      <c r="E6020" s="285" t="s">
        <v>21501</v>
      </c>
    </row>
    <row r="6021" spans="1:5" ht="13.8">
      <c r="A6021" s="201">
        <v>87408</v>
      </c>
      <c r="B6021" s="201" t="s">
        <v>9603</v>
      </c>
      <c r="C6021" s="201" t="s">
        <v>2234</v>
      </c>
      <c r="D6021" s="285" t="s">
        <v>23823</v>
      </c>
      <c r="E6021" s="285" t="s">
        <v>21502</v>
      </c>
    </row>
    <row r="6022" spans="1:5" ht="13.8">
      <c r="A6022" s="201">
        <v>87410</v>
      </c>
      <c r="B6022" s="201" t="s">
        <v>9604</v>
      </c>
      <c r="C6022" s="201" t="s">
        <v>2234</v>
      </c>
      <c r="D6022" s="285" t="s">
        <v>23824</v>
      </c>
      <c r="E6022" s="285" t="s">
        <v>21503</v>
      </c>
    </row>
    <row r="6023" spans="1:5" ht="13.8">
      <c r="A6023" s="201">
        <v>88626</v>
      </c>
      <c r="B6023" s="201" t="s">
        <v>9605</v>
      </c>
      <c r="C6023" s="201" t="s">
        <v>2234</v>
      </c>
      <c r="D6023" s="285" t="s">
        <v>23825</v>
      </c>
      <c r="E6023" s="285" t="s">
        <v>21504</v>
      </c>
    </row>
    <row r="6024" spans="1:5" ht="13.8">
      <c r="A6024" s="201">
        <v>88627</v>
      </c>
      <c r="B6024" s="201" t="s">
        <v>9606</v>
      </c>
      <c r="C6024" s="201" t="s">
        <v>2234</v>
      </c>
      <c r="D6024" s="285" t="s">
        <v>23826</v>
      </c>
      <c r="E6024" s="285" t="s">
        <v>21505</v>
      </c>
    </row>
    <row r="6025" spans="1:5" ht="13.8">
      <c r="A6025" s="201">
        <v>88628</v>
      </c>
      <c r="B6025" s="201" t="s">
        <v>9607</v>
      </c>
      <c r="C6025" s="201" t="s">
        <v>2234</v>
      </c>
      <c r="D6025" s="285" t="s">
        <v>23827</v>
      </c>
      <c r="E6025" s="285" t="s">
        <v>21506</v>
      </c>
    </row>
    <row r="6026" spans="1:5" ht="13.8">
      <c r="A6026" s="201">
        <v>88629</v>
      </c>
      <c r="B6026" s="201" t="s">
        <v>9608</v>
      </c>
      <c r="C6026" s="201" t="s">
        <v>2234</v>
      </c>
      <c r="D6026" s="285" t="s">
        <v>23828</v>
      </c>
      <c r="E6026" s="285" t="s">
        <v>21507</v>
      </c>
    </row>
    <row r="6027" spans="1:5" ht="13.8">
      <c r="A6027" s="201">
        <v>88630</v>
      </c>
      <c r="B6027" s="201" t="s">
        <v>9610</v>
      </c>
      <c r="C6027" s="201" t="s">
        <v>2234</v>
      </c>
      <c r="D6027" s="285" t="s">
        <v>23829</v>
      </c>
      <c r="E6027" s="285" t="s">
        <v>21508</v>
      </c>
    </row>
    <row r="6028" spans="1:5" ht="13.8">
      <c r="A6028" s="201">
        <v>88631</v>
      </c>
      <c r="B6028" s="201" t="s">
        <v>9611</v>
      </c>
      <c r="C6028" s="201" t="s">
        <v>2234</v>
      </c>
      <c r="D6028" s="285" t="s">
        <v>23830</v>
      </c>
      <c r="E6028" s="285" t="s">
        <v>21509</v>
      </c>
    </row>
    <row r="6029" spans="1:5" ht="13.8">
      <c r="A6029" s="201">
        <v>88715</v>
      </c>
      <c r="B6029" s="201" t="s">
        <v>9612</v>
      </c>
      <c r="C6029" s="201" t="s">
        <v>2234</v>
      </c>
      <c r="D6029" s="285" t="s">
        <v>23831</v>
      </c>
      <c r="E6029" s="285" t="s">
        <v>21510</v>
      </c>
    </row>
    <row r="6030" spans="1:5" ht="13.8">
      <c r="A6030" s="201">
        <v>95563</v>
      </c>
      <c r="B6030" s="201" t="s">
        <v>9613</v>
      </c>
      <c r="C6030" s="201" t="s">
        <v>2234</v>
      </c>
      <c r="D6030" s="285" t="s">
        <v>23832</v>
      </c>
      <c r="E6030" s="285" t="s">
        <v>21511</v>
      </c>
    </row>
    <row r="6031" spans="1:5" ht="13.8">
      <c r="A6031" s="201">
        <v>100464</v>
      </c>
      <c r="B6031" s="201" t="s">
        <v>9614</v>
      </c>
      <c r="C6031" s="201" t="s">
        <v>2234</v>
      </c>
      <c r="D6031" s="285" t="s">
        <v>23833</v>
      </c>
      <c r="E6031" s="285" t="s">
        <v>21512</v>
      </c>
    </row>
    <row r="6032" spans="1:5" ht="13.8">
      <c r="A6032" s="201">
        <v>100465</v>
      </c>
      <c r="B6032" s="201" t="s">
        <v>9615</v>
      </c>
      <c r="C6032" s="201" t="s">
        <v>2234</v>
      </c>
      <c r="D6032" s="285" t="s">
        <v>23834</v>
      </c>
      <c r="E6032" s="285" t="s">
        <v>21513</v>
      </c>
    </row>
    <row r="6033" spans="1:5" ht="13.8">
      <c r="A6033" s="201">
        <v>100466</v>
      </c>
      <c r="B6033" s="201" t="s">
        <v>9618</v>
      </c>
      <c r="C6033" s="201" t="s">
        <v>2234</v>
      </c>
      <c r="D6033" s="285" t="s">
        <v>9495</v>
      </c>
      <c r="E6033" s="285" t="s">
        <v>9617</v>
      </c>
    </row>
    <row r="6034" spans="1:5" ht="13.8">
      <c r="A6034" s="201">
        <v>100468</v>
      </c>
      <c r="B6034" s="201" t="s">
        <v>9619</v>
      </c>
      <c r="C6034" s="201" t="s">
        <v>2234</v>
      </c>
      <c r="D6034" s="285" t="s">
        <v>23835</v>
      </c>
      <c r="E6034" s="285" t="s">
        <v>21514</v>
      </c>
    </row>
    <row r="6035" spans="1:5" ht="13.8">
      <c r="A6035" s="201">
        <v>100469</v>
      </c>
      <c r="B6035" s="201" t="s">
        <v>9620</v>
      </c>
      <c r="C6035" s="201" t="s">
        <v>2234</v>
      </c>
      <c r="D6035" s="285" t="s">
        <v>23836</v>
      </c>
      <c r="E6035" s="285" t="s">
        <v>21515</v>
      </c>
    </row>
    <row r="6036" spans="1:5" ht="13.8">
      <c r="A6036" s="201">
        <v>100470</v>
      </c>
      <c r="B6036" s="201" t="s">
        <v>9621</v>
      </c>
      <c r="C6036" s="201" t="s">
        <v>2234</v>
      </c>
      <c r="D6036" s="285" t="s">
        <v>23837</v>
      </c>
      <c r="E6036" s="285" t="s">
        <v>13429</v>
      </c>
    </row>
    <row r="6037" spans="1:5" ht="13.8">
      <c r="A6037" s="201">
        <v>100472</v>
      </c>
      <c r="B6037" s="201" t="s">
        <v>9622</v>
      </c>
      <c r="C6037" s="201" t="s">
        <v>2234</v>
      </c>
      <c r="D6037" s="285" t="s">
        <v>23838</v>
      </c>
      <c r="E6037" s="285" t="s">
        <v>21516</v>
      </c>
    </row>
    <row r="6038" spans="1:5" ht="13.8">
      <c r="A6038" s="201">
        <v>100473</v>
      </c>
      <c r="B6038" s="201" t="s">
        <v>9623</v>
      </c>
      <c r="C6038" s="201" t="s">
        <v>2234</v>
      </c>
      <c r="D6038" s="285" t="s">
        <v>23839</v>
      </c>
      <c r="E6038" s="285" t="s">
        <v>21517</v>
      </c>
    </row>
    <row r="6039" spans="1:5" ht="13.8">
      <c r="A6039" s="201">
        <v>100474</v>
      </c>
      <c r="B6039" s="201" t="s">
        <v>9624</v>
      </c>
      <c r="C6039" s="201" t="s">
        <v>2234</v>
      </c>
      <c r="D6039" s="285" t="s">
        <v>23840</v>
      </c>
      <c r="E6039" s="285" t="s">
        <v>21518</v>
      </c>
    </row>
    <row r="6040" spans="1:5" ht="13.8">
      <c r="A6040" s="201">
        <v>100475</v>
      </c>
      <c r="B6040" s="201" t="s">
        <v>9625</v>
      </c>
      <c r="C6040" s="201" t="s">
        <v>2234</v>
      </c>
      <c r="D6040" s="285" t="s">
        <v>23841</v>
      </c>
      <c r="E6040" s="285" t="s">
        <v>21519</v>
      </c>
    </row>
    <row r="6041" spans="1:5" ht="13.8">
      <c r="A6041" s="201">
        <v>100477</v>
      </c>
      <c r="B6041" s="201" t="s">
        <v>9627</v>
      </c>
      <c r="C6041" s="201" t="s">
        <v>2234</v>
      </c>
      <c r="D6041" s="285" t="s">
        <v>23842</v>
      </c>
      <c r="E6041" s="285" t="s">
        <v>21520</v>
      </c>
    </row>
    <row r="6042" spans="1:5" ht="13.8">
      <c r="A6042" s="201">
        <v>100478</v>
      </c>
      <c r="B6042" s="201" t="s">
        <v>9628</v>
      </c>
      <c r="C6042" s="201" t="s">
        <v>2234</v>
      </c>
      <c r="D6042" s="285" t="s">
        <v>23843</v>
      </c>
      <c r="E6042" s="285" t="s">
        <v>21521</v>
      </c>
    </row>
    <row r="6043" spans="1:5" ht="13.8">
      <c r="A6043" s="201">
        <v>100479</v>
      </c>
      <c r="B6043" s="201" t="s">
        <v>9629</v>
      </c>
      <c r="C6043" s="201" t="s">
        <v>2234</v>
      </c>
      <c r="D6043" s="285" t="s">
        <v>23844</v>
      </c>
      <c r="E6043" s="285" t="s">
        <v>21522</v>
      </c>
    </row>
    <row r="6044" spans="1:5" ht="13.8">
      <c r="A6044" s="201">
        <v>100480</v>
      </c>
      <c r="B6044" s="201" t="s">
        <v>9630</v>
      </c>
      <c r="C6044" s="201" t="s">
        <v>2234</v>
      </c>
      <c r="D6044" s="285" t="s">
        <v>23845</v>
      </c>
      <c r="E6044" s="285" t="s">
        <v>21523</v>
      </c>
    </row>
    <row r="6045" spans="1:5" ht="13.8">
      <c r="A6045" s="201">
        <v>100481</v>
      </c>
      <c r="B6045" s="201" t="s">
        <v>9631</v>
      </c>
      <c r="C6045" s="201" t="s">
        <v>2234</v>
      </c>
      <c r="D6045" s="285" t="s">
        <v>23846</v>
      </c>
      <c r="E6045" s="285" t="s">
        <v>21524</v>
      </c>
    </row>
    <row r="6046" spans="1:5" ht="13.8">
      <c r="A6046" s="201">
        <v>100483</v>
      </c>
      <c r="B6046" s="201" t="s">
        <v>9632</v>
      </c>
      <c r="C6046" s="201" t="s">
        <v>2234</v>
      </c>
      <c r="D6046" s="285" t="s">
        <v>23847</v>
      </c>
      <c r="E6046" s="285" t="s">
        <v>21525</v>
      </c>
    </row>
    <row r="6047" spans="1:5" ht="13.8">
      <c r="A6047" s="201">
        <v>100484</v>
      </c>
      <c r="B6047" s="201" t="s">
        <v>9633</v>
      </c>
      <c r="C6047" s="201" t="s">
        <v>2234</v>
      </c>
      <c r="D6047" s="285" t="s">
        <v>23848</v>
      </c>
      <c r="E6047" s="285" t="s">
        <v>21526</v>
      </c>
    </row>
    <row r="6048" spans="1:5" ht="13.8">
      <c r="A6048" s="201">
        <v>100485</v>
      </c>
      <c r="B6048" s="201" t="s">
        <v>9634</v>
      </c>
      <c r="C6048" s="201" t="s">
        <v>2234</v>
      </c>
      <c r="D6048" s="285" t="s">
        <v>23849</v>
      </c>
      <c r="E6048" s="285" t="s">
        <v>21527</v>
      </c>
    </row>
    <row r="6049" spans="1:5" ht="13.8">
      <c r="A6049" s="201">
        <v>100486</v>
      </c>
      <c r="B6049" s="201" t="s">
        <v>9636</v>
      </c>
      <c r="C6049" s="201" t="s">
        <v>2234</v>
      </c>
      <c r="D6049" s="285" t="s">
        <v>23850</v>
      </c>
      <c r="E6049" s="285" t="s">
        <v>21528</v>
      </c>
    </row>
    <row r="6050" spans="1:5" ht="13.8">
      <c r="A6050" s="201">
        <v>100487</v>
      </c>
      <c r="B6050" s="201" t="s">
        <v>9637</v>
      </c>
      <c r="C6050" s="201" t="s">
        <v>2234</v>
      </c>
      <c r="D6050" s="285" t="s">
        <v>21471</v>
      </c>
      <c r="E6050" s="285" t="s">
        <v>21529</v>
      </c>
    </row>
    <row r="6051" spans="1:5" ht="13.8">
      <c r="A6051" s="201">
        <v>100488</v>
      </c>
      <c r="B6051" s="201" t="s">
        <v>9638</v>
      </c>
      <c r="C6051" s="201" t="s">
        <v>2234</v>
      </c>
      <c r="D6051" s="285" t="s">
        <v>23851</v>
      </c>
      <c r="E6051" s="285" t="s">
        <v>21530</v>
      </c>
    </row>
    <row r="6052" spans="1:5" ht="13.8">
      <c r="A6052" s="201">
        <v>100489</v>
      </c>
      <c r="B6052" s="201" t="s">
        <v>9639</v>
      </c>
      <c r="C6052" s="201" t="s">
        <v>2234</v>
      </c>
      <c r="D6052" s="285" t="s">
        <v>23852</v>
      </c>
      <c r="E6052" s="285" t="s">
        <v>21531</v>
      </c>
    </row>
    <row r="6053" spans="1:5" ht="13.8">
      <c r="A6053" s="201">
        <v>100490</v>
      </c>
      <c r="B6053" s="201" t="s">
        <v>9640</v>
      </c>
      <c r="C6053" s="201" t="s">
        <v>2234</v>
      </c>
      <c r="D6053" s="285" t="s">
        <v>8186</v>
      </c>
      <c r="E6053" s="285" t="s">
        <v>21532</v>
      </c>
    </row>
    <row r="6054" spans="1:5" ht="13.8">
      <c r="A6054" s="201">
        <v>100491</v>
      </c>
      <c r="B6054" s="201" t="s">
        <v>9641</v>
      </c>
      <c r="C6054" s="201" t="s">
        <v>2234</v>
      </c>
      <c r="D6054" s="285" t="s">
        <v>15696</v>
      </c>
      <c r="E6054" s="285" t="s">
        <v>6628</v>
      </c>
    </row>
    <row r="6055" spans="1:5" ht="13.8">
      <c r="A6055" s="201">
        <v>100492</v>
      </c>
      <c r="B6055" s="201" t="s">
        <v>9642</v>
      </c>
      <c r="C6055" s="201" t="s">
        <v>2234</v>
      </c>
      <c r="D6055" s="285" t="s">
        <v>901</v>
      </c>
      <c r="E6055" s="285" t="s">
        <v>21533</v>
      </c>
    </row>
    <row r="6056" spans="1:5" ht="13.8">
      <c r="A6056" s="201">
        <v>92121</v>
      </c>
      <c r="B6056" s="201" t="s">
        <v>9643</v>
      </c>
      <c r="C6056" s="201" t="s">
        <v>2234</v>
      </c>
      <c r="D6056" s="285" t="s">
        <v>9652</v>
      </c>
      <c r="E6056" s="285" t="s">
        <v>2016</v>
      </c>
    </row>
    <row r="6057" spans="1:5" ht="13.8">
      <c r="A6057" s="201">
        <v>92122</v>
      </c>
      <c r="B6057" s="201" t="s">
        <v>9645</v>
      </c>
      <c r="C6057" s="201" t="s">
        <v>2234</v>
      </c>
      <c r="D6057" s="285" t="s">
        <v>250</v>
      </c>
      <c r="E6057" s="285" t="s">
        <v>9646</v>
      </c>
    </row>
    <row r="6058" spans="1:5" ht="13.8">
      <c r="A6058" s="201">
        <v>92123</v>
      </c>
      <c r="B6058" s="201" t="s">
        <v>9647</v>
      </c>
      <c r="C6058" s="201" t="s">
        <v>2234</v>
      </c>
      <c r="D6058" s="285" t="s">
        <v>634</v>
      </c>
      <c r="E6058" s="285" t="s">
        <v>789</v>
      </c>
    </row>
    <row r="6059" spans="1:5" ht="13.8">
      <c r="A6059" s="201">
        <v>100195</v>
      </c>
      <c r="B6059" s="201" t="s">
        <v>9649</v>
      </c>
      <c r="C6059" s="201" t="s">
        <v>9650</v>
      </c>
      <c r="D6059" s="285" t="s">
        <v>958</v>
      </c>
      <c r="E6059" s="285" t="s">
        <v>1104</v>
      </c>
    </row>
    <row r="6060" spans="1:5" ht="13.8">
      <c r="A6060" s="201">
        <v>100196</v>
      </c>
      <c r="B6060" s="201" t="s">
        <v>9651</v>
      </c>
      <c r="C6060" s="201" t="s">
        <v>9650</v>
      </c>
      <c r="D6060" s="285" t="s">
        <v>1314</v>
      </c>
      <c r="E6060" s="285" t="s">
        <v>1953</v>
      </c>
    </row>
    <row r="6061" spans="1:5" ht="13.8">
      <c r="A6061" s="201">
        <v>100197</v>
      </c>
      <c r="B6061" s="201" t="s">
        <v>9653</v>
      </c>
      <c r="C6061" s="201" t="s">
        <v>9650</v>
      </c>
      <c r="D6061" s="285" t="s">
        <v>1491</v>
      </c>
      <c r="E6061" s="285" t="s">
        <v>1823</v>
      </c>
    </row>
    <row r="6062" spans="1:5" ht="13.8">
      <c r="A6062" s="201">
        <v>100198</v>
      </c>
      <c r="B6062" s="201" t="s">
        <v>9654</v>
      </c>
      <c r="C6062" s="201" t="s">
        <v>9650</v>
      </c>
      <c r="D6062" s="285" t="s">
        <v>1734</v>
      </c>
      <c r="E6062" s="285" t="s">
        <v>737</v>
      </c>
    </row>
    <row r="6063" spans="1:5" ht="13.8">
      <c r="A6063" s="201">
        <v>100199</v>
      </c>
      <c r="B6063" s="201" t="s">
        <v>9655</v>
      </c>
      <c r="C6063" s="201" t="s">
        <v>9650</v>
      </c>
      <c r="D6063" s="285" t="s">
        <v>1231</v>
      </c>
      <c r="E6063" s="285" t="s">
        <v>806</v>
      </c>
    </row>
    <row r="6064" spans="1:5" ht="13.8">
      <c r="A6064" s="201">
        <v>100200</v>
      </c>
      <c r="B6064" s="201" t="s">
        <v>9656</v>
      </c>
      <c r="C6064" s="201" t="s">
        <v>9650</v>
      </c>
      <c r="D6064" s="285" t="s">
        <v>928</v>
      </c>
      <c r="E6064" s="285" t="s">
        <v>839</v>
      </c>
    </row>
    <row r="6065" spans="1:5" ht="13.8">
      <c r="A6065" s="201">
        <v>100201</v>
      </c>
      <c r="B6065" s="201" t="s">
        <v>9657</v>
      </c>
      <c r="C6065" s="201" t="s">
        <v>9650</v>
      </c>
      <c r="D6065" s="285" t="s">
        <v>9665</v>
      </c>
      <c r="E6065" s="285" t="s">
        <v>1559</v>
      </c>
    </row>
    <row r="6066" spans="1:5" ht="13.8">
      <c r="A6066" s="201">
        <v>100202</v>
      </c>
      <c r="B6066" s="201" t="s">
        <v>9658</v>
      </c>
      <c r="C6066" s="201" t="s">
        <v>9650</v>
      </c>
      <c r="D6066" s="285" t="s">
        <v>9668</v>
      </c>
      <c r="E6066" s="285" t="s">
        <v>9659</v>
      </c>
    </row>
    <row r="6067" spans="1:5" ht="13.8">
      <c r="A6067" s="201">
        <v>100203</v>
      </c>
      <c r="B6067" s="201" t="s">
        <v>9660</v>
      </c>
      <c r="C6067" s="201" t="s">
        <v>9650</v>
      </c>
      <c r="D6067" s="285" t="s">
        <v>23853</v>
      </c>
      <c r="E6067" s="285" t="s">
        <v>9661</v>
      </c>
    </row>
    <row r="6068" spans="1:5" ht="13.8">
      <c r="A6068" s="201">
        <v>100204</v>
      </c>
      <c r="B6068" s="201" t="s">
        <v>9662</v>
      </c>
      <c r="C6068" s="201" t="s">
        <v>9650</v>
      </c>
      <c r="D6068" s="285" t="s">
        <v>2618</v>
      </c>
      <c r="E6068" s="285" t="s">
        <v>928</v>
      </c>
    </row>
    <row r="6069" spans="1:5" ht="13.8">
      <c r="A6069" s="201">
        <v>100205</v>
      </c>
      <c r="B6069" s="201" t="s">
        <v>9663</v>
      </c>
      <c r="C6069" s="201" t="s">
        <v>9664</v>
      </c>
      <c r="D6069" s="285" t="s">
        <v>8870</v>
      </c>
      <c r="E6069" s="285" t="s">
        <v>9666</v>
      </c>
    </row>
    <row r="6070" spans="1:5" ht="13.8">
      <c r="A6070" s="201">
        <v>100206</v>
      </c>
      <c r="B6070" s="201" t="s">
        <v>9667</v>
      </c>
      <c r="C6070" s="201" t="s">
        <v>9664</v>
      </c>
      <c r="D6070" s="285" t="s">
        <v>9676</v>
      </c>
      <c r="E6070" s="285" t="s">
        <v>9669</v>
      </c>
    </row>
    <row r="6071" spans="1:5" ht="13.8">
      <c r="A6071" s="201">
        <v>100207</v>
      </c>
      <c r="B6071" s="201" t="s">
        <v>9670</v>
      </c>
      <c r="C6071" s="201" t="s">
        <v>9664</v>
      </c>
      <c r="D6071" s="285" t="s">
        <v>9678</v>
      </c>
      <c r="E6071" s="285" t="s">
        <v>21534</v>
      </c>
    </row>
    <row r="6072" spans="1:5" ht="13.8">
      <c r="A6072" s="201">
        <v>100208</v>
      </c>
      <c r="B6072" s="201" t="s">
        <v>9671</v>
      </c>
      <c r="C6072" s="201" t="s">
        <v>9672</v>
      </c>
      <c r="D6072" s="285" t="s">
        <v>6773</v>
      </c>
      <c r="E6072" s="285" t="s">
        <v>9673</v>
      </c>
    </row>
    <row r="6073" spans="1:5" ht="13.8">
      <c r="A6073" s="201">
        <v>100209</v>
      </c>
      <c r="B6073" s="201" t="s">
        <v>9674</v>
      </c>
      <c r="C6073" s="201" t="s">
        <v>9672</v>
      </c>
      <c r="D6073" s="285" t="s">
        <v>9681</v>
      </c>
      <c r="E6073" s="285" t="s">
        <v>5563</v>
      </c>
    </row>
    <row r="6074" spans="1:5" ht="13.8">
      <c r="A6074" s="201">
        <v>100210</v>
      </c>
      <c r="B6074" s="201" t="s">
        <v>9675</v>
      </c>
      <c r="C6074" s="201" t="s">
        <v>9672</v>
      </c>
      <c r="D6074" s="285" t="s">
        <v>9683</v>
      </c>
      <c r="E6074" s="285" t="s">
        <v>9277</v>
      </c>
    </row>
    <row r="6075" spans="1:5" ht="13.8">
      <c r="A6075" s="201">
        <v>100211</v>
      </c>
      <c r="B6075" s="201" t="s">
        <v>9677</v>
      </c>
      <c r="C6075" s="201" t="s">
        <v>9672</v>
      </c>
      <c r="D6075" s="285" t="s">
        <v>8765</v>
      </c>
      <c r="E6075" s="285" t="s">
        <v>189</v>
      </c>
    </row>
    <row r="6076" spans="1:5" ht="13.8">
      <c r="A6076" s="201">
        <v>100212</v>
      </c>
      <c r="B6076" s="201" t="s">
        <v>9679</v>
      </c>
      <c r="C6076" s="201" t="s">
        <v>9672</v>
      </c>
      <c r="D6076" s="285" t="s">
        <v>1471</v>
      </c>
      <c r="E6076" s="285" t="s">
        <v>3972</v>
      </c>
    </row>
    <row r="6077" spans="1:5" ht="13.8">
      <c r="A6077" s="201">
        <v>100213</v>
      </c>
      <c r="B6077" s="201" t="s">
        <v>9680</v>
      </c>
      <c r="C6077" s="201" t="s">
        <v>9672</v>
      </c>
      <c r="D6077" s="285" t="s">
        <v>1300</v>
      </c>
      <c r="E6077" s="285" t="s">
        <v>5126</v>
      </c>
    </row>
    <row r="6078" spans="1:5" ht="13.8">
      <c r="A6078" s="201">
        <v>100214</v>
      </c>
      <c r="B6078" s="201" t="s">
        <v>9682</v>
      </c>
      <c r="C6078" s="201" t="s">
        <v>9672</v>
      </c>
      <c r="D6078" s="285" t="s">
        <v>562</v>
      </c>
      <c r="E6078" s="285" t="s">
        <v>5785</v>
      </c>
    </row>
    <row r="6079" spans="1:5" ht="13.8">
      <c r="A6079" s="201">
        <v>100215</v>
      </c>
      <c r="B6079" s="201" t="s">
        <v>9684</v>
      </c>
      <c r="C6079" s="201" t="s">
        <v>9672</v>
      </c>
      <c r="D6079" s="285" t="s">
        <v>944</v>
      </c>
      <c r="E6079" s="285" t="s">
        <v>9685</v>
      </c>
    </row>
    <row r="6080" spans="1:5" ht="13.8">
      <c r="A6080" s="201">
        <v>100216</v>
      </c>
      <c r="B6080" s="201" t="s">
        <v>9686</v>
      </c>
      <c r="C6080" s="201" t="s">
        <v>9672</v>
      </c>
      <c r="D6080" s="285" t="s">
        <v>9695</v>
      </c>
      <c r="E6080" s="285" t="s">
        <v>878</v>
      </c>
    </row>
    <row r="6081" spans="1:5" ht="13.8">
      <c r="A6081" s="201">
        <v>100217</v>
      </c>
      <c r="B6081" s="201" t="s">
        <v>9687</v>
      </c>
      <c r="C6081" s="201" t="s">
        <v>9672</v>
      </c>
      <c r="D6081" s="285" t="s">
        <v>4224</v>
      </c>
      <c r="E6081" s="285" t="s">
        <v>1281</v>
      </c>
    </row>
    <row r="6082" spans="1:5" ht="13.8">
      <c r="A6082" s="201">
        <v>100218</v>
      </c>
      <c r="B6082" s="201" t="s">
        <v>9690</v>
      </c>
      <c r="C6082" s="201" t="s">
        <v>9672</v>
      </c>
      <c r="D6082" s="285" t="s">
        <v>3578</v>
      </c>
      <c r="E6082" s="285" t="s">
        <v>1920</v>
      </c>
    </row>
    <row r="6083" spans="1:5" ht="13.8">
      <c r="A6083" s="201">
        <v>100219</v>
      </c>
      <c r="B6083" s="201" t="s">
        <v>9691</v>
      </c>
      <c r="C6083" s="201" t="s">
        <v>9672</v>
      </c>
      <c r="D6083" s="285" t="s">
        <v>1338</v>
      </c>
      <c r="E6083" s="285" t="s">
        <v>1308</v>
      </c>
    </row>
    <row r="6084" spans="1:5" ht="13.8">
      <c r="A6084" s="201">
        <v>100220</v>
      </c>
      <c r="B6084" s="201" t="s">
        <v>9693</v>
      </c>
      <c r="C6084" s="201" t="s">
        <v>9694</v>
      </c>
      <c r="D6084" s="285" t="s">
        <v>1300</v>
      </c>
      <c r="E6084" s="285" t="s">
        <v>3052</v>
      </c>
    </row>
    <row r="6085" spans="1:5" ht="13.8">
      <c r="A6085" s="201">
        <v>100221</v>
      </c>
      <c r="B6085" s="201" t="s">
        <v>9696</v>
      </c>
      <c r="C6085" s="201" t="s">
        <v>9694</v>
      </c>
      <c r="D6085" s="285" t="s">
        <v>5128</v>
      </c>
      <c r="E6085" s="285" t="s">
        <v>5954</v>
      </c>
    </row>
    <row r="6086" spans="1:5" ht="13.8">
      <c r="A6086" s="201">
        <v>100222</v>
      </c>
      <c r="B6086" s="201" t="s">
        <v>9697</v>
      </c>
      <c r="C6086" s="201" t="s">
        <v>9694</v>
      </c>
      <c r="D6086" s="285" t="s">
        <v>1237</v>
      </c>
      <c r="E6086" s="285" t="s">
        <v>533</v>
      </c>
    </row>
    <row r="6087" spans="1:5" ht="13.8">
      <c r="A6087" s="201">
        <v>100223</v>
      </c>
      <c r="B6087" s="201" t="s">
        <v>9698</v>
      </c>
      <c r="C6087" s="201" t="s">
        <v>9694</v>
      </c>
      <c r="D6087" s="285" t="s">
        <v>9704</v>
      </c>
      <c r="E6087" s="285" t="s">
        <v>6295</v>
      </c>
    </row>
    <row r="6088" spans="1:5" ht="13.8">
      <c r="A6088" s="201">
        <v>100224</v>
      </c>
      <c r="B6088" s="201" t="s">
        <v>9699</v>
      </c>
      <c r="C6088" s="201" t="s">
        <v>9694</v>
      </c>
      <c r="D6088" s="285" t="s">
        <v>9706</v>
      </c>
      <c r="E6088" s="285" t="s">
        <v>1281</v>
      </c>
    </row>
    <row r="6089" spans="1:5" ht="13.8">
      <c r="A6089" s="201">
        <v>100225</v>
      </c>
      <c r="B6089" s="201" t="s">
        <v>9700</v>
      </c>
      <c r="C6089" s="201" t="s">
        <v>9701</v>
      </c>
      <c r="D6089" s="285" t="s">
        <v>1643</v>
      </c>
      <c r="E6089" s="285" t="s">
        <v>8736</v>
      </c>
    </row>
    <row r="6090" spans="1:5" ht="13.8">
      <c r="A6090" s="201">
        <v>100226</v>
      </c>
      <c r="B6090" s="201" t="s">
        <v>9702</v>
      </c>
      <c r="C6090" s="201" t="s">
        <v>9701</v>
      </c>
      <c r="D6090" s="285" t="s">
        <v>1643</v>
      </c>
      <c r="E6090" s="285" t="s">
        <v>1821</v>
      </c>
    </row>
    <row r="6091" spans="1:5" ht="13.8">
      <c r="A6091" s="201">
        <v>100227</v>
      </c>
      <c r="B6091" s="201" t="s">
        <v>9703</v>
      </c>
      <c r="C6091" s="201" t="s">
        <v>9701</v>
      </c>
      <c r="D6091" s="285" t="s">
        <v>1116</v>
      </c>
      <c r="E6091" s="285" t="s">
        <v>1231</v>
      </c>
    </row>
    <row r="6092" spans="1:5" ht="13.8">
      <c r="A6092" s="201">
        <v>100228</v>
      </c>
      <c r="B6092" s="201" t="s">
        <v>9705</v>
      </c>
      <c r="C6092" s="201" t="s">
        <v>9701</v>
      </c>
      <c r="D6092" s="285" t="s">
        <v>1118</v>
      </c>
      <c r="E6092" s="285" t="s">
        <v>9706</v>
      </c>
    </row>
    <row r="6093" spans="1:5" ht="13.8">
      <c r="A6093" s="201">
        <v>100229</v>
      </c>
      <c r="B6093" s="201" t="s">
        <v>9707</v>
      </c>
      <c r="C6093" s="201" t="s">
        <v>2184</v>
      </c>
      <c r="D6093" s="285" t="s">
        <v>1819</v>
      </c>
      <c r="E6093" s="285" t="s">
        <v>1643</v>
      </c>
    </row>
    <row r="6094" spans="1:5" ht="13.8">
      <c r="A6094" s="201">
        <v>100230</v>
      </c>
      <c r="B6094" s="201" t="s">
        <v>9708</v>
      </c>
      <c r="C6094" s="201" t="s">
        <v>2184</v>
      </c>
      <c r="D6094" s="285" t="s">
        <v>1485</v>
      </c>
      <c r="E6094" s="285" t="s">
        <v>1643</v>
      </c>
    </row>
    <row r="6095" spans="1:5" ht="13.8">
      <c r="A6095" s="201">
        <v>100231</v>
      </c>
      <c r="B6095" s="201" t="s">
        <v>9709</v>
      </c>
      <c r="C6095" s="201" t="s">
        <v>2184</v>
      </c>
      <c r="D6095" s="285" t="s">
        <v>1116</v>
      </c>
      <c r="E6095" s="285" t="s">
        <v>1116</v>
      </c>
    </row>
    <row r="6096" spans="1:5" ht="13.8">
      <c r="A6096" s="201">
        <v>100232</v>
      </c>
      <c r="B6096" s="201" t="s">
        <v>9710</v>
      </c>
      <c r="C6096" s="201" t="s">
        <v>153</v>
      </c>
      <c r="D6096" s="285" t="s">
        <v>9481</v>
      </c>
      <c r="E6096" s="285" t="s">
        <v>1314</v>
      </c>
    </row>
    <row r="6097" spans="1:5" ht="13.8">
      <c r="A6097" s="201">
        <v>100233</v>
      </c>
      <c r="B6097" s="201" t="s">
        <v>9711</v>
      </c>
      <c r="C6097" s="201" t="s">
        <v>153</v>
      </c>
      <c r="D6097" s="285" t="s">
        <v>239</v>
      </c>
      <c r="E6097" s="285" t="s">
        <v>1951</v>
      </c>
    </row>
    <row r="6098" spans="1:5" ht="13.8">
      <c r="A6098" s="201">
        <v>100234</v>
      </c>
      <c r="B6098" s="201" t="s">
        <v>9712</v>
      </c>
      <c r="C6098" s="201" t="s">
        <v>432</v>
      </c>
      <c r="D6098" s="285" t="s">
        <v>4274</v>
      </c>
      <c r="E6098" s="285" t="s">
        <v>1834</v>
      </c>
    </row>
    <row r="6099" spans="1:5" ht="13.8">
      <c r="A6099" s="201">
        <v>100235</v>
      </c>
      <c r="B6099" s="201" t="s">
        <v>9713</v>
      </c>
      <c r="C6099" s="201" t="s">
        <v>9714</v>
      </c>
      <c r="D6099" s="285" t="s">
        <v>200</v>
      </c>
      <c r="E6099" s="285" t="s">
        <v>1208</v>
      </c>
    </row>
    <row r="6100" spans="1:5" ht="13.8">
      <c r="A6100" s="201">
        <v>100236</v>
      </c>
      <c r="B6100" s="201" t="s">
        <v>9715</v>
      </c>
      <c r="C6100" s="201" t="s">
        <v>9716</v>
      </c>
      <c r="D6100" s="285" t="s">
        <v>8761</v>
      </c>
      <c r="E6100" s="285" t="s">
        <v>8198</v>
      </c>
    </row>
    <row r="6101" spans="1:5" ht="13.8">
      <c r="A6101" s="201">
        <v>100237</v>
      </c>
      <c r="B6101" s="201" t="s">
        <v>9717</v>
      </c>
      <c r="C6101" s="201" t="s">
        <v>9716</v>
      </c>
      <c r="D6101" s="285" t="s">
        <v>200</v>
      </c>
      <c r="E6101" s="285" t="s">
        <v>7729</v>
      </c>
    </row>
    <row r="6102" spans="1:5" ht="13.8">
      <c r="A6102" s="201">
        <v>100238</v>
      </c>
      <c r="B6102" s="201" t="s">
        <v>9718</v>
      </c>
      <c r="C6102" s="201" t="s">
        <v>9716</v>
      </c>
      <c r="D6102" s="285" t="s">
        <v>3689</v>
      </c>
      <c r="E6102" s="285" t="s">
        <v>414</v>
      </c>
    </row>
    <row r="6103" spans="1:5" ht="13.8">
      <c r="A6103" s="201">
        <v>100239</v>
      </c>
      <c r="B6103" s="201" t="s">
        <v>9719</v>
      </c>
      <c r="C6103" s="201" t="s">
        <v>9716</v>
      </c>
      <c r="D6103" s="285" t="s">
        <v>9689</v>
      </c>
      <c r="E6103" s="285" t="s">
        <v>5590</v>
      </c>
    </row>
    <row r="6104" spans="1:5" ht="13.8">
      <c r="A6104" s="201">
        <v>100240</v>
      </c>
      <c r="B6104" s="201" t="s">
        <v>9720</v>
      </c>
      <c r="C6104" s="201" t="s">
        <v>9716</v>
      </c>
      <c r="D6104" s="285" t="s">
        <v>8761</v>
      </c>
      <c r="E6104" s="285" t="s">
        <v>175</v>
      </c>
    </row>
    <row r="6105" spans="1:5" ht="13.8">
      <c r="A6105" s="201">
        <v>100241</v>
      </c>
      <c r="B6105" s="201" t="s">
        <v>9721</v>
      </c>
      <c r="C6105" s="201" t="s">
        <v>9716</v>
      </c>
      <c r="D6105" s="285" t="s">
        <v>5691</v>
      </c>
      <c r="E6105" s="285" t="s">
        <v>5590</v>
      </c>
    </row>
    <row r="6106" spans="1:5" ht="13.8">
      <c r="A6106" s="201">
        <v>100242</v>
      </c>
      <c r="B6106" s="201" t="s">
        <v>9722</v>
      </c>
      <c r="C6106" s="201" t="s">
        <v>9716</v>
      </c>
      <c r="D6106" s="285" t="s">
        <v>9727</v>
      </c>
      <c r="E6106" s="285" t="s">
        <v>3520</v>
      </c>
    </row>
    <row r="6107" spans="1:5" ht="13.8">
      <c r="A6107" s="201">
        <v>100243</v>
      </c>
      <c r="B6107" s="201" t="s">
        <v>9723</v>
      </c>
      <c r="C6107" s="201" t="s">
        <v>9716</v>
      </c>
      <c r="D6107" s="285" t="s">
        <v>239</v>
      </c>
      <c r="E6107" s="285" t="s">
        <v>7844</v>
      </c>
    </row>
    <row r="6108" spans="1:5" ht="13.8">
      <c r="A6108" s="201">
        <v>100244</v>
      </c>
      <c r="B6108" s="201" t="s">
        <v>9724</v>
      </c>
      <c r="C6108" s="201" t="s">
        <v>9716</v>
      </c>
      <c r="D6108" s="285" t="s">
        <v>9730</v>
      </c>
      <c r="E6108" s="285" t="s">
        <v>175</v>
      </c>
    </row>
    <row r="6109" spans="1:5" ht="13.8">
      <c r="A6109" s="201">
        <v>100245</v>
      </c>
      <c r="B6109" s="201" t="s">
        <v>9725</v>
      </c>
      <c r="C6109" s="201" t="s">
        <v>9716</v>
      </c>
      <c r="D6109" s="285" t="s">
        <v>9727</v>
      </c>
      <c r="E6109" s="285" t="s">
        <v>2610</v>
      </c>
    </row>
    <row r="6110" spans="1:5" ht="13.8">
      <c r="A6110" s="201">
        <v>100246</v>
      </c>
      <c r="B6110" s="201" t="s">
        <v>9726</v>
      </c>
      <c r="C6110" s="201" t="s">
        <v>9716</v>
      </c>
      <c r="D6110" s="285" t="s">
        <v>8760</v>
      </c>
      <c r="E6110" s="285" t="s">
        <v>1437</v>
      </c>
    </row>
    <row r="6111" spans="1:5" ht="13.8">
      <c r="A6111" s="201">
        <v>100247</v>
      </c>
      <c r="B6111" s="201" t="s">
        <v>9728</v>
      </c>
      <c r="C6111" s="201" t="s">
        <v>9716</v>
      </c>
      <c r="D6111" s="285" t="s">
        <v>9730</v>
      </c>
      <c r="E6111" s="285" t="s">
        <v>7729</v>
      </c>
    </row>
    <row r="6112" spans="1:5" ht="13.8">
      <c r="A6112" s="201">
        <v>100248</v>
      </c>
      <c r="B6112" s="201" t="s">
        <v>9729</v>
      </c>
      <c r="C6112" s="201" t="s">
        <v>9716</v>
      </c>
      <c r="D6112" s="285" t="s">
        <v>3689</v>
      </c>
      <c r="E6112" s="285" t="s">
        <v>3656</v>
      </c>
    </row>
    <row r="6113" spans="1:5" ht="13.8">
      <c r="A6113" s="201">
        <v>100249</v>
      </c>
      <c r="B6113" s="201" t="s">
        <v>9731</v>
      </c>
      <c r="C6113" s="201" t="s">
        <v>9716</v>
      </c>
      <c r="D6113" s="285" t="s">
        <v>4218</v>
      </c>
      <c r="E6113" s="285" t="s">
        <v>1437</v>
      </c>
    </row>
    <row r="6114" spans="1:5" ht="13.8">
      <c r="A6114" s="201">
        <v>100250</v>
      </c>
      <c r="B6114" s="201" t="s">
        <v>9732</v>
      </c>
      <c r="C6114" s="201" t="s">
        <v>9716</v>
      </c>
      <c r="D6114" s="285" t="s">
        <v>5861</v>
      </c>
      <c r="E6114" s="285" t="s">
        <v>1702</v>
      </c>
    </row>
    <row r="6115" spans="1:5" ht="13.8">
      <c r="A6115" s="201">
        <v>100251</v>
      </c>
      <c r="B6115" s="201" t="s">
        <v>9733</v>
      </c>
      <c r="C6115" s="201" t="s">
        <v>9716</v>
      </c>
      <c r="D6115" s="285" t="s">
        <v>3550</v>
      </c>
      <c r="E6115" s="285" t="s">
        <v>3656</v>
      </c>
    </row>
    <row r="6116" spans="1:5" ht="13.8">
      <c r="A6116" s="201">
        <v>100252</v>
      </c>
      <c r="B6116" s="201" t="s">
        <v>9734</v>
      </c>
      <c r="C6116" s="201" t="s">
        <v>9716</v>
      </c>
      <c r="D6116" s="285" t="s">
        <v>4048</v>
      </c>
      <c r="E6116" s="285" t="s">
        <v>3520</v>
      </c>
    </row>
    <row r="6117" spans="1:5" ht="13.8">
      <c r="A6117" s="201">
        <v>100253</v>
      </c>
      <c r="B6117" s="201" t="s">
        <v>9735</v>
      </c>
      <c r="C6117" s="201" t="s">
        <v>9716</v>
      </c>
      <c r="D6117" s="285" t="s">
        <v>4274</v>
      </c>
      <c r="E6117" s="285" t="s">
        <v>30</v>
      </c>
    </row>
    <row r="6118" spans="1:5" ht="13.8">
      <c r="A6118" s="201">
        <v>100254</v>
      </c>
      <c r="B6118" s="201" t="s">
        <v>9736</v>
      </c>
      <c r="C6118" s="201" t="s">
        <v>9716</v>
      </c>
      <c r="D6118" s="285" t="s">
        <v>3550</v>
      </c>
      <c r="E6118" s="285" t="s">
        <v>9737</v>
      </c>
    </row>
    <row r="6119" spans="1:5" ht="13.8">
      <c r="A6119" s="201">
        <v>100255</v>
      </c>
      <c r="B6119" s="201" t="s">
        <v>9738</v>
      </c>
      <c r="C6119" s="201" t="s">
        <v>9716</v>
      </c>
      <c r="D6119" s="285" t="s">
        <v>4218</v>
      </c>
      <c r="E6119" s="285" t="s">
        <v>3657</v>
      </c>
    </row>
    <row r="6120" spans="1:5" ht="13.8">
      <c r="A6120" s="201">
        <v>100256</v>
      </c>
      <c r="B6120" s="201" t="s">
        <v>9739</v>
      </c>
      <c r="C6120" s="201" t="s">
        <v>9716</v>
      </c>
      <c r="D6120" s="285" t="s">
        <v>829</v>
      </c>
      <c r="E6120" s="285" t="s">
        <v>4172</v>
      </c>
    </row>
    <row r="6121" spans="1:5" ht="13.8">
      <c r="A6121" s="201">
        <v>100257</v>
      </c>
      <c r="B6121" s="201" t="s">
        <v>9740</v>
      </c>
      <c r="C6121" s="201" t="s">
        <v>9716</v>
      </c>
      <c r="D6121" s="285" t="s">
        <v>1904</v>
      </c>
      <c r="E6121" s="285" t="s">
        <v>414</v>
      </c>
    </row>
    <row r="6122" spans="1:5" ht="13.8">
      <c r="A6122" s="201">
        <v>100258</v>
      </c>
      <c r="B6122" s="201" t="s">
        <v>9741</v>
      </c>
      <c r="C6122" s="201" t="s">
        <v>9716</v>
      </c>
      <c r="D6122" s="285" t="s">
        <v>1281</v>
      </c>
      <c r="E6122" s="285" t="s">
        <v>3657</v>
      </c>
    </row>
    <row r="6123" spans="1:5" ht="13.8">
      <c r="A6123" s="201">
        <v>100259</v>
      </c>
      <c r="B6123" s="201" t="s">
        <v>9742</v>
      </c>
      <c r="C6123" s="201" t="s">
        <v>9716</v>
      </c>
      <c r="D6123" s="285" t="s">
        <v>1823</v>
      </c>
      <c r="E6123" s="285" t="s">
        <v>30</v>
      </c>
    </row>
    <row r="6124" spans="1:5" ht="13.8">
      <c r="A6124" s="201">
        <v>100260</v>
      </c>
      <c r="B6124" s="201" t="s">
        <v>9743</v>
      </c>
      <c r="C6124" s="201" t="s">
        <v>9650</v>
      </c>
      <c r="D6124" s="285" t="s">
        <v>7128</v>
      </c>
      <c r="E6124" s="285" t="s">
        <v>4112</v>
      </c>
    </row>
    <row r="6125" spans="1:5" ht="13.8">
      <c r="A6125" s="201">
        <v>100261</v>
      </c>
      <c r="B6125" s="201" t="s">
        <v>9744</v>
      </c>
      <c r="C6125" s="201" t="s">
        <v>9650</v>
      </c>
      <c r="D6125" s="285" t="s">
        <v>1750</v>
      </c>
      <c r="E6125" s="285" t="s">
        <v>52</v>
      </c>
    </row>
    <row r="6126" spans="1:5" ht="13.8">
      <c r="A6126" s="201">
        <v>100262</v>
      </c>
      <c r="B6126" s="201" t="s">
        <v>9745</v>
      </c>
      <c r="C6126" s="201" t="s">
        <v>9650</v>
      </c>
      <c r="D6126" s="285" t="s">
        <v>4980</v>
      </c>
      <c r="E6126" s="285" t="s">
        <v>1342</v>
      </c>
    </row>
    <row r="6127" spans="1:5" ht="13.8">
      <c r="A6127" s="201">
        <v>100263</v>
      </c>
      <c r="B6127" s="201" t="s">
        <v>9746</v>
      </c>
      <c r="C6127" s="201" t="s">
        <v>9650</v>
      </c>
      <c r="D6127" s="285" t="s">
        <v>1418</v>
      </c>
      <c r="E6127" s="285" t="s">
        <v>236</v>
      </c>
    </row>
    <row r="6128" spans="1:5" ht="13.8">
      <c r="A6128" s="201">
        <v>100264</v>
      </c>
      <c r="B6128" s="201" t="s">
        <v>9747</v>
      </c>
      <c r="C6128" s="201" t="s">
        <v>9694</v>
      </c>
      <c r="D6128" s="285" t="s">
        <v>4980</v>
      </c>
      <c r="E6128" s="285" t="s">
        <v>4136</v>
      </c>
    </row>
    <row r="6129" spans="1:5" ht="13.8">
      <c r="A6129" s="201">
        <v>100265</v>
      </c>
      <c r="B6129" s="201" t="s">
        <v>9748</v>
      </c>
      <c r="C6129" s="201" t="s">
        <v>432</v>
      </c>
      <c r="D6129" s="285" t="s">
        <v>1418</v>
      </c>
      <c r="E6129" s="285" t="s">
        <v>9749</v>
      </c>
    </row>
    <row r="6130" spans="1:5" ht="13.8">
      <c r="A6130" s="201">
        <v>100266</v>
      </c>
      <c r="B6130" s="201" t="s">
        <v>9750</v>
      </c>
      <c r="C6130" s="201" t="s">
        <v>9672</v>
      </c>
      <c r="D6130" s="285" t="s">
        <v>5181</v>
      </c>
      <c r="E6130" s="285" t="s">
        <v>9751</v>
      </c>
    </row>
    <row r="6131" spans="1:5" ht="13.8">
      <c r="A6131" s="201">
        <v>100267</v>
      </c>
      <c r="B6131" s="201" t="s">
        <v>9752</v>
      </c>
      <c r="C6131" s="201" t="s">
        <v>153</v>
      </c>
      <c r="D6131" s="285" t="s">
        <v>6407</v>
      </c>
      <c r="E6131" s="285" t="s">
        <v>223</v>
      </c>
    </row>
    <row r="6132" spans="1:5" ht="13.8">
      <c r="A6132" s="201">
        <v>100268</v>
      </c>
      <c r="B6132" s="201" t="s">
        <v>9753</v>
      </c>
      <c r="C6132" s="201" t="s">
        <v>9672</v>
      </c>
      <c r="D6132" s="285" t="s">
        <v>1564</v>
      </c>
      <c r="E6132" s="285" t="s">
        <v>9751</v>
      </c>
    </row>
    <row r="6133" spans="1:5" ht="13.8">
      <c r="A6133" s="201">
        <v>100269</v>
      </c>
      <c r="B6133" s="201" t="s">
        <v>9754</v>
      </c>
      <c r="C6133" s="201" t="s">
        <v>153</v>
      </c>
      <c r="D6133" s="285" t="s">
        <v>1276</v>
      </c>
      <c r="E6133" s="285" t="s">
        <v>223</v>
      </c>
    </row>
    <row r="6134" spans="1:5" ht="13.8">
      <c r="A6134" s="201">
        <v>100270</v>
      </c>
      <c r="B6134" s="201" t="s">
        <v>9755</v>
      </c>
      <c r="C6134" s="201" t="s">
        <v>9672</v>
      </c>
      <c r="D6134" s="285" t="s">
        <v>9763</v>
      </c>
      <c r="E6134" s="285" t="s">
        <v>9756</v>
      </c>
    </row>
    <row r="6135" spans="1:5" ht="13.8">
      <c r="A6135" s="201">
        <v>100271</v>
      </c>
      <c r="B6135" s="201" t="s">
        <v>9757</v>
      </c>
      <c r="C6135" s="201" t="s">
        <v>9694</v>
      </c>
      <c r="D6135" s="285" t="s">
        <v>7920</v>
      </c>
      <c r="E6135" s="285" t="s">
        <v>9758</v>
      </c>
    </row>
    <row r="6136" spans="1:5" ht="13.8">
      <c r="A6136" s="201">
        <v>100272</v>
      </c>
      <c r="B6136" s="201" t="s">
        <v>9759</v>
      </c>
      <c r="C6136" s="201" t="s">
        <v>432</v>
      </c>
      <c r="D6136" s="285" t="s">
        <v>9766</v>
      </c>
      <c r="E6136" s="285" t="s">
        <v>1356</v>
      </c>
    </row>
    <row r="6137" spans="1:5" ht="13.8">
      <c r="A6137" s="201">
        <v>100273</v>
      </c>
      <c r="B6137" s="201" t="s">
        <v>9760</v>
      </c>
      <c r="C6137" s="201" t="s">
        <v>9650</v>
      </c>
      <c r="D6137" s="285" t="s">
        <v>9789</v>
      </c>
      <c r="E6137" s="285" t="s">
        <v>9761</v>
      </c>
    </row>
    <row r="6138" spans="1:5" ht="13.8">
      <c r="A6138" s="201">
        <v>100274</v>
      </c>
      <c r="B6138" s="201" t="s">
        <v>9762</v>
      </c>
      <c r="C6138" s="201" t="s">
        <v>9694</v>
      </c>
      <c r="D6138" s="285" t="s">
        <v>9771</v>
      </c>
      <c r="E6138" s="285" t="s">
        <v>8110</v>
      </c>
    </row>
    <row r="6139" spans="1:5" ht="13.8">
      <c r="A6139" s="201">
        <v>100275</v>
      </c>
      <c r="B6139" s="201" t="s">
        <v>9764</v>
      </c>
      <c r="C6139" s="201" t="s">
        <v>9694</v>
      </c>
      <c r="D6139" s="285" t="s">
        <v>9774</v>
      </c>
      <c r="E6139" s="285" t="s">
        <v>5730</v>
      </c>
    </row>
    <row r="6140" spans="1:5" ht="13.8">
      <c r="A6140" s="201">
        <v>100276</v>
      </c>
      <c r="B6140" s="201" t="s">
        <v>9765</v>
      </c>
      <c r="C6140" s="201" t="s">
        <v>9694</v>
      </c>
      <c r="D6140" s="285" t="s">
        <v>4085</v>
      </c>
      <c r="E6140" s="285" t="s">
        <v>9767</v>
      </c>
    </row>
    <row r="6141" spans="1:5" ht="13.8">
      <c r="A6141" s="201">
        <v>100277</v>
      </c>
      <c r="B6141" s="201" t="s">
        <v>9768</v>
      </c>
      <c r="C6141" s="201" t="s">
        <v>9694</v>
      </c>
      <c r="D6141" s="285" t="s">
        <v>15015</v>
      </c>
      <c r="E6141" s="285" t="s">
        <v>1823</v>
      </c>
    </row>
    <row r="6142" spans="1:5" ht="13.8">
      <c r="A6142" s="201">
        <v>100278</v>
      </c>
      <c r="B6142" s="201" t="s">
        <v>9770</v>
      </c>
      <c r="C6142" s="201" t="s">
        <v>9672</v>
      </c>
      <c r="D6142" s="285" t="s">
        <v>9778</v>
      </c>
      <c r="E6142" s="285" t="s">
        <v>9772</v>
      </c>
    </row>
    <row r="6143" spans="1:5" ht="13.8">
      <c r="A6143" s="201">
        <v>100279</v>
      </c>
      <c r="B6143" s="201" t="s">
        <v>9773</v>
      </c>
      <c r="C6143" s="201" t="s">
        <v>153</v>
      </c>
      <c r="D6143" s="285" t="s">
        <v>5951</v>
      </c>
      <c r="E6143" s="285" t="s">
        <v>1858</v>
      </c>
    </row>
    <row r="6144" spans="1:5" ht="13.8">
      <c r="A6144" s="201">
        <v>100280</v>
      </c>
      <c r="B6144" s="201" t="s">
        <v>9775</v>
      </c>
      <c r="C6144" s="201" t="s">
        <v>9672</v>
      </c>
      <c r="D6144" s="285" t="s">
        <v>8016</v>
      </c>
      <c r="E6144" s="285" t="s">
        <v>5159</v>
      </c>
    </row>
    <row r="6145" spans="1:5" ht="13.8">
      <c r="A6145" s="201">
        <v>100281</v>
      </c>
      <c r="B6145" s="201" t="s">
        <v>9776</v>
      </c>
      <c r="C6145" s="201" t="s">
        <v>9672</v>
      </c>
      <c r="D6145" s="285" t="s">
        <v>9783</v>
      </c>
      <c r="E6145" s="285" t="s">
        <v>4271</v>
      </c>
    </row>
    <row r="6146" spans="1:5" ht="13.8">
      <c r="A6146" s="201">
        <v>100282</v>
      </c>
      <c r="B6146" s="201" t="s">
        <v>9777</v>
      </c>
      <c r="C6146" s="201" t="s">
        <v>9694</v>
      </c>
      <c r="D6146" s="285" t="s">
        <v>5788</v>
      </c>
      <c r="E6146" s="285" t="s">
        <v>9779</v>
      </c>
    </row>
    <row r="6147" spans="1:5" ht="13.8">
      <c r="A6147" s="201">
        <v>100283</v>
      </c>
      <c r="B6147" s="201" t="s">
        <v>9780</v>
      </c>
      <c r="C6147" s="201" t="s">
        <v>9694</v>
      </c>
      <c r="D6147" s="285" t="s">
        <v>9730</v>
      </c>
      <c r="E6147" s="285" t="s">
        <v>6999</v>
      </c>
    </row>
    <row r="6148" spans="1:5" ht="13.8">
      <c r="A6148" s="201">
        <v>100284</v>
      </c>
      <c r="B6148" s="201" t="s">
        <v>9781</v>
      </c>
      <c r="C6148" s="201" t="s">
        <v>9694</v>
      </c>
      <c r="D6148" s="285" t="s">
        <v>820</v>
      </c>
      <c r="E6148" s="285" t="s">
        <v>3560</v>
      </c>
    </row>
    <row r="6149" spans="1:5" ht="13.8">
      <c r="A6149" s="201">
        <v>100285</v>
      </c>
      <c r="B6149" s="201" t="s">
        <v>9782</v>
      </c>
      <c r="C6149" s="201" t="s">
        <v>9716</v>
      </c>
      <c r="D6149" s="285" t="s">
        <v>9789</v>
      </c>
      <c r="E6149" s="285" t="s">
        <v>9784</v>
      </c>
    </row>
    <row r="6150" spans="1:5" ht="13.8">
      <c r="A6150" s="201">
        <v>100286</v>
      </c>
      <c r="B6150" s="201" t="s">
        <v>9785</v>
      </c>
      <c r="C6150" s="201" t="s">
        <v>9716</v>
      </c>
      <c r="D6150" s="285" t="s">
        <v>9791</v>
      </c>
      <c r="E6150" s="285" t="s">
        <v>3588</v>
      </c>
    </row>
    <row r="6151" spans="1:5" ht="13.8">
      <c r="A6151" s="201">
        <v>100287</v>
      </c>
      <c r="B6151" s="201" t="s">
        <v>9786</v>
      </c>
      <c r="C6151" s="201" t="s">
        <v>9716</v>
      </c>
      <c r="D6151" s="285" t="s">
        <v>1104</v>
      </c>
      <c r="E6151" s="285" t="s">
        <v>3656</v>
      </c>
    </row>
    <row r="6152" spans="1:5" ht="13.8">
      <c r="A6152" s="201">
        <v>99802</v>
      </c>
      <c r="B6152" s="201" t="s">
        <v>9787</v>
      </c>
      <c r="C6152" s="201" t="s">
        <v>432</v>
      </c>
      <c r="D6152" s="285" t="s">
        <v>9761</v>
      </c>
      <c r="E6152" s="285" t="s">
        <v>869</v>
      </c>
    </row>
    <row r="6153" spans="1:5" ht="13.8">
      <c r="A6153" s="201">
        <v>99803</v>
      </c>
      <c r="B6153" s="201" t="s">
        <v>9788</v>
      </c>
      <c r="C6153" s="201" t="s">
        <v>432</v>
      </c>
      <c r="D6153" s="285" t="s">
        <v>1741</v>
      </c>
      <c r="E6153" s="285" t="s">
        <v>1920</v>
      </c>
    </row>
    <row r="6154" spans="1:5" ht="13.8">
      <c r="A6154" s="201">
        <v>99805</v>
      </c>
      <c r="B6154" s="201" t="s">
        <v>9790</v>
      </c>
      <c r="C6154" s="201" t="s">
        <v>432</v>
      </c>
      <c r="D6154" s="285" t="s">
        <v>1600</v>
      </c>
      <c r="E6154" s="285" t="s">
        <v>683</v>
      </c>
    </row>
    <row r="6155" spans="1:5" ht="13.8">
      <c r="A6155" s="201">
        <v>99806</v>
      </c>
      <c r="B6155" s="201" t="s">
        <v>9792</v>
      </c>
      <c r="C6155" s="201" t="s">
        <v>432</v>
      </c>
      <c r="D6155" s="285" t="s">
        <v>9798</v>
      </c>
      <c r="E6155" s="285" t="s">
        <v>1214</v>
      </c>
    </row>
    <row r="6156" spans="1:5" ht="13.8">
      <c r="A6156" s="201">
        <v>99808</v>
      </c>
      <c r="B6156" s="201" t="s">
        <v>9793</v>
      </c>
      <c r="C6156" s="201" t="s">
        <v>432</v>
      </c>
      <c r="D6156" s="285" t="s">
        <v>9800</v>
      </c>
      <c r="E6156" s="285" t="s">
        <v>9794</v>
      </c>
    </row>
    <row r="6157" spans="1:5" ht="13.8">
      <c r="A6157" s="201">
        <v>99809</v>
      </c>
      <c r="B6157" s="201" t="s">
        <v>9795</v>
      </c>
      <c r="C6157" s="201" t="s">
        <v>432</v>
      </c>
      <c r="D6157" s="285" t="s">
        <v>9704</v>
      </c>
      <c r="E6157" s="285" t="s">
        <v>827</v>
      </c>
    </row>
    <row r="6158" spans="1:5" ht="13.8">
      <c r="A6158" s="201">
        <v>99811</v>
      </c>
      <c r="B6158" s="201" t="s">
        <v>9796</v>
      </c>
      <c r="C6158" s="201" t="s">
        <v>432</v>
      </c>
      <c r="D6158" s="285" t="s">
        <v>247</v>
      </c>
      <c r="E6158" s="285" t="s">
        <v>7730</v>
      </c>
    </row>
    <row r="6159" spans="1:5" ht="13.8">
      <c r="A6159" s="201">
        <v>99812</v>
      </c>
      <c r="B6159" s="201" t="s">
        <v>9797</v>
      </c>
      <c r="C6159" s="201" t="s">
        <v>432</v>
      </c>
      <c r="D6159" s="285" t="s">
        <v>23854</v>
      </c>
      <c r="E6159" s="285" t="s">
        <v>1564</v>
      </c>
    </row>
    <row r="6160" spans="1:5" ht="13.8">
      <c r="A6160" s="201">
        <v>99814</v>
      </c>
      <c r="B6160" s="201" t="s">
        <v>9799</v>
      </c>
      <c r="C6160" s="201" t="s">
        <v>432</v>
      </c>
      <c r="D6160" s="285" t="s">
        <v>13374</v>
      </c>
      <c r="E6160" s="285" t="s">
        <v>1906</v>
      </c>
    </row>
    <row r="6161" spans="1:5" ht="13.8">
      <c r="A6161" s="201">
        <v>99822</v>
      </c>
      <c r="B6161" s="201" t="s">
        <v>9801</v>
      </c>
      <c r="C6161" s="201" t="s">
        <v>432</v>
      </c>
      <c r="D6161" s="285" t="s">
        <v>10521</v>
      </c>
      <c r="E6161" s="285" t="s">
        <v>1231</v>
      </c>
    </row>
    <row r="6162" spans="1:5" ht="13.8">
      <c r="A6162" s="201">
        <v>99826</v>
      </c>
      <c r="B6162" s="201" t="s">
        <v>9802</v>
      </c>
      <c r="C6162" s="201" t="s">
        <v>432</v>
      </c>
      <c r="D6162" s="285" t="s">
        <v>9809</v>
      </c>
      <c r="E6162" s="285" t="s">
        <v>9803</v>
      </c>
    </row>
    <row r="6163" spans="1:5" ht="13.8">
      <c r="A6163" s="201">
        <v>73361</v>
      </c>
      <c r="B6163" s="201" t="s">
        <v>9804</v>
      </c>
      <c r="C6163" s="201" t="s">
        <v>2234</v>
      </c>
      <c r="D6163" s="285" t="s">
        <v>15079</v>
      </c>
      <c r="E6163" s="285" t="s">
        <v>21535</v>
      </c>
    </row>
    <row r="6164" spans="1:5" ht="13.8">
      <c r="A6164" s="201">
        <v>97010</v>
      </c>
      <c r="B6164" s="201" t="s">
        <v>9806</v>
      </c>
      <c r="C6164" s="201" t="s">
        <v>7</v>
      </c>
      <c r="D6164" s="285" t="s">
        <v>14687</v>
      </c>
      <c r="E6164" s="285" t="s">
        <v>339</v>
      </c>
    </row>
    <row r="6165" spans="1:5" ht="13.8">
      <c r="A6165" s="201">
        <v>97011</v>
      </c>
      <c r="B6165" s="201" t="s">
        <v>9807</v>
      </c>
      <c r="C6165" s="201" t="s">
        <v>7</v>
      </c>
      <c r="D6165" s="285" t="s">
        <v>13232</v>
      </c>
      <c r="E6165" s="285" t="s">
        <v>4381</v>
      </c>
    </row>
    <row r="6166" spans="1:5" ht="13.8">
      <c r="A6166" s="201">
        <v>97012</v>
      </c>
      <c r="B6166" s="201" t="s">
        <v>9808</v>
      </c>
      <c r="C6166" s="201" t="s">
        <v>7</v>
      </c>
      <c r="D6166" s="285" t="s">
        <v>7012</v>
      </c>
      <c r="E6166" s="285" t="s">
        <v>5168</v>
      </c>
    </row>
    <row r="6167" spans="1:5" ht="13.8">
      <c r="A6167" s="201">
        <v>97013</v>
      </c>
      <c r="B6167" s="201" t="s">
        <v>9810</v>
      </c>
      <c r="C6167" s="201" t="s">
        <v>7</v>
      </c>
      <c r="D6167" s="285" t="s">
        <v>7755</v>
      </c>
      <c r="E6167" s="285" t="s">
        <v>21536</v>
      </c>
    </row>
    <row r="6168" spans="1:5" ht="13.8">
      <c r="A6168" s="201">
        <v>97014</v>
      </c>
      <c r="B6168" s="201" t="s">
        <v>9811</v>
      </c>
      <c r="C6168" s="201" t="s">
        <v>7</v>
      </c>
      <c r="D6168" s="285" t="s">
        <v>6957</v>
      </c>
      <c r="E6168" s="285" t="s">
        <v>7431</v>
      </c>
    </row>
    <row r="6169" spans="1:5" ht="13.8">
      <c r="A6169" s="201">
        <v>97015</v>
      </c>
      <c r="B6169" s="201" t="s">
        <v>9813</v>
      </c>
      <c r="C6169" s="201" t="s">
        <v>7</v>
      </c>
      <c r="D6169" s="285" t="s">
        <v>13313</v>
      </c>
      <c r="E6169" s="285" t="s">
        <v>6244</v>
      </c>
    </row>
    <row r="6170" spans="1:5" ht="13.8">
      <c r="A6170" s="201">
        <v>97016</v>
      </c>
      <c r="B6170" s="201" t="s">
        <v>9816</v>
      </c>
      <c r="C6170" s="201" t="s">
        <v>7</v>
      </c>
      <c r="D6170" s="285" t="s">
        <v>4232</v>
      </c>
      <c r="E6170" s="285" t="s">
        <v>5427</v>
      </c>
    </row>
    <row r="6171" spans="1:5" ht="13.8">
      <c r="A6171" s="201">
        <v>97017</v>
      </c>
      <c r="B6171" s="201" t="s">
        <v>9817</v>
      </c>
      <c r="C6171" s="201" t="s">
        <v>7</v>
      </c>
      <c r="D6171" s="285" t="s">
        <v>12466</v>
      </c>
      <c r="E6171" s="285" t="s">
        <v>3967</v>
      </c>
    </row>
    <row r="6172" spans="1:5" ht="13.8">
      <c r="A6172" s="201">
        <v>97018</v>
      </c>
      <c r="B6172" s="201" t="s">
        <v>9819</v>
      </c>
      <c r="C6172" s="201" t="s">
        <v>7</v>
      </c>
      <c r="D6172" s="285" t="s">
        <v>6988</v>
      </c>
      <c r="E6172" s="285" t="s">
        <v>7972</v>
      </c>
    </row>
    <row r="6173" spans="1:5" ht="13.8">
      <c r="A6173" s="201">
        <v>97031</v>
      </c>
      <c r="B6173" s="201" t="s">
        <v>9820</v>
      </c>
      <c r="C6173" s="201" t="s">
        <v>7</v>
      </c>
      <c r="D6173" s="285" t="s">
        <v>19135</v>
      </c>
      <c r="E6173" s="285" t="s">
        <v>9251</v>
      </c>
    </row>
    <row r="6174" spans="1:5" ht="13.8">
      <c r="A6174" s="201">
        <v>97032</v>
      </c>
      <c r="B6174" s="201" t="s">
        <v>9822</v>
      </c>
      <c r="C6174" s="201" t="s">
        <v>7</v>
      </c>
      <c r="D6174" s="285" t="s">
        <v>6669</v>
      </c>
      <c r="E6174" s="285" t="s">
        <v>6872</v>
      </c>
    </row>
    <row r="6175" spans="1:5" ht="13.8">
      <c r="A6175" s="201">
        <v>97033</v>
      </c>
      <c r="B6175" s="201" t="s">
        <v>9823</v>
      </c>
      <c r="C6175" s="201" t="s">
        <v>7</v>
      </c>
      <c r="D6175" s="285" t="s">
        <v>23855</v>
      </c>
      <c r="E6175" s="285" t="s">
        <v>7578</v>
      </c>
    </row>
    <row r="6176" spans="1:5" ht="13.8">
      <c r="A6176" s="201">
        <v>97034</v>
      </c>
      <c r="B6176" s="201" t="s">
        <v>9824</v>
      </c>
      <c r="C6176" s="201" t="s">
        <v>7</v>
      </c>
      <c r="D6176" s="285" t="s">
        <v>11810</v>
      </c>
      <c r="E6176" s="285" t="s">
        <v>12134</v>
      </c>
    </row>
    <row r="6177" spans="1:5" ht="13.8">
      <c r="A6177" s="201">
        <v>97039</v>
      </c>
      <c r="B6177" s="201" t="s">
        <v>9826</v>
      </c>
      <c r="C6177" s="201" t="s">
        <v>432</v>
      </c>
      <c r="D6177" s="285" t="s">
        <v>1354</v>
      </c>
      <c r="E6177" s="285" t="s">
        <v>9160</v>
      </c>
    </row>
    <row r="6178" spans="1:5" ht="13.8">
      <c r="A6178" s="201">
        <v>97040</v>
      </c>
      <c r="B6178" s="201" t="s">
        <v>9828</v>
      </c>
      <c r="C6178" s="201" t="s">
        <v>432</v>
      </c>
      <c r="D6178" s="285" t="s">
        <v>928</v>
      </c>
      <c r="E6178" s="285" t="s">
        <v>6315</v>
      </c>
    </row>
    <row r="6179" spans="1:5" ht="13.8">
      <c r="A6179" s="201">
        <v>97041</v>
      </c>
      <c r="B6179" s="201" t="s">
        <v>9829</v>
      </c>
      <c r="C6179" s="201" t="s">
        <v>432</v>
      </c>
      <c r="D6179" s="285" t="s">
        <v>9834</v>
      </c>
      <c r="E6179" s="285" t="s">
        <v>19000</v>
      </c>
    </row>
    <row r="6180" spans="1:5" ht="13.8">
      <c r="A6180" s="201">
        <v>97046</v>
      </c>
      <c r="B6180" s="201" t="s">
        <v>9830</v>
      </c>
      <c r="C6180" s="201" t="s">
        <v>432</v>
      </c>
      <c r="D6180" s="285" t="s">
        <v>543</v>
      </c>
      <c r="E6180" s="285" t="s">
        <v>839</v>
      </c>
    </row>
    <row r="6181" spans="1:5" ht="13.8">
      <c r="A6181" s="201">
        <v>97047</v>
      </c>
      <c r="B6181" s="201" t="s">
        <v>9831</v>
      </c>
      <c r="C6181" s="201" t="s">
        <v>432</v>
      </c>
      <c r="D6181" s="285" t="s">
        <v>5265</v>
      </c>
      <c r="E6181" s="285" t="s">
        <v>1354</v>
      </c>
    </row>
    <row r="6182" spans="1:5" ht="13.8">
      <c r="A6182" s="201">
        <v>97048</v>
      </c>
      <c r="B6182" s="201" t="s">
        <v>9832</v>
      </c>
      <c r="C6182" s="201" t="s">
        <v>432</v>
      </c>
      <c r="D6182" s="285" t="s">
        <v>10015</v>
      </c>
      <c r="E6182" s="285" t="s">
        <v>1222</v>
      </c>
    </row>
    <row r="6183" spans="1:5" ht="13.8">
      <c r="A6183" s="201">
        <v>97051</v>
      </c>
      <c r="B6183" s="201" t="s">
        <v>9833</v>
      </c>
      <c r="C6183" s="201" t="s">
        <v>7</v>
      </c>
      <c r="D6183" s="285" t="s">
        <v>4046</v>
      </c>
      <c r="E6183" s="285" t="s">
        <v>9960</v>
      </c>
    </row>
    <row r="6184" spans="1:5" ht="13.8">
      <c r="A6184" s="201">
        <v>97053</v>
      </c>
      <c r="B6184" s="201" t="s">
        <v>9835</v>
      </c>
      <c r="C6184" s="201" t="s">
        <v>7</v>
      </c>
      <c r="D6184" s="285" t="s">
        <v>7993</v>
      </c>
      <c r="E6184" s="285" t="s">
        <v>5122</v>
      </c>
    </row>
    <row r="6185" spans="1:5" ht="13.8">
      <c r="A6185" s="201">
        <v>97054</v>
      </c>
      <c r="B6185" s="201" t="s">
        <v>9837</v>
      </c>
      <c r="C6185" s="201" t="s">
        <v>153</v>
      </c>
      <c r="D6185" s="285" t="s">
        <v>7703</v>
      </c>
      <c r="E6185" s="285" t="s">
        <v>772</v>
      </c>
    </row>
    <row r="6186" spans="1:5" ht="13.8">
      <c r="A6186" s="201">
        <v>97062</v>
      </c>
      <c r="B6186" s="201" t="s">
        <v>9839</v>
      </c>
      <c r="C6186" s="201" t="s">
        <v>432</v>
      </c>
      <c r="D6186" s="285" t="s">
        <v>8655</v>
      </c>
      <c r="E6186" s="285" t="s">
        <v>1362</v>
      </c>
    </row>
    <row r="6187" spans="1:5" ht="13.8">
      <c r="A6187" s="201">
        <v>97063</v>
      </c>
      <c r="B6187" s="201" t="s">
        <v>9840</v>
      </c>
      <c r="C6187" s="201" t="s">
        <v>432</v>
      </c>
      <c r="D6187" s="285" t="s">
        <v>23856</v>
      </c>
      <c r="E6187" s="285" t="s">
        <v>3448</v>
      </c>
    </row>
    <row r="6188" spans="1:5" ht="13.8">
      <c r="A6188" s="201">
        <v>97064</v>
      </c>
      <c r="B6188" s="201" t="s">
        <v>9841</v>
      </c>
      <c r="C6188" s="201" t="s">
        <v>7</v>
      </c>
      <c r="D6188" s="285" t="s">
        <v>9846</v>
      </c>
      <c r="E6188" s="285" t="s">
        <v>1604</v>
      </c>
    </row>
    <row r="6189" spans="1:5" ht="13.8">
      <c r="A6189" s="201">
        <v>97065</v>
      </c>
      <c r="B6189" s="201" t="s">
        <v>9842</v>
      </c>
      <c r="C6189" s="201" t="s">
        <v>2234</v>
      </c>
      <c r="D6189" s="285" t="s">
        <v>6287</v>
      </c>
      <c r="E6189" s="285" t="s">
        <v>1626</v>
      </c>
    </row>
    <row r="6190" spans="1:5" ht="13.8">
      <c r="A6190" s="201">
        <v>97066</v>
      </c>
      <c r="B6190" s="201" t="s">
        <v>9843</v>
      </c>
      <c r="C6190" s="201" t="s">
        <v>432</v>
      </c>
      <c r="D6190" s="285" t="s">
        <v>9851</v>
      </c>
      <c r="E6190" s="285" t="s">
        <v>21537</v>
      </c>
    </row>
    <row r="6191" spans="1:5" ht="13.8">
      <c r="A6191" s="201">
        <v>97067</v>
      </c>
      <c r="B6191" s="201" t="s">
        <v>9844</v>
      </c>
      <c r="C6191" s="201" t="s">
        <v>7</v>
      </c>
      <c r="D6191" s="285" t="s">
        <v>9854</v>
      </c>
      <c r="E6191" s="285" t="s">
        <v>21538</v>
      </c>
    </row>
    <row r="6192" spans="1:5" ht="13.8">
      <c r="A6192" s="201">
        <v>97621</v>
      </c>
      <c r="B6192" s="201" t="s">
        <v>9845</v>
      </c>
      <c r="C6192" s="201" t="s">
        <v>2234</v>
      </c>
      <c r="D6192" s="285" t="s">
        <v>3839</v>
      </c>
      <c r="E6192" s="285" t="s">
        <v>9847</v>
      </c>
    </row>
    <row r="6193" spans="1:5" ht="13.8">
      <c r="A6193" s="201">
        <v>97622</v>
      </c>
      <c r="B6193" s="201" t="s">
        <v>9848</v>
      </c>
      <c r="C6193" s="201" t="s">
        <v>2234</v>
      </c>
      <c r="D6193" s="285" t="s">
        <v>23857</v>
      </c>
      <c r="E6193" s="285" t="s">
        <v>9849</v>
      </c>
    </row>
    <row r="6194" spans="1:5" ht="13.8">
      <c r="A6194" s="201">
        <v>97623</v>
      </c>
      <c r="B6194" s="201" t="s">
        <v>9850</v>
      </c>
      <c r="C6194" s="201" t="s">
        <v>2234</v>
      </c>
      <c r="D6194" s="285" t="s">
        <v>23858</v>
      </c>
      <c r="E6194" s="285" t="s">
        <v>9852</v>
      </c>
    </row>
    <row r="6195" spans="1:5" ht="13.8">
      <c r="A6195" s="201">
        <v>97624</v>
      </c>
      <c r="B6195" s="201" t="s">
        <v>9853</v>
      </c>
      <c r="C6195" s="201" t="s">
        <v>2234</v>
      </c>
      <c r="D6195" s="285" t="s">
        <v>9860</v>
      </c>
      <c r="E6195" s="285" t="s">
        <v>9855</v>
      </c>
    </row>
    <row r="6196" spans="1:5" ht="13.8">
      <c r="A6196" s="201">
        <v>97625</v>
      </c>
      <c r="B6196" s="201" t="s">
        <v>9856</v>
      </c>
      <c r="C6196" s="201" t="s">
        <v>2234</v>
      </c>
      <c r="D6196" s="285" t="s">
        <v>9863</v>
      </c>
      <c r="E6196" s="285" t="s">
        <v>21539</v>
      </c>
    </row>
    <row r="6197" spans="1:5" ht="13.8">
      <c r="A6197" s="201">
        <v>97626</v>
      </c>
      <c r="B6197" s="201" t="s">
        <v>9857</v>
      </c>
      <c r="C6197" s="201" t="s">
        <v>2234</v>
      </c>
      <c r="D6197" s="285" t="s">
        <v>1447</v>
      </c>
      <c r="E6197" s="285" t="s">
        <v>21540</v>
      </c>
    </row>
    <row r="6198" spans="1:5" ht="13.8">
      <c r="A6198" s="201">
        <v>97627</v>
      </c>
      <c r="B6198" s="201" t="s">
        <v>9858</v>
      </c>
      <c r="C6198" s="201" t="s">
        <v>2234</v>
      </c>
      <c r="D6198" s="285" t="s">
        <v>1137</v>
      </c>
      <c r="E6198" s="285" t="s">
        <v>2098</v>
      </c>
    </row>
    <row r="6199" spans="1:5" ht="13.8">
      <c r="A6199" s="201">
        <v>97628</v>
      </c>
      <c r="B6199" s="201" t="s">
        <v>9859</v>
      </c>
      <c r="C6199" s="201" t="s">
        <v>2234</v>
      </c>
      <c r="D6199" s="285" t="s">
        <v>6656</v>
      </c>
      <c r="E6199" s="285" t="s">
        <v>9861</v>
      </c>
    </row>
    <row r="6200" spans="1:5" ht="13.8">
      <c r="A6200" s="201">
        <v>97629</v>
      </c>
      <c r="B6200" s="201" t="s">
        <v>9862</v>
      </c>
      <c r="C6200" s="201" t="s">
        <v>2234</v>
      </c>
      <c r="D6200" s="285" t="s">
        <v>8784</v>
      </c>
      <c r="E6200" s="285" t="s">
        <v>9864</v>
      </c>
    </row>
    <row r="6201" spans="1:5" ht="13.8">
      <c r="A6201" s="201">
        <v>97631</v>
      </c>
      <c r="B6201" s="201" t="s">
        <v>9865</v>
      </c>
      <c r="C6201" s="201" t="s">
        <v>432</v>
      </c>
      <c r="D6201" s="285" t="s">
        <v>9872</v>
      </c>
      <c r="E6201" s="285" t="s">
        <v>8743</v>
      </c>
    </row>
    <row r="6202" spans="1:5" ht="13.8">
      <c r="A6202" s="201">
        <v>97632</v>
      </c>
      <c r="B6202" s="201" t="s">
        <v>9866</v>
      </c>
      <c r="C6202" s="201" t="s">
        <v>7</v>
      </c>
      <c r="D6202" s="285" t="s">
        <v>23859</v>
      </c>
      <c r="E6202" s="285" t="s">
        <v>9867</v>
      </c>
    </row>
    <row r="6203" spans="1:5" ht="13.8">
      <c r="A6203" s="201">
        <v>97633</v>
      </c>
      <c r="B6203" s="201" t="s">
        <v>9868</v>
      </c>
      <c r="C6203" s="201" t="s">
        <v>432</v>
      </c>
      <c r="D6203" s="285" t="s">
        <v>1585</v>
      </c>
      <c r="E6203" s="285" t="s">
        <v>9869</v>
      </c>
    </row>
    <row r="6204" spans="1:5" ht="13.8">
      <c r="A6204" s="201">
        <v>97634</v>
      </c>
      <c r="B6204" s="201" t="s">
        <v>9870</v>
      </c>
      <c r="C6204" s="201" t="s">
        <v>432</v>
      </c>
      <c r="D6204" s="285" t="s">
        <v>5691</v>
      </c>
      <c r="E6204" s="285" t="s">
        <v>5569</v>
      </c>
    </row>
    <row r="6205" spans="1:5" ht="13.8">
      <c r="A6205" s="201">
        <v>97635</v>
      </c>
      <c r="B6205" s="201" t="s">
        <v>9871</v>
      </c>
      <c r="C6205" s="201" t="s">
        <v>432</v>
      </c>
      <c r="D6205" s="285" t="s">
        <v>404</v>
      </c>
      <c r="E6205" s="285" t="s">
        <v>7008</v>
      </c>
    </row>
    <row r="6206" spans="1:5" ht="13.8">
      <c r="A6206" s="201">
        <v>97636</v>
      </c>
      <c r="B6206" s="201" t="s">
        <v>9873</v>
      </c>
      <c r="C6206" s="201" t="s">
        <v>432</v>
      </c>
      <c r="D6206" s="285" t="s">
        <v>5090</v>
      </c>
      <c r="E6206" s="285" t="s">
        <v>5699</v>
      </c>
    </row>
    <row r="6207" spans="1:5" ht="13.8">
      <c r="A6207" s="201">
        <v>97637</v>
      </c>
      <c r="B6207" s="201" t="s">
        <v>9874</v>
      </c>
      <c r="C6207" s="201" t="s">
        <v>432</v>
      </c>
      <c r="D6207" s="285" t="s">
        <v>1657</v>
      </c>
      <c r="E6207" s="285" t="s">
        <v>1177</v>
      </c>
    </row>
    <row r="6208" spans="1:5" ht="13.8">
      <c r="A6208" s="201">
        <v>97638</v>
      </c>
      <c r="B6208" s="201" t="s">
        <v>9875</v>
      </c>
      <c r="C6208" s="201" t="s">
        <v>432</v>
      </c>
      <c r="D6208" s="285" t="s">
        <v>412</v>
      </c>
      <c r="E6208" s="285" t="s">
        <v>3458</v>
      </c>
    </row>
    <row r="6209" spans="1:5" ht="13.8">
      <c r="A6209" s="201">
        <v>97639</v>
      </c>
      <c r="B6209" s="201" t="s">
        <v>9876</v>
      </c>
      <c r="C6209" s="201" t="s">
        <v>432</v>
      </c>
      <c r="D6209" s="285" t="s">
        <v>9882</v>
      </c>
      <c r="E6209" s="285" t="s">
        <v>9877</v>
      </c>
    </row>
    <row r="6210" spans="1:5" ht="13.8">
      <c r="A6210" s="201">
        <v>97640</v>
      </c>
      <c r="B6210" s="201" t="s">
        <v>9878</v>
      </c>
      <c r="C6210" s="201" t="s">
        <v>432</v>
      </c>
      <c r="D6210" s="285" t="s">
        <v>1469</v>
      </c>
      <c r="E6210" s="285" t="s">
        <v>9800</v>
      </c>
    </row>
    <row r="6211" spans="1:5" ht="13.8">
      <c r="A6211" s="201">
        <v>97641</v>
      </c>
      <c r="B6211" s="201" t="s">
        <v>9879</v>
      </c>
      <c r="C6211" s="201" t="s">
        <v>432</v>
      </c>
      <c r="D6211" s="285" t="s">
        <v>4362</v>
      </c>
      <c r="E6211" s="285" t="s">
        <v>7701</v>
      </c>
    </row>
    <row r="6212" spans="1:5" ht="13.8">
      <c r="A6212" s="201">
        <v>97642</v>
      </c>
      <c r="B6212" s="201" t="s">
        <v>9880</v>
      </c>
      <c r="C6212" s="201" t="s">
        <v>432</v>
      </c>
      <c r="D6212" s="285" t="s">
        <v>5095</v>
      </c>
      <c r="E6212" s="285" t="s">
        <v>7840</v>
      </c>
    </row>
    <row r="6213" spans="1:5" ht="13.8">
      <c r="A6213" s="201">
        <v>97643</v>
      </c>
      <c r="B6213" s="201" t="s">
        <v>9881</v>
      </c>
      <c r="C6213" s="201" t="s">
        <v>432</v>
      </c>
      <c r="D6213" s="285" t="s">
        <v>9769</v>
      </c>
      <c r="E6213" s="285" t="s">
        <v>13528</v>
      </c>
    </row>
    <row r="6214" spans="1:5" ht="13.8">
      <c r="A6214" s="201">
        <v>97644</v>
      </c>
      <c r="B6214" s="201" t="s">
        <v>9884</v>
      </c>
      <c r="C6214" s="201" t="s">
        <v>432</v>
      </c>
      <c r="D6214" s="285" t="s">
        <v>175</v>
      </c>
      <c r="E6214" s="285" t="s">
        <v>423</v>
      </c>
    </row>
    <row r="6215" spans="1:5" ht="13.8">
      <c r="A6215" s="201">
        <v>97645</v>
      </c>
      <c r="B6215" s="201" t="s">
        <v>9885</v>
      </c>
      <c r="C6215" s="201" t="s">
        <v>432</v>
      </c>
      <c r="D6215" s="285" t="s">
        <v>203</v>
      </c>
      <c r="E6215" s="285" t="s">
        <v>6097</v>
      </c>
    </row>
    <row r="6216" spans="1:5" ht="13.8">
      <c r="A6216" s="201">
        <v>97647</v>
      </c>
      <c r="B6216" s="201" t="s">
        <v>9888</v>
      </c>
      <c r="C6216" s="201" t="s">
        <v>432</v>
      </c>
      <c r="D6216" s="285" t="s">
        <v>6024</v>
      </c>
      <c r="E6216" s="285" t="s">
        <v>1191</v>
      </c>
    </row>
    <row r="6217" spans="1:5" ht="13.8">
      <c r="A6217" s="201">
        <v>97648</v>
      </c>
      <c r="B6217" s="201" t="s">
        <v>9890</v>
      </c>
      <c r="C6217" s="201" t="s">
        <v>432</v>
      </c>
      <c r="D6217" s="285" t="s">
        <v>9895</v>
      </c>
      <c r="E6217" s="285" t="s">
        <v>562</v>
      </c>
    </row>
    <row r="6218" spans="1:5" ht="13.8">
      <c r="A6218" s="201">
        <v>97649</v>
      </c>
      <c r="B6218" s="201" t="s">
        <v>9891</v>
      </c>
      <c r="C6218" s="201" t="s">
        <v>432</v>
      </c>
      <c r="D6218" s="285" t="s">
        <v>23860</v>
      </c>
      <c r="E6218" s="285" t="s">
        <v>880</v>
      </c>
    </row>
    <row r="6219" spans="1:5" ht="13.8">
      <c r="A6219" s="201">
        <v>97650</v>
      </c>
      <c r="B6219" s="201" t="s">
        <v>9892</v>
      </c>
      <c r="C6219" s="201" t="s">
        <v>432</v>
      </c>
      <c r="D6219" s="285" t="s">
        <v>23861</v>
      </c>
      <c r="E6219" s="285" t="s">
        <v>13812</v>
      </c>
    </row>
    <row r="6220" spans="1:5" ht="13.8">
      <c r="A6220" s="201">
        <v>97651</v>
      </c>
      <c r="B6220" s="201" t="s">
        <v>9893</v>
      </c>
      <c r="C6220" s="201" t="s">
        <v>153</v>
      </c>
      <c r="D6220" s="285" t="s">
        <v>6277</v>
      </c>
      <c r="E6220" s="285" t="s">
        <v>5010</v>
      </c>
    </row>
    <row r="6221" spans="1:5" ht="13.8">
      <c r="A6221" s="201">
        <v>97652</v>
      </c>
      <c r="B6221" s="201" t="s">
        <v>9894</v>
      </c>
      <c r="C6221" s="201" t="s">
        <v>153</v>
      </c>
      <c r="D6221" s="285" t="s">
        <v>21187</v>
      </c>
      <c r="E6221" s="285" t="s">
        <v>21541</v>
      </c>
    </row>
    <row r="6222" spans="1:5" ht="13.8">
      <c r="A6222" s="201">
        <v>97653</v>
      </c>
      <c r="B6222" s="201" t="s">
        <v>9896</v>
      </c>
      <c r="C6222" s="201" t="s">
        <v>153</v>
      </c>
      <c r="D6222" s="285" t="s">
        <v>23862</v>
      </c>
      <c r="E6222" s="285" t="s">
        <v>21542</v>
      </c>
    </row>
    <row r="6223" spans="1:5" ht="13.8">
      <c r="A6223" s="201">
        <v>97654</v>
      </c>
      <c r="B6223" s="201" t="s">
        <v>9897</v>
      </c>
      <c r="C6223" s="201" t="s">
        <v>153</v>
      </c>
      <c r="D6223" s="285" t="s">
        <v>23863</v>
      </c>
      <c r="E6223" s="285" t="s">
        <v>21543</v>
      </c>
    </row>
    <row r="6224" spans="1:5" ht="13.8">
      <c r="A6224" s="201">
        <v>97655</v>
      </c>
      <c r="B6224" s="201" t="s">
        <v>9898</v>
      </c>
      <c r="C6224" s="201" t="s">
        <v>432</v>
      </c>
      <c r="D6224" s="285" t="s">
        <v>8201</v>
      </c>
      <c r="E6224" s="285" t="s">
        <v>591</v>
      </c>
    </row>
    <row r="6225" spans="1:5" ht="13.8">
      <c r="A6225" s="201">
        <v>97656</v>
      </c>
      <c r="B6225" s="201" t="s">
        <v>9900</v>
      </c>
      <c r="C6225" s="201" t="s">
        <v>153</v>
      </c>
      <c r="D6225" s="285" t="s">
        <v>980</v>
      </c>
      <c r="E6225" s="285" t="s">
        <v>21544</v>
      </c>
    </row>
    <row r="6226" spans="1:5" ht="13.8">
      <c r="A6226" s="201">
        <v>97657</v>
      </c>
      <c r="B6226" s="201" t="s">
        <v>9902</v>
      </c>
      <c r="C6226" s="201" t="s">
        <v>153</v>
      </c>
      <c r="D6226" s="285" t="s">
        <v>980</v>
      </c>
      <c r="E6226" s="285" t="s">
        <v>21545</v>
      </c>
    </row>
    <row r="6227" spans="1:5" ht="13.8">
      <c r="A6227" s="201">
        <v>97658</v>
      </c>
      <c r="B6227" s="201" t="s">
        <v>9903</v>
      </c>
      <c r="C6227" s="201" t="s">
        <v>153</v>
      </c>
      <c r="D6227" s="285" t="s">
        <v>9692</v>
      </c>
      <c r="E6227" s="285" t="s">
        <v>21206</v>
      </c>
    </row>
    <row r="6228" spans="1:5" ht="13.8">
      <c r="A6228" s="201">
        <v>97659</v>
      </c>
      <c r="B6228" s="201" t="s">
        <v>9904</v>
      </c>
      <c r="C6228" s="201" t="s">
        <v>153</v>
      </c>
      <c r="D6228" s="285" t="s">
        <v>3562</v>
      </c>
      <c r="E6228" s="285" t="s">
        <v>21546</v>
      </c>
    </row>
    <row r="6229" spans="1:5" ht="13.8">
      <c r="A6229" s="201">
        <v>97660</v>
      </c>
      <c r="B6229" s="201" t="s">
        <v>9906</v>
      </c>
      <c r="C6229" s="201" t="s">
        <v>153</v>
      </c>
      <c r="D6229" s="285" t="s">
        <v>7714</v>
      </c>
      <c r="E6229" s="285" t="s">
        <v>984</v>
      </c>
    </row>
    <row r="6230" spans="1:5" ht="13.8">
      <c r="A6230" s="201">
        <v>97661</v>
      </c>
      <c r="B6230" s="201" t="s">
        <v>9907</v>
      </c>
      <c r="C6230" s="201" t="s">
        <v>7</v>
      </c>
      <c r="D6230" s="285" t="s">
        <v>9947</v>
      </c>
      <c r="E6230" s="285" t="s">
        <v>1821</v>
      </c>
    </row>
    <row r="6231" spans="1:5" ht="13.8">
      <c r="A6231" s="201">
        <v>97662</v>
      </c>
      <c r="B6231" s="201" t="s">
        <v>9908</v>
      </c>
      <c r="C6231" s="201" t="s">
        <v>7</v>
      </c>
      <c r="D6231" s="285" t="s">
        <v>9196</v>
      </c>
      <c r="E6231" s="285" t="s">
        <v>1479</v>
      </c>
    </row>
    <row r="6232" spans="1:5" ht="13.8">
      <c r="A6232" s="201">
        <v>97663</v>
      </c>
      <c r="B6232" s="201" t="s">
        <v>9909</v>
      </c>
      <c r="C6232" s="201" t="s">
        <v>153</v>
      </c>
      <c r="D6232" s="285" t="s">
        <v>467</v>
      </c>
      <c r="E6232" s="285" t="s">
        <v>21547</v>
      </c>
    </row>
    <row r="6233" spans="1:5" ht="13.8">
      <c r="A6233" s="201">
        <v>97664</v>
      </c>
      <c r="B6233" s="201" t="s">
        <v>9910</v>
      </c>
      <c r="C6233" s="201" t="s">
        <v>153</v>
      </c>
      <c r="D6233" s="285" t="s">
        <v>4112</v>
      </c>
      <c r="E6233" s="285" t="s">
        <v>1552</v>
      </c>
    </row>
    <row r="6234" spans="1:5" ht="13.8">
      <c r="A6234" s="201">
        <v>97665</v>
      </c>
      <c r="B6234" s="201" t="s">
        <v>9911</v>
      </c>
      <c r="C6234" s="201" t="s">
        <v>153</v>
      </c>
      <c r="D6234" s="285" t="s">
        <v>13119</v>
      </c>
      <c r="E6234" s="285" t="s">
        <v>1953</v>
      </c>
    </row>
    <row r="6235" spans="1:5" ht="13.8">
      <c r="A6235" s="201">
        <v>97666</v>
      </c>
      <c r="B6235" s="201" t="s">
        <v>9912</v>
      </c>
      <c r="C6235" s="201" t="s">
        <v>153</v>
      </c>
      <c r="D6235" s="285" t="s">
        <v>23864</v>
      </c>
      <c r="E6235" s="285" t="s">
        <v>8844</v>
      </c>
    </row>
    <row r="6236" spans="1:5" ht="13.8">
      <c r="A6236" s="201">
        <v>95967</v>
      </c>
      <c r="B6236" s="201" t="s">
        <v>9913</v>
      </c>
      <c r="C6236" s="201" t="s">
        <v>1031</v>
      </c>
      <c r="D6236" s="285" t="s">
        <v>20149</v>
      </c>
      <c r="E6236" s="285" t="s">
        <v>4522</v>
      </c>
    </row>
    <row r="6237" spans="1:5" ht="13.8">
      <c r="A6237" s="201">
        <v>99058</v>
      </c>
      <c r="B6237" s="201" t="s">
        <v>9914</v>
      </c>
      <c r="C6237" s="201" t="s">
        <v>153</v>
      </c>
      <c r="D6237" s="285" t="s">
        <v>9920</v>
      </c>
      <c r="E6237" s="285" t="s">
        <v>5563</v>
      </c>
    </row>
    <row r="6238" spans="1:5" ht="13.8">
      <c r="A6238" s="201">
        <v>99059</v>
      </c>
      <c r="B6238" s="201" t="s">
        <v>9915</v>
      </c>
      <c r="C6238" s="201" t="s">
        <v>7</v>
      </c>
      <c r="D6238" s="285" t="s">
        <v>9922</v>
      </c>
      <c r="E6238" s="285" t="s">
        <v>6485</v>
      </c>
    </row>
    <row r="6239" spans="1:5" ht="13.8">
      <c r="A6239" s="201">
        <v>99060</v>
      </c>
      <c r="B6239" s="201" t="s">
        <v>9917</v>
      </c>
      <c r="C6239" s="201" t="s">
        <v>153</v>
      </c>
      <c r="D6239" s="285" t="s">
        <v>9692</v>
      </c>
      <c r="E6239" s="285" t="s">
        <v>21548</v>
      </c>
    </row>
    <row r="6240" spans="1:5" ht="13.8">
      <c r="A6240" s="201">
        <v>99061</v>
      </c>
      <c r="B6240" s="201" t="s">
        <v>9918</v>
      </c>
      <c r="C6240" s="201" t="s">
        <v>153</v>
      </c>
      <c r="D6240" s="285" t="s">
        <v>1437</v>
      </c>
      <c r="E6240" s="285" t="s">
        <v>21549</v>
      </c>
    </row>
    <row r="6241" spans="1:5" ht="13.8">
      <c r="A6241" s="201">
        <v>99062</v>
      </c>
      <c r="B6241" s="201" t="s">
        <v>9919</v>
      </c>
      <c r="C6241" s="201" t="s">
        <v>153</v>
      </c>
      <c r="D6241" s="285" t="s">
        <v>584</v>
      </c>
      <c r="E6241" s="285" t="s">
        <v>10907</v>
      </c>
    </row>
    <row r="6242" spans="1:5" ht="13.8">
      <c r="A6242" s="201">
        <v>99063</v>
      </c>
      <c r="B6242" s="201" t="s">
        <v>9921</v>
      </c>
      <c r="C6242" s="201" t="s">
        <v>7</v>
      </c>
      <c r="D6242" s="285" t="s">
        <v>1245</v>
      </c>
      <c r="E6242" s="285" t="s">
        <v>180</v>
      </c>
    </row>
    <row r="6243" spans="1:5" ht="13.8">
      <c r="A6243" s="201">
        <v>99064</v>
      </c>
      <c r="B6243" s="201" t="s">
        <v>9923</v>
      </c>
      <c r="C6243" s="201" t="s">
        <v>7</v>
      </c>
      <c r="D6243" s="285" t="s">
        <v>9960</v>
      </c>
      <c r="E6243" s="285" t="s">
        <v>820</v>
      </c>
    </row>
    <row r="6244" spans="1:5" ht="13.8">
      <c r="A6244" s="201">
        <v>93588</v>
      </c>
      <c r="B6244" s="201" t="s">
        <v>9924</v>
      </c>
      <c r="C6244" s="201" t="s">
        <v>9664</v>
      </c>
      <c r="D6244" s="285" t="s">
        <v>8683</v>
      </c>
      <c r="E6244" s="285" t="s">
        <v>12120</v>
      </c>
    </row>
    <row r="6245" spans="1:5" ht="13.8">
      <c r="A6245" s="201">
        <v>93589</v>
      </c>
      <c r="B6245" s="201" t="s">
        <v>9927</v>
      </c>
      <c r="C6245" s="201" t="s">
        <v>9664</v>
      </c>
      <c r="D6245" s="285" t="s">
        <v>1559</v>
      </c>
      <c r="E6245" s="285" t="s">
        <v>1137</v>
      </c>
    </row>
    <row r="6246" spans="1:5" ht="13.8">
      <c r="A6246" s="201">
        <v>93590</v>
      </c>
      <c r="B6246" s="201" t="s">
        <v>9928</v>
      </c>
      <c r="C6246" s="201" t="s">
        <v>9664</v>
      </c>
      <c r="D6246" s="285" t="s">
        <v>14294</v>
      </c>
      <c r="E6246" s="285" t="s">
        <v>1245</v>
      </c>
    </row>
    <row r="6247" spans="1:5" ht="13.8">
      <c r="A6247" s="201">
        <v>93591</v>
      </c>
      <c r="B6247" s="201" t="s">
        <v>9929</v>
      </c>
      <c r="C6247" s="201" t="s">
        <v>9664</v>
      </c>
      <c r="D6247" s="285" t="s">
        <v>9803</v>
      </c>
      <c r="E6247" s="285" t="s">
        <v>9681</v>
      </c>
    </row>
    <row r="6248" spans="1:5" ht="13.8">
      <c r="A6248" s="201">
        <v>93592</v>
      </c>
      <c r="B6248" s="201" t="s">
        <v>9931</v>
      </c>
      <c r="C6248" s="201" t="s">
        <v>9664</v>
      </c>
      <c r="D6248" s="285" t="s">
        <v>1834</v>
      </c>
      <c r="E6248" s="285" t="s">
        <v>236</v>
      </c>
    </row>
    <row r="6249" spans="1:5" ht="13.8">
      <c r="A6249" s="201">
        <v>93593</v>
      </c>
      <c r="B6249" s="201" t="s">
        <v>9932</v>
      </c>
      <c r="C6249" s="201" t="s">
        <v>9664</v>
      </c>
      <c r="D6249" s="285" t="s">
        <v>1608</v>
      </c>
      <c r="E6249" s="285" t="s">
        <v>1559</v>
      </c>
    </row>
    <row r="6250" spans="1:5" ht="13.8">
      <c r="A6250" s="201">
        <v>93594</v>
      </c>
      <c r="B6250" s="201" t="s">
        <v>9933</v>
      </c>
      <c r="C6250" s="201" t="s">
        <v>8189</v>
      </c>
      <c r="D6250" s="285" t="s">
        <v>13872</v>
      </c>
      <c r="E6250" s="285" t="s">
        <v>250</v>
      </c>
    </row>
    <row r="6251" spans="1:5" ht="13.8">
      <c r="A6251" s="201">
        <v>93595</v>
      </c>
      <c r="B6251" s="201" t="s">
        <v>9934</v>
      </c>
      <c r="C6251" s="201" t="s">
        <v>8189</v>
      </c>
      <c r="D6251" s="285" t="s">
        <v>9936</v>
      </c>
      <c r="E6251" s="285" t="s">
        <v>10980</v>
      </c>
    </row>
    <row r="6252" spans="1:5" ht="13.8">
      <c r="A6252" s="201">
        <v>93596</v>
      </c>
      <c r="B6252" s="201" t="s">
        <v>9935</v>
      </c>
      <c r="C6252" s="201" t="s">
        <v>8189</v>
      </c>
      <c r="D6252" s="285" t="s">
        <v>12158</v>
      </c>
      <c r="E6252" s="285" t="s">
        <v>1682</v>
      </c>
    </row>
    <row r="6253" spans="1:5" ht="13.8">
      <c r="A6253" s="201">
        <v>93597</v>
      </c>
      <c r="B6253" s="201" t="s">
        <v>9937</v>
      </c>
      <c r="C6253" s="201" t="s">
        <v>8189</v>
      </c>
      <c r="D6253" s="285" t="s">
        <v>19177</v>
      </c>
      <c r="E6253" s="285" t="s">
        <v>10925</v>
      </c>
    </row>
    <row r="6254" spans="1:5" ht="13.8">
      <c r="A6254" s="201">
        <v>93598</v>
      </c>
      <c r="B6254" s="201" t="s">
        <v>9938</v>
      </c>
      <c r="C6254" s="201" t="s">
        <v>8189</v>
      </c>
      <c r="D6254" s="285" t="s">
        <v>1821</v>
      </c>
      <c r="E6254" s="285" t="s">
        <v>1618</v>
      </c>
    </row>
    <row r="6255" spans="1:5" ht="13.8">
      <c r="A6255" s="201">
        <v>93599</v>
      </c>
      <c r="B6255" s="201" t="s">
        <v>9940</v>
      </c>
      <c r="C6255" s="201" t="s">
        <v>8189</v>
      </c>
      <c r="D6255" s="285" t="s">
        <v>13872</v>
      </c>
      <c r="E6255" s="285" t="s">
        <v>9936</v>
      </c>
    </row>
    <row r="6256" spans="1:5" ht="13.8">
      <c r="A6256" s="201">
        <v>95425</v>
      </c>
      <c r="B6256" s="201" t="s">
        <v>9941</v>
      </c>
      <c r="C6256" s="201" t="s">
        <v>9664</v>
      </c>
      <c r="D6256" s="285" t="s">
        <v>8846</v>
      </c>
      <c r="E6256" s="285" t="s">
        <v>21550</v>
      </c>
    </row>
    <row r="6257" spans="1:5" ht="13.8">
      <c r="A6257" s="201">
        <v>95426</v>
      </c>
      <c r="B6257" s="201" t="s">
        <v>9943</v>
      </c>
      <c r="C6257" s="201" t="s">
        <v>9664</v>
      </c>
      <c r="D6257" s="285" t="s">
        <v>1210</v>
      </c>
      <c r="E6257" s="285" t="s">
        <v>8191</v>
      </c>
    </row>
    <row r="6258" spans="1:5" ht="13.8">
      <c r="A6258" s="201">
        <v>95427</v>
      </c>
      <c r="B6258" s="201" t="s">
        <v>9944</v>
      </c>
      <c r="C6258" s="201" t="s">
        <v>9664</v>
      </c>
      <c r="D6258" s="285" t="s">
        <v>1180</v>
      </c>
      <c r="E6258" s="285" t="s">
        <v>1821</v>
      </c>
    </row>
    <row r="6259" spans="1:5" ht="13.8">
      <c r="A6259" s="201">
        <v>95428</v>
      </c>
      <c r="B6259" s="201" t="s">
        <v>9945</v>
      </c>
      <c r="C6259" s="201" t="s">
        <v>8189</v>
      </c>
      <c r="D6259" s="285" t="s">
        <v>11936</v>
      </c>
      <c r="E6259" s="285" t="s">
        <v>1618</v>
      </c>
    </row>
    <row r="6260" spans="1:5" ht="13.8">
      <c r="A6260" s="201">
        <v>95429</v>
      </c>
      <c r="B6260" s="201" t="s">
        <v>9946</v>
      </c>
      <c r="C6260" s="201" t="s">
        <v>8189</v>
      </c>
      <c r="D6260" s="285" t="s">
        <v>10925</v>
      </c>
      <c r="E6260" s="285" t="s">
        <v>1356</v>
      </c>
    </row>
    <row r="6261" spans="1:5" ht="13.8">
      <c r="A6261" s="201">
        <v>95430</v>
      </c>
      <c r="B6261" s="201" t="s">
        <v>9948</v>
      </c>
      <c r="C6261" s="201" t="s">
        <v>8189</v>
      </c>
      <c r="D6261" s="285" t="s">
        <v>13872</v>
      </c>
      <c r="E6261" s="285" t="s">
        <v>9692</v>
      </c>
    </row>
    <row r="6262" spans="1:5" ht="13.8">
      <c r="A6262" s="201">
        <v>95875</v>
      </c>
      <c r="B6262" s="201" t="s">
        <v>9949</v>
      </c>
      <c r="C6262" s="201" t="s">
        <v>9664</v>
      </c>
      <c r="D6262" s="285" t="s">
        <v>1352</v>
      </c>
      <c r="E6262" s="285" t="s">
        <v>21550</v>
      </c>
    </row>
    <row r="6263" spans="1:5" ht="13.8">
      <c r="A6263" s="201">
        <v>95876</v>
      </c>
      <c r="B6263" s="201" t="s">
        <v>9950</v>
      </c>
      <c r="C6263" s="201" t="s">
        <v>9664</v>
      </c>
      <c r="D6263" s="285" t="s">
        <v>11649</v>
      </c>
      <c r="E6263" s="285" t="s">
        <v>1823</v>
      </c>
    </row>
    <row r="6264" spans="1:5" ht="13.8">
      <c r="A6264" s="201">
        <v>95877</v>
      </c>
      <c r="B6264" s="201" t="s">
        <v>9951</v>
      </c>
      <c r="C6264" s="201" t="s">
        <v>9664</v>
      </c>
      <c r="D6264" s="285" t="s">
        <v>7844</v>
      </c>
      <c r="E6264" s="285" t="s">
        <v>14350</v>
      </c>
    </row>
    <row r="6265" spans="1:5" ht="13.8">
      <c r="A6265" s="201">
        <v>95878</v>
      </c>
      <c r="B6265" s="201" t="s">
        <v>9952</v>
      </c>
      <c r="C6265" s="201" t="s">
        <v>8189</v>
      </c>
      <c r="D6265" s="285" t="s">
        <v>8198</v>
      </c>
      <c r="E6265" s="285" t="s">
        <v>1618</v>
      </c>
    </row>
    <row r="6266" spans="1:5" ht="13.8">
      <c r="A6266" s="201">
        <v>95879</v>
      </c>
      <c r="B6266" s="201" t="s">
        <v>9953</v>
      </c>
      <c r="C6266" s="201" t="s">
        <v>8189</v>
      </c>
      <c r="D6266" s="285" t="s">
        <v>10907</v>
      </c>
      <c r="E6266" s="285" t="s">
        <v>1352</v>
      </c>
    </row>
    <row r="6267" spans="1:5" ht="13.8">
      <c r="A6267" s="201">
        <v>95880</v>
      </c>
      <c r="B6267" s="201" t="s">
        <v>9955</v>
      </c>
      <c r="C6267" s="201" t="s">
        <v>8189</v>
      </c>
      <c r="D6267" s="285" t="s">
        <v>1220</v>
      </c>
      <c r="E6267" s="285" t="s">
        <v>1564</v>
      </c>
    </row>
    <row r="6268" spans="1:5" ht="13.8">
      <c r="A6268" s="201">
        <v>97912</v>
      </c>
      <c r="B6268" s="201" t="s">
        <v>9956</v>
      </c>
      <c r="C6268" s="201" t="s">
        <v>9664</v>
      </c>
      <c r="D6268" s="285" t="s">
        <v>8018</v>
      </c>
      <c r="E6268" s="285" t="s">
        <v>9761</v>
      </c>
    </row>
    <row r="6269" spans="1:5" ht="13.8">
      <c r="A6269" s="201">
        <v>97913</v>
      </c>
      <c r="B6269" s="201" t="s">
        <v>9958</v>
      </c>
      <c r="C6269" s="201" t="s">
        <v>9664</v>
      </c>
      <c r="D6269" s="285" t="s">
        <v>813</v>
      </c>
      <c r="E6269" s="285" t="s">
        <v>412</v>
      </c>
    </row>
    <row r="6270" spans="1:5" ht="13.8">
      <c r="A6270" s="201">
        <v>97914</v>
      </c>
      <c r="B6270" s="201" t="s">
        <v>9959</v>
      </c>
      <c r="C6270" s="201" t="s">
        <v>9664</v>
      </c>
      <c r="D6270" s="285" t="s">
        <v>827</v>
      </c>
      <c r="E6270" s="285" t="s">
        <v>1092</v>
      </c>
    </row>
    <row r="6271" spans="1:5" ht="13.8">
      <c r="A6271" s="201">
        <v>97915</v>
      </c>
      <c r="B6271" s="201" t="s">
        <v>9961</v>
      </c>
      <c r="C6271" s="201" t="s">
        <v>9664</v>
      </c>
      <c r="D6271" s="285" t="s">
        <v>7767</v>
      </c>
      <c r="E6271" s="285" t="s">
        <v>9798</v>
      </c>
    </row>
    <row r="6272" spans="1:5" ht="13.8">
      <c r="A6272" s="201">
        <v>100937</v>
      </c>
      <c r="B6272" s="201" t="s">
        <v>9962</v>
      </c>
      <c r="C6272" s="201" t="s">
        <v>9664</v>
      </c>
      <c r="D6272" s="285" t="s">
        <v>5708</v>
      </c>
      <c r="E6272" s="285" t="s">
        <v>6692</v>
      </c>
    </row>
    <row r="6273" spans="1:5" ht="13.8">
      <c r="A6273" s="201">
        <v>100938</v>
      </c>
      <c r="B6273" s="201" t="s">
        <v>9963</v>
      </c>
      <c r="C6273" s="201" t="s">
        <v>9664</v>
      </c>
      <c r="D6273" s="285" t="s">
        <v>177</v>
      </c>
      <c r="E6273" s="285" t="s">
        <v>7004</v>
      </c>
    </row>
    <row r="6274" spans="1:5" ht="13.8">
      <c r="A6274" s="201">
        <v>100939</v>
      </c>
      <c r="B6274" s="201" t="s">
        <v>9964</v>
      </c>
      <c r="C6274" s="201" t="s">
        <v>9664</v>
      </c>
      <c r="D6274" s="285" t="s">
        <v>1523</v>
      </c>
      <c r="E6274" s="285" t="s">
        <v>7738</v>
      </c>
    </row>
    <row r="6275" spans="1:5" ht="13.8">
      <c r="A6275" s="201">
        <v>100940</v>
      </c>
      <c r="B6275" s="201" t="s">
        <v>9965</v>
      </c>
      <c r="C6275" s="201" t="s">
        <v>9664</v>
      </c>
      <c r="D6275" s="285" t="s">
        <v>1342</v>
      </c>
      <c r="E6275" s="285" t="s">
        <v>1338</v>
      </c>
    </row>
    <row r="6276" spans="1:5" ht="13.8">
      <c r="A6276" s="201">
        <v>100941</v>
      </c>
      <c r="B6276" s="201" t="s">
        <v>9967</v>
      </c>
      <c r="C6276" s="201" t="s">
        <v>8189</v>
      </c>
      <c r="D6276" s="285" t="s">
        <v>8737</v>
      </c>
      <c r="E6276" s="285" t="s">
        <v>8057</v>
      </c>
    </row>
    <row r="6277" spans="1:5" ht="13.8">
      <c r="A6277" s="201">
        <v>100942</v>
      </c>
      <c r="B6277" s="201" t="s">
        <v>9968</v>
      </c>
      <c r="C6277" s="201" t="s">
        <v>8189</v>
      </c>
      <c r="D6277" s="285" t="s">
        <v>11936</v>
      </c>
      <c r="E6277" s="285" t="s">
        <v>1152</v>
      </c>
    </row>
    <row r="6278" spans="1:5" ht="13.8">
      <c r="A6278" s="201">
        <v>100943</v>
      </c>
      <c r="B6278" s="201" t="s">
        <v>9969</v>
      </c>
      <c r="C6278" s="201" t="s">
        <v>8189</v>
      </c>
      <c r="D6278" s="285" t="s">
        <v>9769</v>
      </c>
      <c r="E6278" s="285" t="s">
        <v>1477</v>
      </c>
    </row>
    <row r="6279" spans="1:5" ht="13.8">
      <c r="A6279" s="201">
        <v>100944</v>
      </c>
      <c r="B6279" s="201" t="s">
        <v>9970</v>
      </c>
      <c r="C6279" s="201" t="s">
        <v>8189</v>
      </c>
      <c r="D6279" s="285" t="s">
        <v>9774</v>
      </c>
      <c r="E6279" s="285" t="s">
        <v>1762</v>
      </c>
    </row>
    <row r="6280" spans="1:5" ht="13.8">
      <c r="A6280" s="201">
        <v>100945</v>
      </c>
      <c r="B6280" s="201" t="s">
        <v>9971</v>
      </c>
      <c r="C6280" s="201" t="s">
        <v>8189</v>
      </c>
      <c r="D6280" s="285" t="s">
        <v>7769</v>
      </c>
      <c r="E6280" s="285" t="s">
        <v>584</v>
      </c>
    </row>
    <row r="6281" spans="1:5" ht="13.8">
      <c r="A6281" s="201">
        <v>100946</v>
      </c>
      <c r="B6281" s="201" t="s">
        <v>9972</v>
      </c>
      <c r="C6281" s="201" t="s">
        <v>8189</v>
      </c>
      <c r="D6281" s="285" t="s">
        <v>7699</v>
      </c>
      <c r="E6281" s="285" t="s">
        <v>1823</v>
      </c>
    </row>
    <row r="6282" spans="1:5" ht="13.8">
      <c r="A6282" s="201">
        <v>100947</v>
      </c>
      <c r="B6282" s="201" t="s">
        <v>9973</v>
      </c>
      <c r="C6282" s="201" t="s">
        <v>8189</v>
      </c>
      <c r="D6282" s="285" t="s">
        <v>9960</v>
      </c>
      <c r="E6282" s="285" t="s">
        <v>9769</v>
      </c>
    </row>
    <row r="6283" spans="1:5" ht="13.8">
      <c r="A6283" s="201">
        <v>100948</v>
      </c>
      <c r="B6283" s="201" t="s">
        <v>9975</v>
      </c>
      <c r="C6283" s="201" t="s">
        <v>8189</v>
      </c>
      <c r="D6283" s="285" t="s">
        <v>1705</v>
      </c>
      <c r="E6283" s="285" t="s">
        <v>901</v>
      </c>
    </row>
    <row r="6284" spans="1:5" ht="13.8">
      <c r="A6284" s="201">
        <v>100949</v>
      </c>
      <c r="B6284" s="201" t="s">
        <v>9976</v>
      </c>
      <c r="C6284" s="201" t="s">
        <v>8189</v>
      </c>
      <c r="D6284" s="285" t="s">
        <v>825</v>
      </c>
      <c r="E6284" s="285" t="s">
        <v>52</v>
      </c>
    </row>
    <row r="6285" spans="1:5" ht="13.8">
      <c r="A6285" s="201">
        <v>100950</v>
      </c>
      <c r="B6285" s="201" t="s">
        <v>9977</v>
      </c>
      <c r="C6285" s="201" t="s">
        <v>8189</v>
      </c>
      <c r="D6285" s="285" t="s">
        <v>8071</v>
      </c>
      <c r="E6285" s="285" t="s">
        <v>9689</v>
      </c>
    </row>
    <row r="6286" spans="1:5" ht="13.8">
      <c r="A6286" s="201">
        <v>100951</v>
      </c>
      <c r="B6286" s="201" t="s">
        <v>9978</v>
      </c>
      <c r="C6286" s="201" t="s">
        <v>8189</v>
      </c>
      <c r="D6286" s="285" t="s">
        <v>520</v>
      </c>
      <c r="E6286" s="285" t="s">
        <v>1585</v>
      </c>
    </row>
    <row r="6287" spans="1:5" ht="13.8">
      <c r="A6287" s="201">
        <v>100952</v>
      </c>
      <c r="B6287" s="201" t="s">
        <v>9979</v>
      </c>
      <c r="C6287" s="201" t="s">
        <v>8189</v>
      </c>
      <c r="D6287" s="285" t="s">
        <v>8589</v>
      </c>
      <c r="E6287" s="285" t="s">
        <v>12488</v>
      </c>
    </row>
    <row r="6288" spans="1:5" ht="13.8">
      <c r="A6288" s="201">
        <v>100953</v>
      </c>
      <c r="B6288" s="201" t="s">
        <v>9981</v>
      </c>
      <c r="C6288" s="201" t="s">
        <v>8189</v>
      </c>
      <c r="D6288" s="285" t="s">
        <v>735</v>
      </c>
      <c r="E6288" s="285" t="s">
        <v>825</v>
      </c>
    </row>
    <row r="6289" spans="1:5" ht="13.8">
      <c r="A6289" s="201">
        <v>100954</v>
      </c>
      <c r="B6289" s="201" t="s">
        <v>9982</v>
      </c>
      <c r="C6289" s="201" t="s">
        <v>8189</v>
      </c>
      <c r="D6289" s="285" t="s">
        <v>7714</v>
      </c>
      <c r="E6289" s="285" t="s">
        <v>189</v>
      </c>
    </row>
    <row r="6290" spans="1:5" ht="13.8">
      <c r="A6290" s="201">
        <v>100955</v>
      </c>
      <c r="B6290" s="201" t="s">
        <v>9984</v>
      </c>
      <c r="C6290" s="201" t="s">
        <v>9664</v>
      </c>
      <c r="D6290" s="285" t="s">
        <v>543</v>
      </c>
      <c r="E6290" s="285" t="s">
        <v>21551</v>
      </c>
    </row>
    <row r="6291" spans="1:5" ht="13.8">
      <c r="A6291" s="201">
        <v>100956</v>
      </c>
      <c r="B6291" s="201" t="s">
        <v>9985</v>
      </c>
      <c r="C6291" s="201" t="s">
        <v>9664</v>
      </c>
      <c r="D6291" s="285" t="s">
        <v>8742</v>
      </c>
      <c r="E6291" s="285" t="s">
        <v>8762</v>
      </c>
    </row>
    <row r="6292" spans="1:5" ht="13.8">
      <c r="A6292" s="201">
        <v>100957</v>
      </c>
      <c r="B6292" s="201" t="s">
        <v>9986</v>
      </c>
      <c r="C6292" s="201" t="s">
        <v>9664</v>
      </c>
      <c r="D6292" s="285" t="s">
        <v>1437</v>
      </c>
      <c r="E6292" s="285" t="s">
        <v>1306</v>
      </c>
    </row>
    <row r="6293" spans="1:5" ht="13.8">
      <c r="A6293" s="201">
        <v>100958</v>
      </c>
      <c r="B6293" s="201" t="s">
        <v>9987</v>
      </c>
      <c r="C6293" s="201" t="s">
        <v>9664</v>
      </c>
      <c r="D6293" s="285" t="s">
        <v>15019</v>
      </c>
      <c r="E6293" s="285" t="s">
        <v>1255</v>
      </c>
    </row>
    <row r="6294" spans="1:5" ht="13.8">
      <c r="A6294" s="201">
        <v>100959</v>
      </c>
      <c r="B6294" s="201" t="s">
        <v>9988</v>
      </c>
      <c r="C6294" s="201" t="s">
        <v>9664</v>
      </c>
      <c r="D6294" s="285" t="s">
        <v>219</v>
      </c>
      <c r="E6294" s="285" t="s">
        <v>5587</v>
      </c>
    </row>
    <row r="6295" spans="1:5" ht="13.8">
      <c r="A6295" s="201">
        <v>100960</v>
      </c>
      <c r="B6295" s="201" t="s">
        <v>9990</v>
      </c>
      <c r="C6295" s="201" t="s">
        <v>9664</v>
      </c>
      <c r="D6295" s="285" t="s">
        <v>10025</v>
      </c>
      <c r="E6295" s="285" t="s">
        <v>8764</v>
      </c>
    </row>
    <row r="6296" spans="1:5" ht="13.8">
      <c r="A6296" s="201">
        <v>100961</v>
      </c>
      <c r="B6296" s="201" t="s">
        <v>9991</v>
      </c>
      <c r="C6296" s="201" t="s">
        <v>9664</v>
      </c>
      <c r="D6296" s="285" t="s">
        <v>5638</v>
      </c>
      <c r="E6296" s="285" t="s">
        <v>12120</v>
      </c>
    </row>
    <row r="6297" spans="1:5" ht="13.8">
      <c r="A6297" s="201">
        <v>100962</v>
      </c>
      <c r="B6297" s="201" t="s">
        <v>9992</v>
      </c>
      <c r="C6297" s="201" t="s">
        <v>9664</v>
      </c>
      <c r="D6297" s="285" t="s">
        <v>5551</v>
      </c>
      <c r="E6297" s="285" t="s">
        <v>1826</v>
      </c>
    </row>
    <row r="6298" spans="1:5" ht="13.8">
      <c r="A6298" s="201">
        <v>100963</v>
      </c>
      <c r="B6298" s="201" t="s">
        <v>9994</v>
      </c>
      <c r="C6298" s="201" t="s">
        <v>9664</v>
      </c>
      <c r="D6298" s="285" t="s">
        <v>1885</v>
      </c>
      <c r="E6298" s="285" t="s">
        <v>878</v>
      </c>
    </row>
    <row r="6299" spans="1:5" ht="13.8">
      <c r="A6299" s="201">
        <v>100964</v>
      </c>
      <c r="B6299" s="201" t="s">
        <v>9995</v>
      </c>
      <c r="C6299" s="201" t="s">
        <v>9664</v>
      </c>
      <c r="D6299" s="285" t="s">
        <v>716</v>
      </c>
      <c r="E6299" s="285" t="s">
        <v>1635</v>
      </c>
    </row>
    <row r="6300" spans="1:5" ht="13.8">
      <c r="A6300" s="201">
        <v>100973</v>
      </c>
      <c r="B6300" s="201" t="s">
        <v>9996</v>
      </c>
      <c r="C6300" s="201" t="s">
        <v>2234</v>
      </c>
      <c r="D6300" s="285" t="s">
        <v>1880</v>
      </c>
      <c r="E6300" s="285" t="s">
        <v>4035</v>
      </c>
    </row>
    <row r="6301" spans="1:5" ht="13.8">
      <c r="A6301" s="201">
        <v>100974</v>
      </c>
      <c r="B6301" s="201" t="s">
        <v>9998</v>
      </c>
      <c r="C6301" s="201" t="s">
        <v>2234</v>
      </c>
      <c r="D6301" s="285" t="s">
        <v>1915</v>
      </c>
      <c r="E6301" s="285" t="s">
        <v>10025</v>
      </c>
    </row>
    <row r="6302" spans="1:5" ht="13.8">
      <c r="A6302" s="201">
        <v>100975</v>
      </c>
      <c r="B6302" s="201" t="s">
        <v>9999</v>
      </c>
      <c r="C6302" s="201" t="s">
        <v>2234</v>
      </c>
      <c r="D6302" s="285" t="s">
        <v>19177</v>
      </c>
      <c r="E6302" s="285" t="s">
        <v>13973</v>
      </c>
    </row>
    <row r="6303" spans="1:5" ht="13.8">
      <c r="A6303" s="201">
        <v>100965</v>
      </c>
      <c r="B6303" s="201" t="s">
        <v>10000</v>
      </c>
      <c r="C6303" s="201" t="s">
        <v>8189</v>
      </c>
      <c r="D6303" s="285" t="s">
        <v>1204</v>
      </c>
      <c r="E6303" s="285" t="s">
        <v>1608</v>
      </c>
    </row>
    <row r="6304" spans="1:5" ht="13.8">
      <c r="A6304" s="201">
        <v>100966</v>
      </c>
      <c r="B6304" s="201" t="s">
        <v>10001</v>
      </c>
      <c r="C6304" s="201" t="s">
        <v>8189</v>
      </c>
      <c r="D6304" s="285" t="s">
        <v>1485</v>
      </c>
      <c r="E6304" s="285" t="s">
        <v>247</v>
      </c>
    </row>
    <row r="6305" spans="1:5" ht="13.8">
      <c r="A6305" s="201">
        <v>100969</v>
      </c>
      <c r="B6305" s="201" t="s">
        <v>10002</v>
      </c>
      <c r="C6305" s="201" t="s">
        <v>8189</v>
      </c>
      <c r="D6305" s="285" t="s">
        <v>1330</v>
      </c>
      <c r="E6305" s="285" t="s">
        <v>8683</v>
      </c>
    </row>
    <row r="6306" spans="1:5" ht="13.8">
      <c r="A6306" s="201">
        <v>100970</v>
      </c>
      <c r="B6306" s="201" t="s">
        <v>10003</v>
      </c>
      <c r="C6306" s="201" t="s">
        <v>8189</v>
      </c>
      <c r="D6306" s="285" t="s">
        <v>8195</v>
      </c>
      <c r="E6306" s="285" t="s">
        <v>8191</v>
      </c>
    </row>
    <row r="6307" spans="1:5" ht="13.8">
      <c r="A6307" s="201">
        <v>102330</v>
      </c>
      <c r="B6307" s="201" t="s">
        <v>10004</v>
      </c>
      <c r="C6307" s="201" t="s">
        <v>8189</v>
      </c>
      <c r="D6307" s="285" t="s">
        <v>23865</v>
      </c>
      <c r="E6307" s="285" t="s">
        <v>1953</v>
      </c>
    </row>
    <row r="6308" spans="1:5" ht="13.8">
      <c r="A6308" s="201">
        <v>102331</v>
      </c>
      <c r="B6308" s="201" t="s">
        <v>10005</v>
      </c>
      <c r="C6308" s="201" t="s">
        <v>8189</v>
      </c>
      <c r="D6308" s="285" t="s">
        <v>23866</v>
      </c>
      <c r="E6308" s="285" t="s">
        <v>8685</v>
      </c>
    </row>
    <row r="6309" spans="1:5" ht="13.8">
      <c r="A6309" s="201">
        <v>102332</v>
      </c>
      <c r="B6309" s="201" t="s">
        <v>10006</v>
      </c>
      <c r="C6309" s="201" t="s">
        <v>8189</v>
      </c>
      <c r="D6309" s="285" t="s">
        <v>1420</v>
      </c>
      <c r="E6309" s="285" t="s">
        <v>1592</v>
      </c>
    </row>
    <row r="6310" spans="1:5" ht="13.8">
      <c r="A6310" s="201">
        <v>102333</v>
      </c>
      <c r="B6310" s="201" t="s">
        <v>10007</v>
      </c>
      <c r="C6310" s="201" t="s">
        <v>8189</v>
      </c>
      <c r="D6310" s="285" t="s">
        <v>1289</v>
      </c>
      <c r="E6310" s="285" t="s">
        <v>1821</v>
      </c>
    </row>
    <row r="6311" spans="1:5" ht="13.8">
      <c r="A6311" s="201">
        <v>101019</v>
      </c>
      <c r="B6311" s="201" t="s">
        <v>10008</v>
      </c>
      <c r="C6311" s="201" t="s">
        <v>8725</v>
      </c>
      <c r="D6311" s="285" t="s">
        <v>1036</v>
      </c>
      <c r="E6311" s="285" t="s">
        <v>21552</v>
      </c>
    </row>
    <row r="6312" spans="1:5" ht="13.8">
      <c r="A6312" s="201">
        <v>101479</v>
      </c>
      <c r="B6312" s="201" t="s">
        <v>10009</v>
      </c>
      <c r="C6312" s="201" t="s">
        <v>8725</v>
      </c>
      <c r="D6312" s="285" t="s">
        <v>7738</v>
      </c>
      <c r="E6312" s="285" t="s">
        <v>21553</v>
      </c>
    </row>
    <row r="6313" spans="1:5" ht="13.8">
      <c r="A6313" s="201">
        <v>100976</v>
      </c>
      <c r="B6313" s="201" t="s">
        <v>10010</v>
      </c>
      <c r="C6313" s="201" t="s">
        <v>2234</v>
      </c>
      <c r="D6313" s="285" t="s">
        <v>961</v>
      </c>
      <c r="E6313" s="285" t="s">
        <v>4164</v>
      </c>
    </row>
    <row r="6314" spans="1:5" ht="13.8">
      <c r="A6314" s="201">
        <v>100977</v>
      </c>
      <c r="B6314" s="201" t="s">
        <v>10012</v>
      </c>
      <c r="C6314" s="201" t="s">
        <v>2234</v>
      </c>
      <c r="D6314" s="285" t="s">
        <v>5077</v>
      </c>
      <c r="E6314" s="285" t="s">
        <v>203</v>
      </c>
    </row>
    <row r="6315" spans="1:5" ht="13.8">
      <c r="A6315" s="201">
        <v>100978</v>
      </c>
      <c r="B6315" s="201" t="s">
        <v>10013</v>
      </c>
      <c r="C6315" s="201" t="s">
        <v>2234</v>
      </c>
      <c r="D6315" s="285" t="s">
        <v>58</v>
      </c>
      <c r="E6315" s="285" t="s">
        <v>198</v>
      </c>
    </row>
    <row r="6316" spans="1:5" ht="13.8">
      <c r="A6316" s="201">
        <v>100979</v>
      </c>
      <c r="B6316" s="201" t="s">
        <v>10016</v>
      </c>
      <c r="C6316" s="201" t="s">
        <v>2234</v>
      </c>
      <c r="D6316" s="285" t="s">
        <v>8083</v>
      </c>
      <c r="E6316" s="285" t="s">
        <v>8089</v>
      </c>
    </row>
    <row r="6317" spans="1:5" ht="13.8">
      <c r="A6317" s="201">
        <v>100980</v>
      </c>
      <c r="B6317" s="201" t="s">
        <v>10017</v>
      </c>
      <c r="C6317" s="201" t="s">
        <v>2234</v>
      </c>
      <c r="D6317" s="285" t="s">
        <v>5777</v>
      </c>
      <c r="E6317" s="285" t="s">
        <v>415</v>
      </c>
    </row>
    <row r="6318" spans="1:5" ht="13.8">
      <c r="A6318" s="201">
        <v>100981</v>
      </c>
      <c r="B6318" s="201" t="s">
        <v>10018</v>
      </c>
      <c r="C6318" s="201" t="s">
        <v>2234</v>
      </c>
      <c r="D6318" s="285" t="s">
        <v>8050</v>
      </c>
      <c r="E6318" s="285" t="s">
        <v>12051</v>
      </c>
    </row>
    <row r="6319" spans="1:5" ht="13.8">
      <c r="A6319" s="201">
        <v>100982</v>
      </c>
      <c r="B6319" s="201" t="s">
        <v>10019</v>
      </c>
      <c r="C6319" s="201" t="s">
        <v>2234</v>
      </c>
      <c r="D6319" s="285" t="s">
        <v>8105</v>
      </c>
      <c r="E6319" s="285" t="s">
        <v>1543</v>
      </c>
    </row>
    <row r="6320" spans="1:5" ht="13.8">
      <c r="A6320" s="201">
        <v>100983</v>
      </c>
      <c r="B6320" s="201" t="s">
        <v>10021</v>
      </c>
      <c r="C6320" s="201" t="s">
        <v>2234</v>
      </c>
      <c r="D6320" s="285" t="s">
        <v>193</v>
      </c>
      <c r="E6320" s="285" t="s">
        <v>14298</v>
      </c>
    </row>
    <row r="6321" spans="1:5" ht="13.8">
      <c r="A6321" s="201">
        <v>100984</v>
      </c>
      <c r="B6321" s="201" t="s">
        <v>10022</v>
      </c>
      <c r="C6321" s="201" t="s">
        <v>2234</v>
      </c>
      <c r="D6321" s="285" t="s">
        <v>5929</v>
      </c>
      <c r="E6321" s="285" t="s">
        <v>4242</v>
      </c>
    </row>
    <row r="6322" spans="1:5" ht="13.8">
      <c r="A6322" s="201">
        <v>100985</v>
      </c>
      <c r="B6322" s="201" t="s">
        <v>10023</v>
      </c>
      <c r="C6322" s="201" t="s">
        <v>2234</v>
      </c>
      <c r="D6322" s="285" t="s">
        <v>4275</v>
      </c>
      <c r="E6322" s="285" t="s">
        <v>8070</v>
      </c>
    </row>
    <row r="6323" spans="1:5" ht="13.8">
      <c r="A6323" s="201">
        <v>100986</v>
      </c>
      <c r="B6323" s="201" t="s">
        <v>10024</v>
      </c>
      <c r="C6323" s="201" t="s">
        <v>2234</v>
      </c>
      <c r="D6323" s="285" t="s">
        <v>4274</v>
      </c>
      <c r="E6323" s="285" t="s">
        <v>5682</v>
      </c>
    </row>
    <row r="6324" spans="1:5" ht="13.8">
      <c r="A6324" s="201">
        <v>100987</v>
      </c>
      <c r="B6324" s="201" t="s">
        <v>10026</v>
      </c>
      <c r="C6324" s="201" t="s">
        <v>2234</v>
      </c>
      <c r="D6324" s="285" t="s">
        <v>7701</v>
      </c>
      <c r="E6324" s="285" t="s">
        <v>4012</v>
      </c>
    </row>
    <row r="6325" spans="1:5" ht="13.8">
      <c r="A6325" s="201">
        <v>100988</v>
      </c>
      <c r="B6325" s="201" t="s">
        <v>10028</v>
      </c>
      <c r="C6325" s="201" t="s">
        <v>2234</v>
      </c>
      <c r="D6325" s="285" t="s">
        <v>1852</v>
      </c>
      <c r="E6325" s="285" t="s">
        <v>4350</v>
      </c>
    </row>
    <row r="6326" spans="1:5" ht="13.8">
      <c r="A6326" s="201">
        <v>100989</v>
      </c>
      <c r="B6326" s="201" t="s">
        <v>10031</v>
      </c>
      <c r="C6326" s="201" t="s">
        <v>8725</v>
      </c>
      <c r="D6326" s="285" t="s">
        <v>16816</v>
      </c>
      <c r="E6326" s="285" t="s">
        <v>20337</v>
      </c>
    </row>
    <row r="6327" spans="1:5" ht="13.8">
      <c r="A6327" s="201">
        <v>100990</v>
      </c>
      <c r="B6327" s="201" t="s">
        <v>10032</v>
      </c>
      <c r="C6327" s="201" t="s">
        <v>8725</v>
      </c>
      <c r="D6327" s="285" t="s">
        <v>11124</v>
      </c>
      <c r="E6327" s="285" t="s">
        <v>180</v>
      </c>
    </row>
    <row r="6328" spans="1:5" ht="13.8">
      <c r="A6328" s="201">
        <v>100991</v>
      </c>
      <c r="B6328" s="201" t="s">
        <v>10034</v>
      </c>
      <c r="C6328" s="201" t="s">
        <v>8725</v>
      </c>
      <c r="D6328" s="285" t="s">
        <v>17285</v>
      </c>
      <c r="E6328" s="285" t="s">
        <v>1832</v>
      </c>
    </row>
    <row r="6329" spans="1:5" ht="13.8">
      <c r="A6329" s="201">
        <v>100992</v>
      </c>
      <c r="B6329" s="201" t="s">
        <v>10036</v>
      </c>
      <c r="C6329" s="201" t="s">
        <v>8725</v>
      </c>
      <c r="D6329" s="285" t="s">
        <v>7705</v>
      </c>
      <c r="E6329" s="285" t="s">
        <v>5708</v>
      </c>
    </row>
    <row r="6330" spans="1:5" ht="13.8">
      <c r="A6330" s="201">
        <v>100993</v>
      </c>
      <c r="B6330" s="201" t="s">
        <v>10037</v>
      </c>
      <c r="C6330" s="201" t="s">
        <v>8725</v>
      </c>
      <c r="D6330" s="285" t="s">
        <v>197</v>
      </c>
      <c r="E6330" s="285" t="s">
        <v>8739</v>
      </c>
    </row>
    <row r="6331" spans="1:5" ht="13.8">
      <c r="A6331" s="201">
        <v>100994</v>
      </c>
      <c r="B6331" s="201" t="s">
        <v>10039</v>
      </c>
      <c r="C6331" s="201" t="s">
        <v>8725</v>
      </c>
      <c r="D6331" s="285" t="s">
        <v>7701</v>
      </c>
      <c r="E6331" s="285" t="s">
        <v>17285</v>
      </c>
    </row>
    <row r="6332" spans="1:5" ht="13.8">
      <c r="A6332" s="201">
        <v>100995</v>
      </c>
      <c r="B6332" s="201" t="s">
        <v>10040</v>
      </c>
      <c r="C6332" s="201" t="s">
        <v>8725</v>
      </c>
      <c r="D6332" s="285" t="s">
        <v>23867</v>
      </c>
      <c r="E6332" s="285" t="s">
        <v>8760</v>
      </c>
    </row>
    <row r="6333" spans="1:5" ht="13.8">
      <c r="A6333" s="201">
        <v>100996</v>
      </c>
      <c r="B6333" s="201" t="s">
        <v>10041</v>
      </c>
      <c r="C6333" s="201" t="s">
        <v>8725</v>
      </c>
      <c r="D6333" s="285" t="s">
        <v>6294</v>
      </c>
      <c r="E6333" s="285" t="s">
        <v>681</v>
      </c>
    </row>
    <row r="6334" spans="1:5" ht="13.8">
      <c r="A6334" s="201">
        <v>100997</v>
      </c>
      <c r="B6334" s="201" t="s">
        <v>10042</v>
      </c>
      <c r="C6334" s="201" t="s">
        <v>8725</v>
      </c>
      <c r="D6334" s="285" t="s">
        <v>520</v>
      </c>
      <c r="E6334" s="285" t="s">
        <v>5102</v>
      </c>
    </row>
    <row r="6335" spans="1:5" ht="13.8">
      <c r="A6335" s="201">
        <v>100998</v>
      </c>
      <c r="B6335" s="201" t="s">
        <v>10043</v>
      </c>
      <c r="C6335" s="201" t="s">
        <v>8725</v>
      </c>
      <c r="D6335" s="285" t="s">
        <v>5708</v>
      </c>
      <c r="E6335" s="285" t="s">
        <v>4149</v>
      </c>
    </row>
    <row r="6336" spans="1:5" ht="13.8">
      <c r="A6336" s="201">
        <v>100999</v>
      </c>
      <c r="B6336" s="201" t="s">
        <v>10044</v>
      </c>
      <c r="C6336" s="201" t="s">
        <v>8725</v>
      </c>
      <c r="D6336" s="285" t="s">
        <v>7003</v>
      </c>
      <c r="E6336" s="285" t="s">
        <v>181</v>
      </c>
    </row>
    <row r="6337" spans="1:5" ht="13.8">
      <c r="A6337" s="201">
        <v>101000</v>
      </c>
      <c r="B6337" s="201" t="s">
        <v>10045</v>
      </c>
      <c r="C6337" s="201" t="s">
        <v>8725</v>
      </c>
      <c r="D6337" s="285" t="s">
        <v>1289</v>
      </c>
      <c r="E6337" s="285" t="s">
        <v>7769</v>
      </c>
    </row>
    <row r="6338" spans="1:5" ht="13.8">
      <c r="A6338" s="201">
        <v>101001</v>
      </c>
      <c r="B6338" s="201" t="s">
        <v>10047</v>
      </c>
      <c r="C6338" s="201" t="s">
        <v>8725</v>
      </c>
      <c r="D6338" s="285" t="s">
        <v>21616</v>
      </c>
      <c r="E6338" s="285" t="s">
        <v>1481</v>
      </c>
    </row>
    <row r="6339" spans="1:5" ht="13.8">
      <c r="A6339" s="201">
        <v>101002</v>
      </c>
      <c r="B6339" s="201" t="s">
        <v>10048</v>
      </c>
      <c r="C6339" s="201" t="s">
        <v>8725</v>
      </c>
      <c r="D6339" s="285" t="s">
        <v>5153</v>
      </c>
      <c r="E6339" s="285" t="s">
        <v>7701</v>
      </c>
    </row>
    <row r="6340" spans="1:5" ht="13.8">
      <c r="A6340" s="201">
        <v>101003</v>
      </c>
      <c r="B6340" s="201" t="s">
        <v>10049</v>
      </c>
      <c r="C6340" s="201" t="s">
        <v>8725</v>
      </c>
      <c r="D6340" s="285" t="s">
        <v>11153</v>
      </c>
      <c r="E6340" s="285" t="s">
        <v>2787</v>
      </c>
    </row>
    <row r="6341" spans="1:5" ht="13.8">
      <c r="A6341" s="201">
        <v>101004</v>
      </c>
      <c r="B6341" s="201" t="s">
        <v>10050</v>
      </c>
      <c r="C6341" s="201" t="s">
        <v>8725</v>
      </c>
      <c r="D6341" s="285" t="s">
        <v>1657</v>
      </c>
      <c r="E6341" s="285" t="s">
        <v>5590</v>
      </c>
    </row>
    <row r="6342" spans="1:5" ht="13.8">
      <c r="A6342" s="201">
        <v>101005</v>
      </c>
      <c r="B6342" s="201" t="s">
        <v>10052</v>
      </c>
      <c r="C6342" s="201" t="s">
        <v>2234</v>
      </c>
      <c r="D6342" s="285" t="s">
        <v>493</v>
      </c>
      <c r="E6342" s="285" t="s">
        <v>5803</v>
      </c>
    </row>
    <row r="6343" spans="1:5" ht="13.8">
      <c r="A6343" s="201">
        <v>101006</v>
      </c>
      <c r="B6343" s="201" t="s">
        <v>10053</v>
      </c>
      <c r="C6343" s="201" t="s">
        <v>2234</v>
      </c>
      <c r="D6343" s="285" t="s">
        <v>21276</v>
      </c>
      <c r="E6343" s="285" t="s">
        <v>10563</v>
      </c>
    </row>
    <row r="6344" spans="1:5" ht="13.8">
      <c r="A6344" s="201">
        <v>101007</v>
      </c>
      <c r="B6344" s="201" t="s">
        <v>10055</v>
      </c>
      <c r="C6344" s="201" t="s">
        <v>2234</v>
      </c>
      <c r="D6344" s="285" t="s">
        <v>5988</v>
      </c>
      <c r="E6344" s="285" t="s">
        <v>8008</v>
      </c>
    </row>
    <row r="6345" spans="1:5" ht="13.8">
      <c r="A6345" s="201">
        <v>101008</v>
      </c>
      <c r="B6345" s="201" t="s">
        <v>10057</v>
      </c>
      <c r="C6345" s="201" t="s">
        <v>2234</v>
      </c>
      <c r="D6345" s="285" t="s">
        <v>23868</v>
      </c>
      <c r="E6345" s="285" t="s">
        <v>10033</v>
      </c>
    </row>
    <row r="6346" spans="1:5" ht="13.8">
      <c r="A6346" s="201">
        <v>101009</v>
      </c>
      <c r="B6346" s="201" t="s">
        <v>10058</v>
      </c>
      <c r="C6346" s="201" t="s">
        <v>8725</v>
      </c>
      <c r="D6346" s="285" t="s">
        <v>3052</v>
      </c>
      <c r="E6346" s="285" t="s">
        <v>1511</v>
      </c>
    </row>
    <row r="6347" spans="1:5" ht="13.8">
      <c r="A6347" s="201">
        <v>101010</v>
      </c>
      <c r="B6347" s="201" t="s">
        <v>10059</v>
      </c>
      <c r="C6347" s="201" t="s">
        <v>8725</v>
      </c>
      <c r="D6347" s="285" t="s">
        <v>17600</v>
      </c>
      <c r="E6347" s="285" t="s">
        <v>4203</v>
      </c>
    </row>
    <row r="6348" spans="1:5" ht="13.8">
      <c r="A6348" s="201">
        <v>101013</v>
      </c>
      <c r="B6348" s="201" t="s">
        <v>10060</v>
      </c>
      <c r="C6348" s="201" t="s">
        <v>8725</v>
      </c>
      <c r="D6348" s="285" t="s">
        <v>6579</v>
      </c>
      <c r="E6348" s="285" t="s">
        <v>5816</v>
      </c>
    </row>
    <row r="6349" spans="1:5" ht="13.8">
      <c r="A6349" s="201">
        <v>101014</v>
      </c>
      <c r="B6349" s="201" t="s">
        <v>10062</v>
      </c>
      <c r="C6349" s="201" t="s">
        <v>8725</v>
      </c>
      <c r="D6349" s="285" t="s">
        <v>6656</v>
      </c>
      <c r="E6349" s="285" t="s">
        <v>20899</v>
      </c>
    </row>
    <row r="6350" spans="1:5" ht="13.8">
      <c r="A6350" s="201">
        <v>101015</v>
      </c>
      <c r="B6350" s="201" t="s">
        <v>10063</v>
      </c>
      <c r="C6350" s="201" t="s">
        <v>8725</v>
      </c>
      <c r="D6350" s="285" t="s">
        <v>14499</v>
      </c>
      <c r="E6350" s="285" t="s">
        <v>4881</v>
      </c>
    </row>
    <row r="6351" spans="1:5" ht="13.8">
      <c r="A6351" s="201">
        <v>101016</v>
      </c>
      <c r="B6351" s="201" t="s">
        <v>10066</v>
      </c>
      <c r="C6351" s="201" t="s">
        <v>8725</v>
      </c>
      <c r="D6351" s="285" t="s">
        <v>4547</v>
      </c>
      <c r="E6351" s="285" t="s">
        <v>9467</v>
      </c>
    </row>
    <row r="6352" spans="1:5" ht="13.8">
      <c r="A6352" s="201">
        <v>101017</v>
      </c>
      <c r="B6352" s="201" t="s">
        <v>10068</v>
      </c>
      <c r="C6352" s="201" t="s">
        <v>8725</v>
      </c>
      <c r="D6352" s="285" t="s">
        <v>12186</v>
      </c>
      <c r="E6352" s="285" t="s">
        <v>7190</v>
      </c>
    </row>
    <row r="6353" spans="1:5" ht="13.8">
      <c r="A6353" s="201">
        <v>101018</v>
      </c>
      <c r="B6353" s="201" t="s">
        <v>10069</v>
      </c>
      <c r="C6353" s="201" t="s">
        <v>8725</v>
      </c>
      <c r="D6353" s="285" t="s">
        <v>2051</v>
      </c>
      <c r="E6353" s="285" t="s">
        <v>7720</v>
      </c>
    </row>
    <row r="6354" spans="1:5" ht="13.8">
      <c r="A6354" s="201">
        <v>101463</v>
      </c>
      <c r="B6354" s="201" t="s">
        <v>10070</v>
      </c>
      <c r="C6354" s="201" t="s">
        <v>8725</v>
      </c>
      <c r="D6354" s="285" t="s">
        <v>6326</v>
      </c>
      <c r="E6354" s="285" t="s">
        <v>4437</v>
      </c>
    </row>
    <row r="6355" spans="1:5" ht="13.8">
      <c r="A6355" s="201">
        <v>101464</v>
      </c>
      <c r="B6355" s="201" t="s">
        <v>10073</v>
      </c>
      <c r="C6355" s="201" t="s">
        <v>8725</v>
      </c>
      <c r="D6355" s="285" t="s">
        <v>4162</v>
      </c>
      <c r="E6355" s="285" t="s">
        <v>6447</v>
      </c>
    </row>
    <row r="6356" spans="1:5" ht="13.8">
      <c r="A6356" s="201">
        <v>101465</v>
      </c>
      <c r="B6356" s="201" t="s">
        <v>10075</v>
      </c>
      <c r="C6356" s="201" t="s">
        <v>8725</v>
      </c>
      <c r="D6356" s="285" t="s">
        <v>5187</v>
      </c>
      <c r="E6356" s="285" t="s">
        <v>6037</v>
      </c>
    </row>
    <row r="6357" spans="1:5" ht="13.8">
      <c r="A6357" s="201">
        <v>101466</v>
      </c>
      <c r="B6357" s="201" t="s">
        <v>10077</v>
      </c>
      <c r="C6357" s="201" t="s">
        <v>8725</v>
      </c>
      <c r="D6357" s="285" t="s">
        <v>5364</v>
      </c>
      <c r="E6357" s="285" t="s">
        <v>1139</v>
      </c>
    </row>
    <row r="6358" spans="1:5" ht="13.8">
      <c r="A6358" s="201">
        <v>101467</v>
      </c>
      <c r="B6358" s="201" t="s">
        <v>10078</v>
      </c>
      <c r="C6358" s="201" t="s">
        <v>8725</v>
      </c>
      <c r="D6358" s="285" t="s">
        <v>4545</v>
      </c>
      <c r="E6358" s="285" t="s">
        <v>895</v>
      </c>
    </row>
    <row r="6359" spans="1:5" ht="13.8">
      <c r="A6359" s="201">
        <v>101468</v>
      </c>
      <c r="B6359" s="201" t="s">
        <v>10079</v>
      </c>
      <c r="C6359" s="201" t="s">
        <v>8725</v>
      </c>
      <c r="D6359" s="285" t="s">
        <v>6187</v>
      </c>
      <c r="E6359" s="285" t="s">
        <v>7918</v>
      </c>
    </row>
    <row r="6360" spans="1:5" ht="13.8">
      <c r="A6360" s="201">
        <v>101469</v>
      </c>
      <c r="B6360" s="201" t="s">
        <v>10081</v>
      </c>
      <c r="C6360" s="201" t="s">
        <v>8725</v>
      </c>
      <c r="D6360" s="285" t="s">
        <v>8876</v>
      </c>
      <c r="E6360" s="285" t="s">
        <v>17602</v>
      </c>
    </row>
    <row r="6361" spans="1:5" ht="13.8">
      <c r="A6361" s="201">
        <v>101470</v>
      </c>
      <c r="B6361" s="201" t="s">
        <v>10082</v>
      </c>
      <c r="C6361" s="201" t="s">
        <v>8725</v>
      </c>
      <c r="D6361" s="285" t="s">
        <v>3541</v>
      </c>
      <c r="E6361" s="285" t="s">
        <v>15568</v>
      </c>
    </row>
    <row r="6362" spans="1:5" ht="13.8">
      <c r="A6362" s="201">
        <v>101471</v>
      </c>
      <c r="B6362" s="201" t="s">
        <v>10084</v>
      </c>
      <c r="C6362" s="201" t="s">
        <v>8725</v>
      </c>
      <c r="D6362" s="285" t="s">
        <v>3607</v>
      </c>
      <c r="E6362" s="285" t="s">
        <v>9274</v>
      </c>
    </row>
    <row r="6363" spans="1:5" ht="13.8">
      <c r="A6363" s="201">
        <v>101472</v>
      </c>
      <c r="B6363" s="201" t="s">
        <v>10085</v>
      </c>
      <c r="C6363" s="201" t="s">
        <v>8725</v>
      </c>
      <c r="D6363" s="285" t="s">
        <v>3656</v>
      </c>
      <c r="E6363" s="285" t="s">
        <v>21065</v>
      </c>
    </row>
    <row r="6364" spans="1:5" ht="13.8">
      <c r="A6364" s="201">
        <v>101473</v>
      </c>
      <c r="B6364" s="201" t="s">
        <v>10086</v>
      </c>
      <c r="C6364" s="201" t="s">
        <v>8725</v>
      </c>
      <c r="D6364" s="285" t="s">
        <v>9836</v>
      </c>
      <c r="E6364" s="285" t="s">
        <v>8789</v>
      </c>
    </row>
    <row r="6365" spans="1:5" ht="13.8">
      <c r="A6365" s="201">
        <v>101474</v>
      </c>
      <c r="B6365" s="201" t="s">
        <v>10087</v>
      </c>
      <c r="C6365" s="201" t="s">
        <v>8725</v>
      </c>
      <c r="D6365" s="285" t="s">
        <v>4280</v>
      </c>
      <c r="E6365" s="285" t="s">
        <v>4261</v>
      </c>
    </row>
    <row r="6366" spans="1:5" ht="13.8">
      <c r="A6366" s="201">
        <v>101475</v>
      </c>
      <c r="B6366" s="201" t="s">
        <v>10089</v>
      </c>
      <c r="C6366" s="201" t="s">
        <v>8725</v>
      </c>
      <c r="D6366" s="285" t="s">
        <v>23869</v>
      </c>
      <c r="E6366" s="285" t="s">
        <v>3646</v>
      </c>
    </row>
    <row r="6367" spans="1:5" ht="13.8">
      <c r="A6367" s="201">
        <v>101476</v>
      </c>
      <c r="B6367" s="201" t="s">
        <v>10090</v>
      </c>
      <c r="C6367" s="201" t="s">
        <v>8725</v>
      </c>
      <c r="D6367" s="285" t="s">
        <v>1051</v>
      </c>
      <c r="E6367" s="285" t="s">
        <v>3006</v>
      </c>
    </row>
    <row r="6368" spans="1:5" ht="13.8">
      <c r="A6368" s="201">
        <v>101477</v>
      </c>
      <c r="B6368" s="201" t="s">
        <v>10091</v>
      </c>
      <c r="C6368" s="201" t="s">
        <v>8725</v>
      </c>
      <c r="D6368" s="285" t="s">
        <v>5993</v>
      </c>
      <c r="E6368" s="285" t="s">
        <v>13014</v>
      </c>
    </row>
    <row r="6369" spans="1:5" ht="13.8">
      <c r="A6369" s="201">
        <v>101478</v>
      </c>
      <c r="B6369" s="201" t="s">
        <v>10093</v>
      </c>
      <c r="C6369" s="201" t="s">
        <v>8725</v>
      </c>
      <c r="D6369" s="285" t="s">
        <v>15949</v>
      </c>
      <c r="E6369" s="285" t="s">
        <v>4536</v>
      </c>
    </row>
    <row r="6370" spans="1:5" ht="13.8">
      <c r="A6370" s="201">
        <v>101480</v>
      </c>
      <c r="B6370" s="201" t="s">
        <v>10095</v>
      </c>
      <c r="C6370" s="201" t="s">
        <v>8725</v>
      </c>
      <c r="D6370" s="285" t="s">
        <v>23870</v>
      </c>
      <c r="E6370" s="285" t="s">
        <v>9849</v>
      </c>
    </row>
    <row r="6371" spans="1:5" ht="13.8">
      <c r="A6371" s="201">
        <v>101481</v>
      </c>
      <c r="B6371" s="201" t="s">
        <v>10097</v>
      </c>
      <c r="C6371" s="201" t="s">
        <v>8725</v>
      </c>
      <c r="D6371" s="285" t="s">
        <v>7563</v>
      </c>
      <c r="E6371" s="285" t="s">
        <v>2891</v>
      </c>
    </row>
    <row r="6372" spans="1:5" ht="13.8">
      <c r="A6372" s="201">
        <v>101482</v>
      </c>
      <c r="B6372" s="201" t="s">
        <v>10099</v>
      </c>
      <c r="C6372" s="201" t="s">
        <v>8725</v>
      </c>
      <c r="D6372" s="285" t="s">
        <v>23871</v>
      </c>
      <c r="E6372" s="285" t="s">
        <v>21554</v>
      </c>
    </row>
    <row r="6373" spans="1:5" ht="13.8">
      <c r="A6373" s="201">
        <v>101483</v>
      </c>
      <c r="B6373" s="201" t="s">
        <v>10102</v>
      </c>
      <c r="C6373" s="201" t="s">
        <v>8725</v>
      </c>
      <c r="D6373" s="285" t="s">
        <v>18453</v>
      </c>
      <c r="E6373" s="285" t="s">
        <v>21555</v>
      </c>
    </row>
    <row r="6374" spans="1:5" ht="13.8">
      <c r="A6374" s="201">
        <v>101484</v>
      </c>
      <c r="B6374" s="201" t="s">
        <v>10103</v>
      </c>
      <c r="C6374" s="201" t="s">
        <v>8725</v>
      </c>
      <c r="D6374" s="285" t="s">
        <v>2816</v>
      </c>
      <c r="E6374" s="285" t="s">
        <v>21556</v>
      </c>
    </row>
    <row r="6375" spans="1:5" ht="13.8">
      <c r="A6375" s="201">
        <v>101485</v>
      </c>
      <c r="B6375" s="201" t="s">
        <v>10104</v>
      </c>
      <c r="C6375" s="201" t="s">
        <v>8725</v>
      </c>
      <c r="D6375" s="285" t="s">
        <v>20710</v>
      </c>
      <c r="E6375" s="285" t="s">
        <v>21195</v>
      </c>
    </row>
    <row r="6376" spans="1:5" ht="13.8">
      <c r="A6376" s="201">
        <v>101486</v>
      </c>
      <c r="B6376" s="201" t="s">
        <v>10106</v>
      </c>
      <c r="C6376" s="201" t="s">
        <v>8725</v>
      </c>
      <c r="D6376" s="285" t="s">
        <v>19127</v>
      </c>
      <c r="E6376" s="285" t="s">
        <v>21557</v>
      </c>
    </row>
    <row r="6377" spans="1:5" ht="13.8">
      <c r="A6377" s="201">
        <v>101487</v>
      </c>
      <c r="B6377" s="201" t="s">
        <v>10108</v>
      </c>
      <c r="C6377" s="201" t="s">
        <v>8725</v>
      </c>
      <c r="D6377" s="285" t="s">
        <v>14711</v>
      </c>
      <c r="E6377" s="285" t="s">
        <v>21558</v>
      </c>
    </row>
    <row r="6378" spans="1:5" ht="13.8">
      <c r="A6378" s="201">
        <v>101488</v>
      </c>
      <c r="B6378" s="201" t="s">
        <v>10111</v>
      </c>
      <c r="C6378" s="201" t="s">
        <v>8725</v>
      </c>
      <c r="D6378" s="285" t="s">
        <v>1007</v>
      </c>
      <c r="E6378" s="285" t="s">
        <v>20405</v>
      </c>
    </row>
    <row r="6379" spans="1:5" ht="13.8">
      <c r="A6379" s="201">
        <v>101188</v>
      </c>
      <c r="B6379" s="201" t="s">
        <v>10112</v>
      </c>
      <c r="C6379" s="201" t="s">
        <v>7</v>
      </c>
      <c r="D6379" s="285" t="s">
        <v>6863</v>
      </c>
      <c r="E6379" s="285" t="s">
        <v>1540</v>
      </c>
    </row>
    <row r="6380" spans="1:5" ht="13.8">
      <c r="A6380" s="201">
        <v>101189</v>
      </c>
      <c r="B6380" s="201" t="s">
        <v>10113</v>
      </c>
      <c r="C6380" s="201" t="s">
        <v>7</v>
      </c>
      <c r="D6380" s="285" t="s">
        <v>20165</v>
      </c>
      <c r="E6380" s="285" t="s">
        <v>12361</v>
      </c>
    </row>
    <row r="6381" spans="1:5" ht="13.8">
      <c r="A6381" s="201">
        <v>101190</v>
      </c>
      <c r="B6381" s="201" t="s">
        <v>10116</v>
      </c>
      <c r="C6381" s="201" t="s">
        <v>7</v>
      </c>
      <c r="D6381" s="285" t="s">
        <v>6406</v>
      </c>
      <c r="E6381" s="285" t="s">
        <v>4724</v>
      </c>
    </row>
    <row r="6382" spans="1:5" ht="13.8">
      <c r="A6382" s="201">
        <v>101191</v>
      </c>
      <c r="B6382" s="201" t="s">
        <v>10118</v>
      </c>
      <c r="C6382" s="201" t="s">
        <v>7</v>
      </c>
      <c r="D6382" s="285" t="s">
        <v>23872</v>
      </c>
      <c r="E6382" s="285" t="s">
        <v>2848</v>
      </c>
    </row>
    <row r="6383" spans="1:5" ht="13.8">
      <c r="A6383" s="201">
        <v>101192</v>
      </c>
      <c r="B6383" s="201" t="s">
        <v>10119</v>
      </c>
      <c r="C6383" s="201" t="s">
        <v>7</v>
      </c>
      <c r="D6383" s="285" t="s">
        <v>5485</v>
      </c>
      <c r="E6383" s="285" t="s">
        <v>4856</v>
      </c>
    </row>
    <row r="6384" spans="1:5" ht="13.8">
      <c r="A6384" s="201">
        <v>101193</v>
      </c>
      <c r="B6384" s="201" t="s">
        <v>10121</v>
      </c>
      <c r="C6384" s="201" t="s">
        <v>7</v>
      </c>
      <c r="D6384" s="285" t="s">
        <v>23030</v>
      </c>
      <c r="E6384" s="285" t="s">
        <v>17135</v>
      </c>
    </row>
    <row r="6385" spans="1:5" ht="13.8">
      <c r="A6385" s="201">
        <v>101194</v>
      </c>
      <c r="B6385" s="201" t="s">
        <v>10122</v>
      </c>
      <c r="C6385" s="201" t="s">
        <v>7</v>
      </c>
      <c r="D6385" s="285" t="s">
        <v>22946</v>
      </c>
      <c r="E6385" s="285" t="s">
        <v>11906</v>
      </c>
    </row>
    <row r="6386" spans="1:5" ht="13.8">
      <c r="A6386" s="201">
        <v>101197</v>
      </c>
      <c r="B6386" s="201" t="s">
        <v>10123</v>
      </c>
      <c r="C6386" s="201" t="s">
        <v>7</v>
      </c>
      <c r="D6386" s="285" t="s">
        <v>23873</v>
      </c>
      <c r="E6386" s="285" t="s">
        <v>19801</v>
      </c>
    </row>
    <row r="6387" spans="1:5" ht="13.8">
      <c r="A6387" s="201">
        <v>101198</v>
      </c>
      <c r="B6387" s="201" t="s">
        <v>10125</v>
      </c>
      <c r="C6387" s="201" t="s">
        <v>7</v>
      </c>
      <c r="D6387" s="285" t="s">
        <v>21786</v>
      </c>
      <c r="E6387" s="285" t="s">
        <v>21559</v>
      </c>
    </row>
    <row r="6388" spans="1:5" ht="13.8">
      <c r="A6388" s="201">
        <v>101199</v>
      </c>
      <c r="B6388" s="201" t="s">
        <v>10128</v>
      </c>
      <c r="C6388" s="201" t="s">
        <v>7</v>
      </c>
      <c r="D6388" s="285" t="s">
        <v>4591</v>
      </c>
      <c r="E6388" s="285" t="s">
        <v>21560</v>
      </c>
    </row>
    <row r="6389" spans="1:5" ht="13.8">
      <c r="A6389" s="201">
        <v>101200</v>
      </c>
      <c r="B6389" s="201" t="s">
        <v>10129</v>
      </c>
      <c r="C6389" s="201" t="s">
        <v>7</v>
      </c>
      <c r="D6389" s="285" t="s">
        <v>2067</v>
      </c>
      <c r="E6389" s="285" t="s">
        <v>18032</v>
      </c>
    </row>
    <row r="6390" spans="1:5" ht="13.8">
      <c r="A6390" s="201">
        <v>101201</v>
      </c>
      <c r="B6390" s="201" t="s">
        <v>10131</v>
      </c>
      <c r="C6390" s="201" t="s">
        <v>7</v>
      </c>
      <c r="D6390" s="285" t="s">
        <v>21786</v>
      </c>
      <c r="E6390" s="285" t="s">
        <v>21561</v>
      </c>
    </row>
    <row r="6391" spans="1:5" ht="13.8">
      <c r="A6391" s="201">
        <v>101202</v>
      </c>
      <c r="B6391" s="201" t="s">
        <v>10132</v>
      </c>
      <c r="C6391" s="201" t="s">
        <v>7</v>
      </c>
      <c r="D6391" s="285" t="s">
        <v>23875</v>
      </c>
      <c r="E6391" s="285" t="s">
        <v>20600</v>
      </c>
    </row>
    <row r="6392" spans="1:5" ht="13.8">
      <c r="A6392" s="201">
        <v>101203</v>
      </c>
      <c r="B6392" s="201" t="s">
        <v>10133</v>
      </c>
      <c r="C6392" s="201" t="s">
        <v>7</v>
      </c>
      <c r="D6392" s="285" t="s">
        <v>23877</v>
      </c>
      <c r="E6392" s="285" t="s">
        <v>40</v>
      </c>
    </row>
    <row r="6393" spans="1:5" ht="13.8">
      <c r="A6393" s="201">
        <v>101204</v>
      </c>
      <c r="B6393" s="201" t="s">
        <v>10134</v>
      </c>
      <c r="C6393" s="201" t="s">
        <v>7</v>
      </c>
      <c r="D6393" s="285" t="s">
        <v>23879</v>
      </c>
      <c r="E6393" s="285" t="s">
        <v>21562</v>
      </c>
    </row>
    <row r="6394" spans="1:5" ht="13.8">
      <c r="A6394" s="201">
        <v>101205</v>
      </c>
      <c r="B6394" s="201" t="s">
        <v>10135</v>
      </c>
      <c r="C6394" s="201" t="s">
        <v>7</v>
      </c>
      <c r="D6394" s="285" t="s">
        <v>22406</v>
      </c>
      <c r="E6394" s="285" t="s">
        <v>20600</v>
      </c>
    </row>
    <row r="6395" spans="1:5" ht="13.8">
      <c r="A6395" s="201">
        <v>102362</v>
      </c>
      <c r="B6395" s="201" t="s">
        <v>23874</v>
      </c>
      <c r="C6395" s="201" t="s">
        <v>432</v>
      </c>
      <c r="D6395" s="285" t="s">
        <v>2748</v>
      </c>
      <c r="E6395" s="285" t="s">
        <v>19794</v>
      </c>
    </row>
    <row r="6396" spans="1:5" ht="13.8">
      <c r="A6396" s="201">
        <v>102363</v>
      </c>
      <c r="B6396" s="201" t="s">
        <v>23876</v>
      </c>
      <c r="C6396" s="201" t="s">
        <v>432</v>
      </c>
      <c r="D6396" s="285" t="s">
        <v>23880</v>
      </c>
      <c r="E6396" s="285" t="s">
        <v>21563</v>
      </c>
    </row>
    <row r="6397" spans="1:5" ht="13.8">
      <c r="A6397" s="201">
        <v>102364</v>
      </c>
      <c r="B6397" s="201" t="s">
        <v>23878</v>
      </c>
      <c r="C6397" s="201" t="s">
        <v>432</v>
      </c>
      <c r="D6397" s="285" t="s">
        <v>23881</v>
      </c>
      <c r="E6397" s="285" t="s">
        <v>21564</v>
      </c>
    </row>
    <row r="6398" spans="1:5" ht="13.8">
      <c r="A6398" s="201">
        <v>98509</v>
      </c>
      <c r="B6398" s="201" t="s">
        <v>10136</v>
      </c>
      <c r="C6398" s="201" t="s">
        <v>153</v>
      </c>
      <c r="D6398" s="285" t="s">
        <v>8209</v>
      </c>
      <c r="E6398" s="285" t="s">
        <v>21565</v>
      </c>
    </row>
    <row r="6399" spans="1:5" ht="13.8">
      <c r="A6399" s="201">
        <v>98510</v>
      </c>
      <c r="B6399" s="201" t="s">
        <v>10139</v>
      </c>
      <c r="C6399" s="201" t="s">
        <v>153</v>
      </c>
      <c r="D6399" s="285" t="s">
        <v>829</v>
      </c>
      <c r="E6399" s="285" t="s">
        <v>21137</v>
      </c>
    </row>
    <row r="6400" spans="1:5" ht="13.8">
      <c r="A6400" s="201">
        <v>98511</v>
      </c>
      <c r="B6400" s="201" t="s">
        <v>10140</v>
      </c>
      <c r="C6400" s="201" t="s">
        <v>153</v>
      </c>
      <c r="D6400" s="285" t="s">
        <v>1118</v>
      </c>
      <c r="E6400" s="285" t="s">
        <v>20379</v>
      </c>
    </row>
    <row r="6401" spans="1:5" ht="13.8">
      <c r="A6401" s="201">
        <v>98516</v>
      </c>
      <c r="B6401" s="201" t="s">
        <v>10141</v>
      </c>
      <c r="C6401" s="201" t="s">
        <v>153</v>
      </c>
      <c r="D6401" s="285" t="s">
        <v>8286</v>
      </c>
      <c r="E6401" s="285" t="s">
        <v>21566</v>
      </c>
    </row>
    <row r="6402" spans="1:5" ht="13.8">
      <c r="A6402" s="201">
        <v>98519</v>
      </c>
      <c r="B6402" s="201" t="s">
        <v>10143</v>
      </c>
      <c r="C6402" s="201" t="s">
        <v>432</v>
      </c>
      <c r="D6402" s="285" t="s">
        <v>3067</v>
      </c>
      <c r="E6402" s="285" t="s">
        <v>1180</v>
      </c>
    </row>
    <row r="6403" spans="1:5" ht="13.8">
      <c r="A6403" s="201">
        <v>98520</v>
      </c>
      <c r="B6403" s="201" t="s">
        <v>10144</v>
      </c>
      <c r="C6403" s="201" t="s">
        <v>432</v>
      </c>
      <c r="D6403" s="285" t="s">
        <v>1279</v>
      </c>
      <c r="E6403" s="285" t="s">
        <v>10145</v>
      </c>
    </row>
    <row r="6404" spans="1:5" ht="13.8">
      <c r="A6404" s="201">
        <v>98521</v>
      </c>
      <c r="B6404" s="201" t="s">
        <v>10146</v>
      </c>
      <c r="C6404" s="201" t="s">
        <v>432</v>
      </c>
      <c r="D6404" s="285" t="s">
        <v>10151</v>
      </c>
      <c r="E6404" s="285" t="s">
        <v>1444</v>
      </c>
    </row>
    <row r="6405" spans="1:5" ht="13.8">
      <c r="A6405" s="201">
        <v>98522</v>
      </c>
      <c r="B6405" s="201" t="s">
        <v>10147</v>
      </c>
      <c r="C6405" s="201" t="s">
        <v>7</v>
      </c>
      <c r="D6405" s="285" t="s">
        <v>23882</v>
      </c>
      <c r="E6405" s="285" t="s">
        <v>21567</v>
      </c>
    </row>
    <row r="6406" spans="1:5" ht="13.8">
      <c r="A6406" s="201">
        <v>98524</v>
      </c>
      <c r="B6406" s="201" t="s">
        <v>10148</v>
      </c>
      <c r="C6406" s="201" t="s">
        <v>432</v>
      </c>
      <c r="D6406" s="285" t="s">
        <v>831</v>
      </c>
      <c r="E6406" s="285" t="s">
        <v>1342</v>
      </c>
    </row>
    <row r="6407" spans="1:5" ht="13.8">
      <c r="A6407" s="201">
        <v>98503</v>
      </c>
      <c r="B6407" s="201" t="s">
        <v>10149</v>
      </c>
      <c r="C6407" s="201" t="s">
        <v>432</v>
      </c>
      <c r="D6407" s="285" t="s">
        <v>753</v>
      </c>
      <c r="E6407" s="285" t="s">
        <v>3675</v>
      </c>
    </row>
    <row r="6408" spans="1:5" ht="13.8">
      <c r="A6408" s="201">
        <v>98504</v>
      </c>
      <c r="B6408" s="201" t="s">
        <v>10150</v>
      </c>
      <c r="C6408" s="201" t="s">
        <v>432</v>
      </c>
      <c r="D6408" s="285" t="s">
        <v>21990</v>
      </c>
      <c r="E6408" s="285" t="s">
        <v>2994</v>
      </c>
    </row>
    <row r="6409" spans="1:5" ht="13.8">
      <c r="A6409" s="201">
        <v>98505</v>
      </c>
      <c r="B6409" s="201" t="s">
        <v>10152</v>
      </c>
      <c r="C6409" s="201" t="s">
        <v>432</v>
      </c>
      <c r="D6409" s="285" t="s">
        <v>23883</v>
      </c>
      <c r="E6409" s="285" t="s">
        <v>8386</v>
      </c>
    </row>
    <row r="6410" spans="1:5" ht="13.8">
      <c r="A6410" s="201">
        <v>98525</v>
      </c>
      <c r="B6410" s="201" t="s">
        <v>10153</v>
      </c>
      <c r="C6410" s="201" t="s">
        <v>432</v>
      </c>
      <c r="D6410" s="285" t="s">
        <v>10160</v>
      </c>
      <c r="E6410" s="285" t="s">
        <v>1314</v>
      </c>
    </row>
    <row r="6411" spans="1:5" ht="13.8">
      <c r="A6411" s="201">
        <v>98526</v>
      </c>
      <c r="B6411" s="201" t="s">
        <v>10154</v>
      </c>
      <c r="C6411" s="201" t="s">
        <v>153</v>
      </c>
      <c r="D6411" s="285" t="s">
        <v>10162</v>
      </c>
      <c r="E6411" s="285" t="s">
        <v>21568</v>
      </c>
    </row>
    <row r="6412" spans="1:5" ht="13.8">
      <c r="A6412" s="201">
        <v>98527</v>
      </c>
      <c r="B6412" s="201" t="s">
        <v>10156</v>
      </c>
      <c r="C6412" s="201" t="s">
        <v>153</v>
      </c>
      <c r="D6412" s="285" t="s">
        <v>21719</v>
      </c>
      <c r="E6412" s="285" t="s">
        <v>21569</v>
      </c>
    </row>
    <row r="6413" spans="1:5" ht="13.8">
      <c r="A6413" s="201">
        <v>98528</v>
      </c>
      <c r="B6413" s="201" t="s">
        <v>10157</v>
      </c>
      <c r="C6413" s="201" t="s">
        <v>153</v>
      </c>
      <c r="D6413" s="285" t="s">
        <v>6594</v>
      </c>
      <c r="E6413" s="285" t="s">
        <v>21570</v>
      </c>
    </row>
    <row r="6414" spans="1:5" ht="13.8">
      <c r="A6414" s="201">
        <v>98529</v>
      </c>
      <c r="B6414" s="201" t="s">
        <v>10159</v>
      </c>
      <c r="C6414" s="201" t="s">
        <v>153</v>
      </c>
      <c r="D6414" s="285" t="s">
        <v>23884</v>
      </c>
      <c r="E6414" s="285" t="s">
        <v>8354</v>
      </c>
    </row>
    <row r="6415" spans="1:5" ht="13.8">
      <c r="A6415" s="201">
        <v>98530</v>
      </c>
      <c r="B6415" s="201" t="s">
        <v>10161</v>
      </c>
      <c r="C6415" s="201" t="s">
        <v>153</v>
      </c>
      <c r="D6415" s="285" t="s">
        <v>23885</v>
      </c>
      <c r="E6415" s="285" t="s">
        <v>10163</v>
      </c>
    </row>
    <row r="6416" spans="1:5" ht="13.8">
      <c r="A6416" s="201">
        <v>98531</v>
      </c>
      <c r="B6416" s="201" t="s">
        <v>10164</v>
      </c>
      <c r="C6416" s="201" t="s">
        <v>153</v>
      </c>
      <c r="D6416" s="285" t="s">
        <v>23886</v>
      </c>
      <c r="E6416" s="285" t="s">
        <v>21571</v>
      </c>
    </row>
    <row r="6417" spans="1:5" ht="13.8">
      <c r="A6417" s="201">
        <v>98532</v>
      </c>
      <c r="B6417" s="201" t="s">
        <v>10165</v>
      </c>
      <c r="C6417" s="201" t="s">
        <v>153</v>
      </c>
      <c r="D6417" s="285" t="s">
        <v>6174</v>
      </c>
      <c r="E6417" s="285" t="s">
        <v>21572</v>
      </c>
    </row>
    <row r="6418" spans="1:5" ht="13.8">
      <c r="A6418" s="201">
        <v>98533</v>
      </c>
      <c r="B6418" s="201" t="s">
        <v>10166</v>
      </c>
      <c r="C6418" s="201" t="s">
        <v>153</v>
      </c>
      <c r="D6418" s="285" t="s">
        <v>7968</v>
      </c>
      <c r="E6418" s="285" t="s">
        <v>21573</v>
      </c>
    </row>
    <row r="6419" spans="1:5" ht="13.8">
      <c r="A6419" s="201">
        <v>98534</v>
      </c>
      <c r="B6419" s="201" t="s">
        <v>10167</v>
      </c>
      <c r="C6419" s="201" t="s">
        <v>153</v>
      </c>
      <c r="D6419" s="285" t="s">
        <v>1519</v>
      </c>
      <c r="E6419" s="285" t="s">
        <v>21574</v>
      </c>
    </row>
    <row r="6420" spans="1:5" ht="13.8">
      <c r="A6420" s="201">
        <v>98535</v>
      </c>
      <c r="B6420" s="201" t="s">
        <v>10168</v>
      </c>
      <c r="C6420" s="201" t="s">
        <v>153</v>
      </c>
      <c r="D6420" s="285" t="s">
        <v>6368</v>
      </c>
      <c r="E6420" s="285" t="s">
        <v>21575</v>
      </c>
    </row>
    <row r="6421" spans="1:5" s="136" customFormat="1" ht="13.8">
      <c r="A6421" s="201">
        <v>88238</v>
      </c>
      <c r="B6421" s="201" t="s">
        <v>10169</v>
      </c>
      <c r="C6421" s="201" t="s">
        <v>1031</v>
      </c>
      <c r="D6421" s="285" t="s">
        <v>6701</v>
      </c>
      <c r="E6421" s="285" t="s">
        <v>10170</v>
      </c>
    </row>
    <row r="6422" spans="1:5" s="136" customFormat="1" ht="13.8">
      <c r="A6422" s="201">
        <v>88239</v>
      </c>
      <c r="B6422" s="201" t="s">
        <v>10171</v>
      </c>
      <c r="C6422" s="201" t="s">
        <v>1031</v>
      </c>
      <c r="D6422" s="285" t="s">
        <v>5827</v>
      </c>
      <c r="E6422" s="285" t="s">
        <v>6148</v>
      </c>
    </row>
    <row r="6423" spans="1:5" s="136" customFormat="1" ht="13.8">
      <c r="A6423" s="201">
        <v>88240</v>
      </c>
      <c r="B6423" s="201" t="s">
        <v>10172</v>
      </c>
      <c r="C6423" s="201" t="s">
        <v>1031</v>
      </c>
      <c r="D6423" s="285" t="s">
        <v>27</v>
      </c>
      <c r="E6423" s="285" t="s">
        <v>10173</v>
      </c>
    </row>
    <row r="6424" spans="1:5" s="136" customFormat="1" ht="13.8">
      <c r="A6424" s="201">
        <v>88241</v>
      </c>
      <c r="B6424" s="201" t="s">
        <v>10174</v>
      </c>
      <c r="C6424" s="201" t="s">
        <v>1031</v>
      </c>
      <c r="D6424" s="285" t="s">
        <v>4124</v>
      </c>
      <c r="E6424" s="285" t="s">
        <v>10175</v>
      </c>
    </row>
    <row r="6425" spans="1:5" s="136" customFormat="1" ht="13.8">
      <c r="A6425" s="201">
        <v>88242</v>
      </c>
      <c r="B6425" s="201" t="s">
        <v>10176</v>
      </c>
      <c r="C6425" s="201" t="s">
        <v>1031</v>
      </c>
      <c r="D6425" s="285" t="s">
        <v>7720</v>
      </c>
      <c r="E6425" s="285" t="s">
        <v>7988</v>
      </c>
    </row>
    <row r="6426" spans="1:5" s="136" customFormat="1" ht="13.8">
      <c r="A6426" s="201">
        <v>88243</v>
      </c>
      <c r="B6426" s="201" t="s">
        <v>10177</v>
      </c>
      <c r="C6426" s="201" t="s">
        <v>1031</v>
      </c>
      <c r="D6426" s="285" t="s">
        <v>4198</v>
      </c>
      <c r="E6426" s="285" t="s">
        <v>6099</v>
      </c>
    </row>
    <row r="6427" spans="1:5" s="136" customFormat="1" ht="13.8">
      <c r="A6427" s="201">
        <v>88245</v>
      </c>
      <c r="B6427" s="201" t="s">
        <v>10178</v>
      </c>
      <c r="C6427" s="201" t="s">
        <v>1031</v>
      </c>
      <c r="D6427" s="285" t="s">
        <v>7780</v>
      </c>
      <c r="E6427" s="285" t="s">
        <v>10179</v>
      </c>
    </row>
    <row r="6428" spans="1:5" s="136" customFormat="1" ht="13.8">
      <c r="A6428" s="201">
        <v>88246</v>
      </c>
      <c r="B6428" s="201" t="s">
        <v>10180</v>
      </c>
      <c r="C6428" s="201" t="s">
        <v>1031</v>
      </c>
      <c r="D6428" s="285" t="s">
        <v>10187</v>
      </c>
      <c r="E6428" s="285" t="s">
        <v>10181</v>
      </c>
    </row>
    <row r="6429" spans="1:5" s="136" customFormat="1" ht="13.8">
      <c r="A6429" s="201">
        <v>88247</v>
      </c>
      <c r="B6429" s="201" t="s">
        <v>10182</v>
      </c>
      <c r="C6429" s="201" t="s">
        <v>1031</v>
      </c>
      <c r="D6429" s="285" t="s">
        <v>6212</v>
      </c>
      <c r="E6429" s="285" t="s">
        <v>287</v>
      </c>
    </row>
    <row r="6430" spans="1:5" s="136" customFormat="1" ht="13.8">
      <c r="A6430" s="201">
        <v>88248</v>
      </c>
      <c r="B6430" s="201" t="s">
        <v>10183</v>
      </c>
      <c r="C6430" s="201" t="s">
        <v>1031</v>
      </c>
      <c r="D6430" s="285" t="s">
        <v>6361</v>
      </c>
      <c r="E6430" s="285" t="s">
        <v>3313</v>
      </c>
    </row>
    <row r="6431" spans="1:5" s="136" customFormat="1" ht="13.8">
      <c r="A6431" s="201">
        <v>88249</v>
      </c>
      <c r="B6431" s="201" t="s">
        <v>10184</v>
      </c>
      <c r="C6431" s="201" t="s">
        <v>1031</v>
      </c>
      <c r="D6431" s="285" t="s">
        <v>3460</v>
      </c>
      <c r="E6431" s="285" t="s">
        <v>5379</v>
      </c>
    </row>
    <row r="6432" spans="1:5" ht="13.8">
      <c r="A6432" s="201">
        <v>88250</v>
      </c>
      <c r="B6432" s="201" t="s">
        <v>10186</v>
      </c>
      <c r="C6432" s="201" t="s">
        <v>1031</v>
      </c>
      <c r="D6432" s="285" t="s">
        <v>2011</v>
      </c>
      <c r="E6432" s="285" t="s">
        <v>4339</v>
      </c>
    </row>
    <row r="6433" spans="1:5" ht="13.8">
      <c r="A6433" s="201">
        <v>88251</v>
      </c>
      <c r="B6433" s="201" t="s">
        <v>10188</v>
      </c>
      <c r="C6433" s="201" t="s">
        <v>1031</v>
      </c>
      <c r="D6433" s="285" t="s">
        <v>10193</v>
      </c>
      <c r="E6433" s="285" t="s">
        <v>1348</v>
      </c>
    </row>
    <row r="6434" spans="1:5" ht="13.8">
      <c r="A6434" s="201">
        <v>88252</v>
      </c>
      <c r="B6434" s="201" t="s">
        <v>10189</v>
      </c>
      <c r="C6434" s="201" t="s">
        <v>1031</v>
      </c>
      <c r="D6434" s="285" t="s">
        <v>10196</v>
      </c>
      <c r="E6434" s="285" t="s">
        <v>4288</v>
      </c>
    </row>
    <row r="6435" spans="1:5" ht="13.8">
      <c r="A6435" s="201">
        <v>88253</v>
      </c>
      <c r="B6435" s="201" t="s">
        <v>10190</v>
      </c>
      <c r="C6435" s="201" t="s">
        <v>1031</v>
      </c>
      <c r="D6435" s="285" t="s">
        <v>4220</v>
      </c>
      <c r="E6435" s="285" t="s">
        <v>3564</v>
      </c>
    </row>
    <row r="6436" spans="1:5" ht="13.8">
      <c r="A6436" s="201">
        <v>88255</v>
      </c>
      <c r="B6436" s="201" t="s">
        <v>10191</v>
      </c>
      <c r="C6436" s="201" t="s">
        <v>1031</v>
      </c>
      <c r="D6436" s="285" t="s">
        <v>5736</v>
      </c>
      <c r="E6436" s="285" t="s">
        <v>5767</v>
      </c>
    </row>
    <row r="6437" spans="1:5" ht="13.8">
      <c r="A6437" s="201">
        <v>88256</v>
      </c>
      <c r="B6437" s="201" t="s">
        <v>10192</v>
      </c>
      <c r="C6437" s="201" t="s">
        <v>1031</v>
      </c>
      <c r="D6437" s="285" t="s">
        <v>1187</v>
      </c>
      <c r="E6437" s="285" t="s">
        <v>10194</v>
      </c>
    </row>
    <row r="6438" spans="1:5" ht="13.8">
      <c r="A6438" s="201">
        <v>88257</v>
      </c>
      <c r="B6438" s="201" t="s">
        <v>10195</v>
      </c>
      <c r="C6438" s="201" t="s">
        <v>1031</v>
      </c>
      <c r="D6438" s="285" t="s">
        <v>10202</v>
      </c>
      <c r="E6438" s="285" t="s">
        <v>10197</v>
      </c>
    </row>
    <row r="6439" spans="1:5" ht="13.8">
      <c r="A6439" s="201">
        <v>88258</v>
      </c>
      <c r="B6439" s="201" t="s">
        <v>10198</v>
      </c>
      <c r="C6439" s="201" t="s">
        <v>1031</v>
      </c>
      <c r="D6439" s="285" t="s">
        <v>8155</v>
      </c>
      <c r="E6439" s="285" t="s">
        <v>3931</v>
      </c>
    </row>
    <row r="6440" spans="1:5" ht="13.8">
      <c r="A6440" s="201">
        <v>88260</v>
      </c>
      <c r="B6440" s="201" t="s">
        <v>10199</v>
      </c>
      <c r="C6440" s="201" t="s">
        <v>1031</v>
      </c>
      <c r="D6440" s="285" t="s">
        <v>1783</v>
      </c>
      <c r="E6440" s="285" t="s">
        <v>1304</v>
      </c>
    </row>
    <row r="6441" spans="1:5" ht="13.8">
      <c r="A6441" s="201">
        <v>88261</v>
      </c>
      <c r="B6441" s="201" t="s">
        <v>10200</v>
      </c>
      <c r="C6441" s="201" t="s">
        <v>1031</v>
      </c>
      <c r="D6441" s="285" t="s">
        <v>6999</v>
      </c>
      <c r="E6441" s="285" t="s">
        <v>5347</v>
      </c>
    </row>
    <row r="6442" spans="1:5" ht="13.8">
      <c r="A6442" s="201">
        <v>88262</v>
      </c>
      <c r="B6442" s="201" t="s">
        <v>10201</v>
      </c>
      <c r="C6442" s="201" t="s">
        <v>1031</v>
      </c>
      <c r="D6442" s="285" t="s">
        <v>22749</v>
      </c>
      <c r="E6442" s="285" t="s">
        <v>410</v>
      </c>
    </row>
    <row r="6443" spans="1:5" ht="13.8">
      <c r="A6443" s="201">
        <v>88263</v>
      </c>
      <c r="B6443" s="201" t="s">
        <v>10203</v>
      </c>
      <c r="C6443" s="201" t="s">
        <v>1031</v>
      </c>
      <c r="D6443" s="285" t="s">
        <v>3668</v>
      </c>
      <c r="E6443" s="285" t="s">
        <v>1340</v>
      </c>
    </row>
    <row r="6444" spans="1:5" ht="13.8">
      <c r="A6444" s="201">
        <v>88264</v>
      </c>
      <c r="B6444" s="201" t="s">
        <v>10204</v>
      </c>
      <c r="C6444" s="201" t="s">
        <v>1031</v>
      </c>
      <c r="D6444" s="285" t="s">
        <v>83</v>
      </c>
      <c r="E6444" s="285" t="s">
        <v>113</v>
      </c>
    </row>
    <row r="6445" spans="1:5" ht="13.8">
      <c r="A6445" s="201">
        <v>88265</v>
      </c>
      <c r="B6445" s="201" t="s">
        <v>10206</v>
      </c>
      <c r="C6445" s="201" t="s">
        <v>1031</v>
      </c>
      <c r="D6445" s="285" t="s">
        <v>10214</v>
      </c>
      <c r="E6445" s="285" t="s">
        <v>3862</v>
      </c>
    </row>
    <row r="6446" spans="1:5" ht="13.8">
      <c r="A6446" s="201">
        <v>88266</v>
      </c>
      <c r="B6446" s="201" t="s">
        <v>10208</v>
      </c>
      <c r="C6446" s="201" t="s">
        <v>1031</v>
      </c>
      <c r="D6446" s="285" t="s">
        <v>2128</v>
      </c>
      <c r="E6446" s="285" t="s">
        <v>6566</v>
      </c>
    </row>
    <row r="6447" spans="1:5" ht="13.8">
      <c r="A6447" s="201">
        <v>88267</v>
      </c>
      <c r="B6447" s="201" t="s">
        <v>10209</v>
      </c>
      <c r="C6447" s="201" t="s">
        <v>1031</v>
      </c>
      <c r="D6447" s="285" t="s">
        <v>10083</v>
      </c>
      <c r="E6447" s="285" t="s">
        <v>7901</v>
      </c>
    </row>
    <row r="6448" spans="1:5" ht="13.8">
      <c r="A6448" s="201">
        <v>88269</v>
      </c>
      <c r="B6448" s="201" t="s">
        <v>10212</v>
      </c>
      <c r="C6448" s="201" t="s">
        <v>1031</v>
      </c>
      <c r="D6448" s="285" t="s">
        <v>4411</v>
      </c>
      <c r="E6448" s="285" t="s">
        <v>5366</v>
      </c>
    </row>
    <row r="6449" spans="1:5" ht="13.8">
      <c r="A6449" s="201">
        <v>88270</v>
      </c>
      <c r="B6449" s="201" t="s">
        <v>10213</v>
      </c>
      <c r="C6449" s="201" t="s">
        <v>1031</v>
      </c>
      <c r="D6449" s="285" t="s">
        <v>10221</v>
      </c>
      <c r="E6449" s="285" t="s">
        <v>10215</v>
      </c>
    </row>
    <row r="6450" spans="1:5" ht="13.8">
      <c r="A6450" s="201">
        <v>88272</v>
      </c>
      <c r="B6450" s="201" t="s">
        <v>10216</v>
      </c>
      <c r="C6450" s="201" t="s">
        <v>1031</v>
      </c>
      <c r="D6450" s="285" t="s">
        <v>7328</v>
      </c>
      <c r="E6450" s="285" t="s">
        <v>5946</v>
      </c>
    </row>
    <row r="6451" spans="1:5" ht="13.8">
      <c r="A6451" s="201">
        <v>88273</v>
      </c>
      <c r="B6451" s="201" t="s">
        <v>10218</v>
      </c>
      <c r="C6451" s="201" t="s">
        <v>1031</v>
      </c>
      <c r="D6451" s="285" t="s">
        <v>10225</v>
      </c>
      <c r="E6451" s="285" t="s">
        <v>4627</v>
      </c>
    </row>
    <row r="6452" spans="1:5" ht="13.8">
      <c r="A6452" s="201">
        <v>88274</v>
      </c>
      <c r="B6452" s="201" t="s">
        <v>10219</v>
      </c>
      <c r="C6452" s="201" t="s">
        <v>1031</v>
      </c>
      <c r="D6452" s="285" t="s">
        <v>18958</v>
      </c>
      <c r="E6452" s="285" t="s">
        <v>6190</v>
      </c>
    </row>
    <row r="6453" spans="1:5" ht="13.8">
      <c r="A6453" s="201">
        <v>88275</v>
      </c>
      <c r="B6453" s="201" t="s">
        <v>10220</v>
      </c>
      <c r="C6453" s="201" t="s">
        <v>1031</v>
      </c>
      <c r="D6453" s="285" t="s">
        <v>10228</v>
      </c>
      <c r="E6453" s="285" t="s">
        <v>310</v>
      </c>
    </row>
    <row r="6454" spans="1:5" ht="13.8">
      <c r="A6454" s="201">
        <v>88277</v>
      </c>
      <c r="B6454" s="201" t="s">
        <v>10222</v>
      </c>
      <c r="C6454" s="201" t="s">
        <v>1031</v>
      </c>
      <c r="D6454" s="285" t="s">
        <v>10230</v>
      </c>
      <c r="E6454" s="285" t="s">
        <v>10223</v>
      </c>
    </row>
    <row r="6455" spans="1:5" ht="13.8">
      <c r="A6455" s="201">
        <v>88278</v>
      </c>
      <c r="B6455" s="201" t="s">
        <v>10224</v>
      </c>
      <c r="C6455" s="201" t="s">
        <v>1031</v>
      </c>
      <c r="D6455" s="285" t="s">
        <v>6836</v>
      </c>
      <c r="E6455" s="285" t="s">
        <v>606</v>
      </c>
    </row>
    <row r="6456" spans="1:5" ht="13.8">
      <c r="A6456" s="201">
        <v>88279</v>
      </c>
      <c r="B6456" s="201" t="s">
        <v>10226</v>
      </c>
      <c r="C6456" s="201" t="s">
        <v>1031</v>
      </c>
      <c r="D6456" s="285" t="s">
        <v>8915</v>
      </c>
      <c r="E6456" s="285" t="s">
        <v>21576</v>
      </c>
    </row>
    <row r="6457" spans="1:5" ht="13.8">
      <c r="A6457" s="201">
        <v>88281</v>
      </c>
      <c r="B6457" s="201" t="s">
        <v>10227</v>
      </c>
      <c r="C6457" s="201" t="s">
        <v>1031</v>
      </c>
      <c r="D6457" s="285" t="s">
        <v>10235</v>
      </c>
      <c r="E6457" s="285" t="s">
        <v>6265</v>
      </c>
    </row>
    <row r="6458" spans="1:5" ht="13.8">
      <c r="A6458" s="201">
        <v>88282</v>
      </c>
      <c r="B6458" s="201" t="s">
        <v>10229</v>
      </c>
      <c r="C6458" s="201" t="s">
        <v>1031</v>
      </c>
      <c r="D6458" s="285" t="s">
        <v>4145</v>
      </c>
      <c r="E6458" s="285" t="s">
        <v>10231</v>
      </c>
    </row>
    <row r="6459" spans="1:5" ht="13.8">
      <c r="A6459" s="201">
        <v>88283</v>
      </c>
      <c r="B6459" s="201" t="s">
        <v>10232</v>
      </c>
      <c r="C6459" s="201" t="s">
        <v>1031</v>
      </c>
      <c r="D6459" s="285" t="s">
        <v>3491</v>
      </c>
      <c r="E6459" s="285" t="s">
        <v>8565</v>
      </c>
    </row>
    <row r="6460" spans="1:5" ht="13.8">
      <c r="A6460" s="201">
        <v>88284</v>
      </c>
      <c r="B6460" s="201" t="s">
        <v>10233</v>
      </c>
      <c r="C6460" s="201" t="s">
        <v>1031</v>
      </c>
      <c r="D6460" s="285" t="s">
        <v>10239</v>
      </c>
      <c r="E6460" s="285" t="s">
        <v>8110</v>
      </c>
    </row>
    <row r="6461" spans="1:5" ht="13.8">
      <c r="A6461" s="201">
        <v>88285</v>
      </c>
      <c r="B6461" s="201" t="s">
        <v>10234</v>
      </c>
      <c r="C6461" s="201" t="s">
        <v>1031</v>
      </c>
      <c r="D6461" s="285" t="s">
        <v>10210</v>
      </c>
      <c r="E6461" s="285" t="s">
        <v>87</v>
      </c>
    </row>
    <row r="6462" spans="1:5" ht="13.8">
      <c r="A6462" s="201">
        <v>88286</v>
      </c>
      <c r="B6462" s="201" t="s">
        <v>10236</v>
      </c>
      <c r="C6462" s="201" t="s">
        <v>1031</v>
      </c>
      <c r="D6462" s="285" t="s">
        <v>6099</v>
      </c>
      <c r="E6462" s="285" t="s">
        <v>5395</v>
      </c>
    </row>
    <row r="6463" spans="1:5" ht="13.8">
      <c r="A6463" s="201">
        <v>88288</v>
      </c>
      <c r="B6463" s="201" t="s">
        <v>10237</v>
      </c>
      <c r="C6463" s="201" t="s">
        <v>1031</v>
      </c>
      <c r="D6463" s="285" t="s">
        <v>112</v>
      </c>
      <c r="E6463" s="285" t="s">
        <v>6182</v>
      </c>
    </row>
    <row r="6464" spans="1:5" ht="13.8">
      <c r="A6464" s="201">
        <v>88291</v>
      </c>
      <c r="B6464" s="201" t="s">
        <v>10238</v>
      </c>
      <c r="C6464" s="201" t="s">
        <v>1031</v>
      </c>
      <c r="D6464" s="285" t="s">
        <v>10245</v>
      </c>
      <c r="E6464" s="285" t="s">
        <v>10240</v>
      </c>
    </row>
    <row r="6465" spans="1:5" ht="13.8">
      <c r="A6465" s="201">
        <v>88292</v>
      </c>
      <c r="B6465" s="201" t="s">
        <v>10241</v>
      </c>
      <c r="C6465" s="201" t="s">
        <v>1031</v>
      </c>
      <c r="D6465" s="285" t="s">
        <v>4433</v>
      </c>
      <c r="E6465" s="285" t="s">
        <v>9119</v>
      </c>
    </row>
    <row r="6466" spans="1:5" ht="13.8">
      <c r="A6466" s="201">
        <v>88293</v>
      </c>
      <c r="B6466" s="201" t="s">
        <v>10242</v>
      </c>
      <c r="C6466" s="201" t="s">
        <v>1031</v>
      </c>
      <c r="D6466" s="285" t="s">
        <v>10248</v>
      </c>
      <c r="E6466" s="285" t="s">
        <v>6190</v>
      </c>
    </row>
    <row r="6467" spans="1:5" ht="13.8">
      <c r="A6467" s="201">
        <v>88294</v>
      </c>
      <c r="B6467" s="201" t="s">
        <v>10243</v>
      </c>
      <c r="C6467" s="201" t="s">
        <v>1031</v>
      </c>
      <c r="D6467" s="285" t="s">
        <v>4549</v>
      </c>
      <c r="E6467" s="285" t="s">
        <v>6560</v>
      </c>
    </row>
    <row r="6468" spans="1:5" ht="13.8">
      <c r="A6468" s="201">
        <v>88295</v>
      </c>
      <c r="B6468" s="201" t="s">
        <v>10244</v>
      </c>
      <c r="C6468" s="201" t="s">
        <v>1031</v>
      </c>
      <c r="D6468" s="285" t="s">
        <v>5857</v>
      </c>
      <c r="E6468" s="285" t="s">
        <v>5917</v>
      </c>
    </row>
    <row r="6469" spans="1:5" ht="13.8">
      <c r="A6469" s="201">
        <v>88296</v>
      </c>
      <c r="B6469" s="201" t="s">
        <v>10246</v>
      </c>
      <c r="C6469" s="201" t="s">
        <v>1031</v>
      </c>
      <c r="D6469" s="285" t="s">
        <v>5450</v>
      </c>
      <c r="E6469" s="285" t="s">
        <v>10235</v>
      </c>
    </row>
    <row r="6470" spans="1:5" ht="13.8">
      <c r="A6470" s="201">
        <v>88297</v>
      </c>
      <c r="B6470" s="201" t="s">
        <v>10247</v>
      </c>
      <c r="C6470" s="201" t="s">
        <v>1031</v>
      </c>
      <c r="D6470" s="285" t="s">
        <v>9205</v>
      </c>
      <c r="E6470" s="285" t="s">
        <v>7036</v>
      </c>
    </row>
    <row r="6471" spans="1:5" ht="13.8">
      <c r="A6471" s="201">
        <v>88298</v>
      </c>
      <c r="B6471" s="201" t="s">
        <v>10249</v>
      </c>
      <c r="C6471" s="201" t="s">
        <v>1031</v>
      </c>
      <c r="D6471" s="285" t="s">
        <v>6645</v>
      </c>
      <c r="E6471" s="285" t="s">
        <v>10250</v>
      </c>
    </row>
    <row r="6472" spans="1:5" ht="13.8">
      <c r="A6472" s="201">
        <v>88299</v>
      </c>
      <c r="B6472" s="201" t="s">
        <v>10251</v>
      </c>
      <c r="C6472" s="201" t="s">
        <v>1031</v>
      </c>
      <c r="D6472" s="285" t="s">
        <v>7755</v>
      </c>
      <c r="E6472" s="285" t="s">
        <v>4628</v>
      </c>
    </row>
    <row r="6473" spans="1:5" ht="13.8">
      <c r="A6473" s="201">
        <v>88300</v>
      </c>
      <c r="B6473" s="201" t="s">
        <v>10252</v>
      </c>
      <c r="C6473" s="201" t="s">
        <v>1031</v>
      </c>
      <c r="D6473" s="285" t="s">
        <v>7087</v>
      </c>
      <c r="E6473" s="285" t="s">
        <v>7023</v>
      </c>
    </row>
    <row r="6474" spans="1:5" ht="13.8">
      <c r="A6474" s="201">
        <v>88301</v>
      </c>
      <c r="B6474" s="201" t="s">
        <v>10253</v>
      </c>
      <c r="C6474" s="201" t="s">
        <v>1031</v>
      </c>
      <c r="D6474" s="285" t="s">
        <v>6311</v>
      </c>
      <c r="E6474" s="285" t="s">
        <v>5443</v>
      </c>
    </row>
    <row r="6475" spans="1:5" ht="13.8">
      <c r="A6475" s="201">
        <v>88302</v>
      </c>
      <c r="B6475" s="201" t="s">
        <v>10254</v>
      </c>
      <c r="C6475" s="201" t="s">
        <v>1031</v>
      </c>
      <c r="D6475" s="285" t="s">
        <v>10260</v>
      </c>
      <c r="E6475" s="285" t="s">
        <v>6858</v>
      </c>
    </row>
    <row r="6476" spans="1:5" ht="13.8">
      <c r="A6476" s="201">
        <v>88303</v>
      </c>
      <c r="B6476" s="201" t="s">
        <v>10255</v>
      </c>
      <c r="C6476" s="201" t="s">
        <v>1031</v>
      </c>
      <c r="D6476" s="285" t="s">
        <v>5733</v>
      </c>
      <c r="E6476" s="285" t="s">
        <v>10256</v>
      </c>
    </row>
    <row r="6477" spans="1:5" ht="13.8">
      <c r="A6477" s="201">
        <v>88304</v>
      </c>
      <c r="B6477" s="201" t="s">
        <v>10257</v>
      </c>
      <c r="C6477" s="201" t="s">
        <v>1031</v>
      </c>
      <c r="D6477" s="285" t="s">
        <v>9270</v>
      </c>
      <c r="E6477" s="285" t="s">
        <v>4409</v>
      </c>
    </row>
    <row r="6478" spans="1:5" ht="13.8">
      <c r="A6478" s="201">
        <v>88306</v>
      </c>
      <c r="B6478" s="201" t="s">
        <v>10258</v>
      </c>
      <c r="C6478" s="201" t="s">
        <v>1031</v>
      </c>
      <c r="D6478" s="285" t="s">
        <v>5070</v>
      </c>
      <c r="E6478" s="285" t="s">
        <v>977</v>
      </c>
    </row>
    <row r="6479" spans="1:5" ht="13.8">
      <c r="A6479" s="201">
        <v>88307</v>
      </c>
      <c r="B6479" s="201" t="s">
        <v>10259</v>
      </c>
      <c r="C6479" s="201" t="s">
        <v>1031</v>
      </c>
      <c r="D6479" s="285" t="s">
        <v>5693</v>
      </c>
      <c r="E6479" s="285" t="s">
        <v>10261</v>
      </c>
    </row>
    <row r="6480" spans="1:5" ht="13.8">
      <c r="A6480" s="201">
        <v>88308</v>
      </c>
      <c r="B6480" s="201" t="s">
        <v>10262</v>
      </c>
      <c r="C6480" s="201" t="s">
        <v>1031</v>
      </c>
      <c r="D6480" s="285" t="s">
        <v>2104</v>
      </c>
      <c r="E6480" s="285" t="s">
        <v>10181</v>
      </c>
    </row>
    <row r="6481" spans="1:5" ht="13.8">
      <c r="A6481" s="201">
        <v>88309</v>
      </c>
      <c r="B6481" s="201" t="s">
        <v>10263</v>
      </c>
      <c r="C6481" s="201" t="s">
        <v>1031</v>
      </c>
      <c r="D6481" s="285" t="s">
        <v>227</v>
      </c>
      <c r="E6481" s="285" t="s">
        <v>10264</v>
      </c>
    </row>
    <row r="6482" spans="1:5" ht="13.8">
      <c r="A6482" s="201">
        <v>88310</v>
      </c>
      <c r="B6482" s="201" t="s">
        <v>10265</v>
      </c>
      <c r="C6482" s="201" t="s">
        <v>1031</v>
      </c>
      <c r="D6482" s="285" t="s">
        <v>5881</v>
      </c>
      <c r="E6482" s="285" t="s">
        <v>10207</v>
      </c>
    </row>
    <row r="6483" spans="1:5" ht="13.8">
      <c r="A6483" s="201">
        <v>88311</v>
      </c>
      <c r="B6483" s="201" t="s">
        <v>10266</v>
      </c>
      <c r="C6483" s="201" t="s">
        <v>1031</v>
      </c>
      <c r="D6483" s="285" t="s">
        <v>27</v>
      </c>
      <c r="E6483" s="285" t="s">
        <v>21225</v>
      </c>
    </row>
    <row r="6484" spans="1:5" ht="13.8">
      <c r="A6484" s="201">
        <v>88312</v>
      </c>
      <c r="B6484" s="201" t="s">
        <v>10267</v>
      </c>
      <c r="C6484" s="201" t="s">
        <v>1031</v>
      </c>
      <c r="D6484" s="285" t="s">
        <v>1270</v>
      </c>
      <c r="E6484" s="285" t="s">
        <v>6928</v>
      </c>
    </row>
    <row r="6485" spans="1:5" ht="13.8">
      <c r="A6485" s="201">
        <v>88313</v>
      </c>
      <c r="B6485" s="201" t="s">
        <v>10268</v>
      </c>
      <c r="C6485" s="201" t="s">
        <v>1031</v>
      </c>
      <c r="D6485" s="285" t="s">
        <v>4625</v>
      </c>
      <c r="E6485" s="285" t="s">
        <v>6620</v>
      </c>
    </row>
    <row r="6486" spans="1:5" ht="13.8">
      <c r="A6486" s="201">
        <v>88314</v>
      </c>
      <c r="B6486" s="201" t="s">
        <v>10269</v>
      </c>
      <c r="C6486" s="201" t="s">
        <v>1031</v>
      </c>
      <c r="D6486" s="285" t="s">
        <v>10274</v>
      </c>
      <c r="E6486" s="285" t="s">
        <v>3674</v>
      </c>
    </row>
    <row r="6487" spans="1:5" ht="13.8">
      <c r="A6487" s="201">
        <v>88315</v>
      </c>
      <c r="B6487" s="201" t="s">
        <v>10270</v>
      </c>
      <c r="C6487" s="201" t="s">
        <v>1031</v>
      </c>
      <c r="D6487" s="285" t="s">
        <v>4736</v>
      </c>
      <c r="E6487" s="285" t="s">
        <v>10179</v>
      </c>
    </row>
    <row r="6488" spans="1:5" ht="13.8">
      <c r="A6488" s="201">
        <v>88316</v>
      </c>
      <c r="B6488" s="201" t="s">
        <v>10271</v>
      </c>
      <c r="C6488" s="201" t="s">
        <v>1031</v>
      </c>
      <c r="D6488" s="285" t="s">
        <v>7023</v>
      </c>
      <c r="E6488" s="285" t="s">
        <v>5798</v>
      </c>
    </row>
    <row r="6489" spans="1:5" ht="13.8">
      <c r="A6489" s="201">
        <v>88317</v>
      </c>
      <c r="B6489" s="201" t="s">
        <v>10272</v>
      </c>
      <c r="C6489" s="201" t="s">
        <v>1031</v>
      </c>
      <c r="D6489" s="285" t="s">
        <v>6199</v>
      </c>
      <c r="E6489" s="285" t="s">
        <v>11377</v>
      </c>
    </row>
    <row r="6490" spans="1:5" ht="13.8">
      <c r="A6490" s="201">
        <v>88318</v>
      </c>
      <c r="B6490" s="201" t="s">
        <v>10273</v>
      </c>
      <c r="C6490" s="201" t="s">
        <v>1031</v>
      </c>
      <c r="D6490" s="285" t="s">
        <v>7190</v>
      </c>
      <c r="E6490" s="285" t="s">
        <v>15162</v>
      </c>
    </row>
    <row r="6491" spans="1:5" ht="13.8">
      <c r="A6491" s="201">
        <v>88320</v>
      </c>
      <c r="B6491" s="201" t="s">
        <v>10275</v>
      </c>
      <c r="C6491" s="201" t="s">
        <v>1031</v>
      </c>
      <c r="D6491" s="285" t="s">
        <v>10248</v>
      </c>
      <c r="E6491" s="285" t="s">
        <v>16238</v>
      </c>
    </row>
    <row r="6492" spans="1:5" ht="13.8">
      <c r="A6492" s="201">
        <v>88321</v>
      </c>
      <c r="B6492" s="201" t="s">
        <v>10276</v>
      </c>
      <c r="C6492" s="201" t="s">
        <v>1031</v>
      </c>
      <c r="D6492" s="285" t="s">
        <v>5797</v>
      </c>
      <c r="E6492" s="285" t="s">
        <v>21577</v>
      </c>
    </row>
    <row r="6493" spans="1:5" ht="13.8">
      <c r="A6493" s="201">
        <v>88322</v>
      </c>
      <c r="B6493" s="201" t="s">
        <v>10278</v>
      </c>
      <c r="C6493" s="201" t="s">
        <v>1031</v>
      </c>
      <c r="D6493" s="285" t="s">
        <v>10283</v>
      </c>
      <c r="E6493" s="285" t="s">
        <v>5805</v>
      </c>
    </row>
    <row r="6494" spans="1:5" ht="13.8">
      <c r="A6494" s="201">
        <v>88323</v>
      </c>
      <c r="B6494" s="201" t="s">
        <v>10279</v>
      </c>
      <c r="C6494" s="201" t="s">
        <v>1031</v>
      </c>
      <c r="D6494" s="285" t="s">
        <v>10286</v>
      </c>
      <c r="E6494" s="285" t="s">
        <v>5734</v>
      </c>
    </row>
    <row r="6495" spans="1:5" ht="13.8">
      <c r="A6495" s="201">
        <v>88324</v>
      </c>
      <c r="B6495" s="201" t="s">
        <v>10280</v>
      </c>
      <c r="C6495" s="201" t="s">
        <v>1031</v>
      </c>
      <c r="D6495" s="285" t="s">
        <v>6946</v>
      </c>
      <c r="E6495" s="285" t="s">
        <v>7036</v>
      </c>
    </row>
    <row r="6496" spans="1:5" ht="13.8">
      <c r="A6496" s="201">
        <v>88325</v>
      </c>
      <c r="B6496" s="201" t="s">
        <v>10281</v>
      </c>
      <c r="C6496" s="201" t="s">
        <v>1031</v>
      </c>
      <c r="D6496" s="285" t="s">
        <v>10289</v>
      </c>
      <c r="E6496" s="285" t="s">
        <v>2025</v>
      </c>
    </row>
    <row r="6497" spans="1:5" ht="13.8">
      <c r="A6497" s="201">
        <v>88326</v>
      </c>
      <c r="B6497" s="201" t="s">
        <v>10282</v>
      </c>
      <c r="C6497" s="201" t="s">
        <v>1031</v>
      </c>
      <c r="D6497" s="285" t="s">
        <v>4214</v>
      </c>
      <c r="E6497" s="285" t="s">
        <v>10284</v>
      </c>
    </row>
    <row r="6498" spans="1:5" ht="13.8">
      <c r="A6498" s="201">
        <v>88377</v>
      </c>
      <c r="B6498" s="201" t="s">
        <v>10285</v>
      </c>
      <c r="C6498" s="201" t="s">
        <v>1031</v>
      </c>
      <c r="D6498" s="285" t="s">
        <v>7898</v>
      </c>
      <c r="E6498" s="285" t="s">
        <v>10193</v>
      </c>
    </row>
    <row r="6499" spans="1:5" ht="13.8">
      <c r="A6499" s="201">
        <v>88441</v>
      </c>
      <c r="B6499" s="201" t="s">
        <v>10287</v>
      </c>
      <c r="C6499" s="201" t="s">
        <v>1031</v>
      </c>
      <c r="D6499" s="285" t="s">
        <v>10294</v>
      </c>
      <c r="E6499" s="285" t="s">
        <v>6094</v>
      </c>
    </row>
    <row r="6500" spans="1:5" ht="13.8">
      <c r="A6500" s="201">
        <v>88597</v>
      </c>
      <c r="B6500" s="201" t="s">
        <v>10288</v>
      </c>
      <c r="C6500" s="201" t="s">
        <v>1031</v>
      </c>
      <c r="D6500" s="285" t="s">
        <v>10297</v>
      </c>
      <c r="E6500" s="285" t="s">
        <v>10290</v>
      </c>
    </row>
    <row r="6501" spans="1:5" ht="13.8">
      <c r="A6501" s="201">
        <v>90766</v>
      </c>
      <c r="B6501" s="201" t="s">
        <v>10291</v>
      </c>
      <c r="C6501" s="201" t="s">
        <v>1031</v>
      </c>
      <c r="D6501" s="285" t="s">
        <v>10300</v>
      </c>
      <c r="E6501" s="285" t="s">
        <v>14689</v>
      </c>
    </row>
    <row r="6502" spans="1:5" ht="13.8">
      <c r="A6502" s="201">
        <v>90767</v>
      </c>
      <c r="B6502" s="201" t="s">
        <v>10292</v>
      </c>
      <c r="C6502" s="201" t="s">
        <v>1031</v>
      </c>
      <c r="D6502" s="285" t="s">
        <v>1902</v>
      </c>
      <c r="E6502" s="285" t="s">
        <v>4203</v>
      </c>
    </row>
    <row r="6503" spans="1:5" ht="13.8">
      <c r="A6503" s="201">
        <v>90768</v>
      </c>
      <c r="B6503" s="201" t="s">
        <v>10293</v>
      </c>
      <c r="C6503" s="201" t="s">
        <v>1031</v>
      </c>
      <c r="D6503" s="285" t="s">
        <v>6641</v>
      </c>
      <c r="E6503" s="285" t="s">
        <v>10295</v>
      </c>
    </row>
    <row r="6504" spans="1:5" ht="13.8">
      <c r="A6504" s="201">
        <v>90769</v>
      </c>
      <c r="B6504" s="201" t="s">
        <v>10296</v>
      </c>
      <c r="C6504" s="201" t="s">
        <v>1031</v>
      </c>
      <c r="D6504" s="285" t="s">
        <v>155</v>
      </c>
      <c r="E6504" s="285" t="s">
        <v>10298</v>
      </c>
    </row>
    <row r="6505" spans="1:5" ht="13.8">
      <c r="A6505" s="201">
        <v>90770</v>
      </c>
      <c r="B6505" s="201" t="s">
        <v>10299</v>
      </c>
      <c r="C6505" s="201" t="s">
        <v>1031</v>
      </c>
      <c r="D6505" s="285" t="s">
        <v>5949</v>
      </c>
      <c r="E6505" s="285" t="s">
        <v>10301</v>
      </c>
    </row>
    <row r="6506" spans="1:5" ht="13.8">
      <c r="A6506" s="201">
        <v>90771</v>
      </c>
      <c r="B6506" s="201" t="s">
        <v>10302</v>
      </c>
      <c r="C6506" s="201" t="s">
        <v>1031</v>
      </c>
      <c r="D6506" s="285" t="s">
        <v>6665</v>
      </c>
      <c r="E6506" s="285" t="s">
        <v>9018</v>
      </c>
    </row>
    <row r="6507" spans="1:5" ht="13.8">
      <c r="A6507" s="201">
        <v>90772</v>
      </c>
      <c r="B6507" s="201" t="s">
        <v>10303</v>
      </c>
      <c r="C6507" s="201" t="s">
        <v>1031</v>
      </c>
      <c r="D6507" s="285" t="s">
        <v>10310</v>
      </c>
      <c r="E6507" s="285" t="s">
        <v>2626</v>
      </c>
    </row>
    <row r="6508" spans="1:5" ht="13.8">
      <c r="A6508" s="201">
        <v>90773</v>
      </c>
      <c r="B6508" s="201" t="s">
        <v>10304</v>
      </c>
      <c r="C6508" s="201" t="s">
        <v>1031</v>
      </c>
      <c r="D6508" s="285" t="s">
        <v>10312</v>
      </c>
      <c r="E6508" s="285" t="s">
        <v>6125</v>
      </c>
    </row>
    <row r="6509" spans="1:5" ht="13.8">
      <c r="A6509" s="201">
        <v>90775</v>
      </c>
      <c r="B6509" s="201" t="s">
        <v>10305</v>
      </c>
      <c r="C6509" s="201" t="s">
        <v>1031</v>
      </c>
      <c r="D6509" s="285" t="s">
        <v>10315</v>
      </c>
      <c r="E6509" s="285" t="s">
        <v>10306</v>
      </c>
    </row>
    <row r="6510" spans="1:5" ht="13.8">
      <c r="A6510" s="201">
        <v>90776</v>
      </c>
      <c r="B6510" s="201" t="s">
        <v>10307</v>
      </c>
      <c r="C6510" s="201" t="s">
        <v>1031</v>
      </c>
      <c r="D6510" s="285" t="s">
        <v>6501</v>
      </c>
      <c r="E6510" s="285" t="s">
        <v>10308</v>
      </c>
    </row>
    <row r="6511" spans="1:5" ht="13.8">
      <c r="A6511" s="201">
        <v>90777</v>
      </c>
      <c r="B6511" s="201" t="s">
        <v>10309</v>
      </c>
      <c r="C6511" s="201" t="s">
        <v>1031</v>
      </c>
      <c r="D6511" s="285" t="s">
        <v>6311</v>
      </c>
      <c r="E6511" s="285" t="s">
        <v>1738</v>
      </c>
    </row>
    <row r="6512" spans="1:5" ht="13.8">
      <c r="A6512" s="201">
        <v>90778</v>
      </c>
      <c r="B6512" s="201" t="s">
        <v>10311</v>
      </c>
      <c r="C6512" s="201" t="s">
        <v>1031</v>
      </c>
      <c r="D6512" s="285" t="s">
        <v>10321</v>
      </c>
      <c r="E6512" s="285" t="s">
        <v>10313</v>
      </c>
    </row>
    <row r="6513" spans="1:5" ht="13.8">
      <c r="A6513" s="201">
        <v>90779</v>
      </c>
      <c r="B6513" s="201" t="s">
        <v>10314</v>
      </c>
      <c r="C6513" s="201" t="s">
        <v>1031</v>
      </c>
      <c r="D6513" s="285" t="s">
        <v>10324</v>
      </c>
      <c r="E6513" s="285" t="s">
        <v>10316</v>
      </c>
    </row>
    <row r="6514" spans="1:5" ht="13.8">
      <c r="A6514" s="201">
        <v>90780</v>
      </c>
      <c r="B6514" s="201" t="s">
        <v>10317</v>
      </c>
      <c r="C6514" s="201" t="s">
        <v>1031</v>
      </c>
      <c r="D6514" s="285" t="s">
        <v>10328</v>
      </c>
      <c r="E6514" s="285" t="s">
        <v>10318</v>
      </c>
    </row>
    <row r="6515" spans="1:5" ht="13.8">
      <c r="A6515" s="201">
        <v>90781</v>
      </c>
      <c r="B6515" s="201" t="s">
        <v>10319</v>
      </c>
      <c r="C6515" s="201" t="s">
        <v>1031</v>
      </c>
      <c r="D6515" s="285" t="s">
        <v>10330</v>
      </c>
      <c r="E6515" s="285" t="s">
        <v>913</v>
      </c>
    </row>
    <row r="6516" spans="1:5" ht="13.8">
      <c r="A6516" s="201">
        <v>91677</v>
      </c>
      <c r="B6516" s="201" t="s">
        <v>10320</v>
      </c>
      <c r="C6516" s="201" t="s">
        <v>1031</v>
      </c>
      <c r="D6516" s="285" t="s">
        <v>10332</v>
      </c>
      <c r="E6516" s="285" t="s">
        <v>10322</v>
      </c>
    </row>
    <row r="6517" spans="1:5" ht="13.8">
      <c r="A6517" s="201">
        <v>91678</v>
      </c>
      <c r="B6517" s="201" t="s">
        <v>10323</v>
      </c>
      <c r="C6517" s="201" t="s">
        <v>1031</v>
      </c>
      <c r="D6517" s="285" t="s">
        <v>10334</v>
      </c>
      <c r="E6517" s="285" t="s">
        <v>10325</v>
      </c>
    </row>
    <row r="6518" spans="1:5" ht="13.8">
      <c r="A6518" s="201">
        <v>93558</v>
      </c>
      <c r="B6518" s="201" t="s">
        <v>10326</v>
      </c>
      <c r="C6518" s="201" t="s">
        <v>10327</v>
      </c>
      <c r="D6518" s="285" t="s">
        <v>10336</v>
      </c>
      <c r="E6518" s="285" t="s">
        <v>10329</v>
      </c>
    </row>
    <row r="6519" spans="1:5" ht="13.8">
      <c r="A6519" s="201">
        <v>93559</v>
      </c>
      <c r="B6519" s="201" t="s">
        <v>10288</v>
      </c>
      <c r="C6519" s="201" t="s">
        <v>10327</v>
      </c>
      <c r="D6519" s="285" t="s">
        <v>23887</v>
      </c>
      <c r="E6519" s="285" t="s">
        <v>10331</v>
      </c>
    </row>
    <row r="6520" spans="1:5" ht="13.8">
      <c r="A6520" s="201">
        <v>93560</v>
      </c>
      <c r="B6520" s="201" t="s">
        <v>10304</v>
      </c>
      <c r="C6520" s="201" t="s">
        <v>10327</v>
      </c>
      <c r="D6520" s="285" t="s">
        <v>23888</v>
      </c>
      <c r="E6520" s="285" t="s">
        <v>10333</v>
      </c>
    </row>
    <row r="6521" spans="1:5" ht="13.8">
      <c r="A6521" s="201">
        <v>93561</v>
      </c>
      <c r="B6521" s="201" t="s">
        <v>10305</v>
      </c>
      <c r="C6521" s="201" t="s">
        <v>10327</v>
      </c>
      <c r="D6521" s="285" t="s">
        <v>10338</v>
      </c>
      <c r="E6521" s="285" t="s">
        <v>10335</v>
      </c>
    </row>
    <row r="6522" spans="1:5" ht="13.8">
      <c r="A6522" s="201">
        <v>93562</v>
      </c>
      <c r="B6522" s="201" t="s">
        <v>10302</v>
      </c>
      <c r="C6522" s="201" t="s">
        <v>10327</v>
      </c>
      <c r="D6522" s="285" t="s">
        <v>23889</v>
      </c>
      <c r="E6522" s="285" t="s">
        <v>10337</v>
      </c>
    </row>
    <row r="6523" spans="1:5" ht="13.8">
      <c r="A6523" s="201">
        <v>93563</v>
      </c>
      <c r="B6523" s="201" t="s">
        <v>10291</v>
      </c>
      <c r="C6523" s="201" t="s">
        <v>10327</v>
      </c>
      <c r="D6523" s="285" t="s">
        <v>10340</v>
      </c>
      <c r="E6523" s="285" t="s">
        <v>21578</v>
      </c>
    </row>
    <row r="6524" spans="1:5" ht="13.8">
      <c r="A6524" s="201">
        <v>93564</v>
      </c>
      <c r="B6524" s="201" t="s">
        <v>10292</v>
      </c>
      <c r="C6524" s="201" t="s">
        <v>10327</v>
      </c>
      <c r="D6524" s="285" t="s">
        <v>10342</v>
      </c>
      <c r="E6524" s="285" t="s">
        <v>21579</v>
      </c>
    </row>
    <row r="6525" spans="1:5" ht="13.8">
      <c r="A6525" s="201">
        <v>93565</v>
      </c>
      <c r="B6525" s="201" t="s">
        <v>10309</v>
      </c>
      <c r="C6525" s="201" t="s">
        <v>10327</v>
      </c>
      <c r="D6525" s="285" t="s">
        <v>10345</v>
      </c>
      <c r="E6525" s="285" t="s">
        <v>10339</v>
      </c>
    </row>
    <row r="6526" spans="1:5" ht="13.8">
      <c r="A6526" s="201">
        <v>93566</v>
      </c>
      <c r="B6526" s="201" t="s">
        <v>10303</v>
      </c>
      <c r="C6526" s="201" t="s">
        <v>10327</v>
      </c>
      <c r="D6526" s="285" t="s">
        <v>10348</v>
      </c>
      <c r="E6526" s="285" t="s">
        <v>21580</v>
      </c>
    </row>
    <row r="6527" spans="1:5" ht="13.8">
      <c r="A6527" s="201">
        <v>93567</v>
      </c>
      <c r="B6527" s="201" t="s">
        <v>10311</v>
      </c>
      <c r="C6527" s="201" t="s">
        <v>10327</v>
      </c>
      <c r="D6527" s="285" t="s">
        <v>10351</v>
      </c>
      <c r="E6527" s="285" t="s">
        <v>10341</v>
      </c>
    </row>
    <row r="6528" spans="1:5" ht="13.8">
      <c r="A6528" s="201">
        <v>93568</v>
      </c>
      <c r="B6528" s="201" t="s">
        <v>10314</v>
      </c>
      <c r="C6528" s="201" t="s">
        <v>10327</v>
      </c>
      <c r="D6528" s="285" t="s">
        <v>10354</v>
      </c>
      <c r="E6528" s="285" t="s">
        <v>10343</v>
      </c>
    </row>
    <row r="6529" spans="1:5" ht="13.8">
      <c r="A6529" s="201">
        <v>93569</v>
      </c>
      <c r="B6529" s="201" t="s">
        <v>10344</v>
      </c>
      <c r="C6529" s="201" t="s">
        <v>10327</v>
      </c>
      <c r="D6529" s="285" t="s">
        <v>10356</v>
      </c>
      <c r="E6529" s="285" t="s">
        <v>10346</v>
      </c>
    </row>
    <row r="6530" spans="1:5" ht="13.8">
      <c r="A6530" s="201">
        <v>93570</v>
      </c>
      <c r="B6530" s="201" t="s">
        <v>10347</v>
      </c>
      <c r="C6530" s="201" t="s">
        <v>10327</v>
      </c>
      <c r="D6530" s="285" t="s">
        <v>10358</v>
      </c>
      <c r="E6530" s="285" t="s">
        <v>10349</v>
      </c>
    </row>
    <row r="6531" spans="1:5" ht="13.8">
      <c r="A6531" s="201">
        <v>93571</v>
      </c>
      <c r="B6531" s="201" t="s">
        <v>10350</v>
      </c>
      <c r="C6531" s="201" t="s">
        <v>10327</v>
      </c>
      <c r="D6531" s="285" t="s">
        <v>1216</v>
      </c>
      <c r="E6531" s="285" t="s">
        <v>10352</v>
      </c>
    </row>
    <row r="6532" spans="1:5" ht="13.8">
      <c r="A6532" s="201">
        <v>93572</v>
      </c>
      <c r="B6532" s="201" t="s">
        <v>10353</v>
      </c>
      <c r="C6532" s="201" t="s">
        <v>10327</v>
      </c>
      <c r="D6532" s="285" t="s">
        <v>1024</v>
      </c>
      <c r="E6532" s="285" t="s">
        <v>10355</v>
      </c>
    </row>
    <row r="6533" spans="1:5" ht="13.8">
      <c r="A6533" s="201">
        <v>94295</v>
      </c>
      <c r="B6533" s="201" t="s">
        <v>10317</v>
      </c>
      <c r="C6533" s="201" t="s">
        <v>10327</v>
      </c>
      <c r="D6533" s="285" t="s">
        <v>928</v>
      </c>
      <c r="E6533" s="285" t="s">
        <v>10357</v>
      </c>
    </row>
    <row r="6534" spans="1:5" ht="13.8">
      <c r="A6534" s="201">
        <v>94296</v>
      </c>
      <c r="B6534" s="201" t="s">
        <v>10319</v>
      </c>
      <c r="C6534" s="201" t="s">
        <v>10327</v>
      </c>
      <c r="D6534" s="285" t="s">
        <v>1216</v>
      </c>
      <c r="E6534" s="285" t="s">
        <v>10359</v>
      </c>
    </row>
    <row r="6535" spans="1:5" ht="13.8">
      <c r="A6535" s="201">
        <v>95308</v>
      </c>
      <c r="B6535" s="201" t="s">
        <v>10360</v>
      </c>
      <c r="C6535" s="201" t="s">
        <v>1031</v>
      </c>
      <c r="D6535" s="285" t="s">
        <v>1222</v>
      </c>
      <c r="E6535" s="285" t="s">
        <v>928</v>
      </c>
    </row>
    <row r="6536" spans="1:5" ht="13.8">
      <c r="A6536" s="201">
        <v>95309</v>
      </c>
      <c r="B6536" s="201" t="s">
        <v>10361</v>
      </c>
      <c r="C6536" s="201" t="s">
        <v>1031</v>
      </c>
      <c r="D6536" s="285" t="s">
        <v>1222</v>
      </c>
      <c r="E6536" s="285" t="s">
        <v>1819</v>
      </c>
    </row>
    <row r="6537" spans="1:5" ht="13.8">
      <c r="A6537" s="201">
        <v>95310</v>
      </c>
      <c r="B6537" s="201" t="s">
        <v>10362</v>
      </c>
      <c r="C6537" s="201" t="s">
        <v>1031</v>
      </c>
      <c r="D6537" s="285" t="s">
        <v>1024</v>
      </c>
      <c r="E6537" s="285" t="s">
        <v>1222</v>
      </c>
    </row>
    <row r="6538" spans="1:5" ht="13.8">
      <c r="A6538" s="201">
        <v>95311</v>
      </c>
      <c r="B6538" s="201" t="s">
        <v>10363</v>
      </c>
      <c r="C6538" s="201" t="s">
        <v>1031</v>
      </c>
      <c r="D6538" s="285" t="s">
        <v>1758</v>
      </c>
      <c r="E6538" s="285" t="s">
        <v>928</v>
      </c>
    </row>
    <row r="6539" spans="1:5" ht="13.8">
      <c r="A6539" s="201">
        <v>95312</v>
      </c>
      <c r="B6539" s="201" t="s">
        <v>10364</v>
      </c>
      <c r="C6539" s="201" t="s">
        <v>1031</v>
      </c>
      <c r="D6539" s="285" t="s">
        <v>1118</v>
      </c>
      <c r="E6539" s="285" t="s">
        <v>1024</v>
      </c>
    </row>
    <row r="6540" spans="1:5" ht="13.8">
      <c r="A6540" s="201">
        <v>95313</v>
      </c>
      <c r="B6540" s="201" t="s">
        <v>10365</v>
      </c>
      <c r="C6540" s="201" t="s">
        <v>1031</v>
      </c>
      <c r="D6540" s="285" t="s">
        <v>1354</v>
      </c>
      <c r="E6540" s="285" t="s">
        <v>1354</v>
      </c>
    </row>
    <row r="6541" spans="1:5" ht="13.8">
      <c r="A6541" s="201">
        <v>95314</v>
      </c>
      <c r="B6541" s="201" t="s">
        <v>10366</v>
      </c>
      <c r="C6541" s="201" t="s">
        <v>1031</v>
      </c>
      <c r="D6541" s="285" t="s">
        <v>1354</v>
      </c>
      <c r="E6541" s="285" t="s">
        <v>1354</v>
      </c>
    </row>
    <row r="6542" spans="1:5" ht="13.8">
      <c r="A6542" s="201">
        <v>95315</v>
      </c>
      <c r="B6542" s="201" t="s">
        <v>10367</v>
      </c>
      <c r="C6542" s="201" t="s">
        <v>1031</v>
      </c>
      <c r="D6542" s="285" t="s">
        <v>928</v>
      </c>
      <c r="E6542" s="285" t="s">
        <v>1755</v>
      </c>
    </row>
    <row r="6543" spans="1:5" ht="13.8">
      <c r="A6543" s="201">
        <v>95316</v>
      </c>
      <c r="B6543" s="201" t="s">
        <v>10368</v>
      </c>
      <c r="C6543" s="201" t="s">
        <v>1031</v>
      </c>
      <c r="D6543" s="285" t="s">
        <v>1216</v>
      </c>
      <c r="E6543" s="285" t="s">
        <v>839</v>
      </c>
    </row>
    <row r="6544" spans="1:5" ht="13.8">
      <c r="A6544" s="201">
        <v>95317</v>
      </c>
      <c r="B6544" s="201" t="s">
        <v>10369</v>
      </c>
      <c r="C6544" s="201" t="s">
        <v>1031</v>
      </c>
      <c r="D6544" s="285" t="s">
        <v>928</v>
      </c>
      <c r="E6544" s="285" t="s">
        <v>1951</v>
      </c>
    </row>
    <row r="6545" spans="1:5" ht="13.8">
      <c r="A6545" s="201">
        <v>95318</v>
      </c>
      <c r="B6545" s="201" t="s">
        <v>10370</v>
      </c>
      <c r="C6545" s="201" t="s">
        <v>1031</v>
      </c>
      <c r="D6545" s="285" t="s">
        <v>970</v>
      </c>
      <c r="E6545" s="285" t="s">
        <v>1951</v>
      </c>
    </row>
    <row r="6546" spans="1:5" ht="13.8">
      <c r="A6546" s="201">
        <v>95319</v>
      </c>
      <c r="B6546" s="201" t="s">
        <v>10371</v>
      </c>
      <c r="C6546" s="201" t="s">
        <v>1031</v>
      </c>
      <c r="D6546" s="285" t="s">
        <v>1416</v>
      </c>
      <c r="E6546" s="285" t="s">
        <v>1222</v>
      </c>
    </row>
    <row r="6547" spans="1:5" ht="13.8">
      <c r="A6547" s="201">
        <v>95320</v>
      </c>
      <c r="B6547" s="201" t="s">
        <v>10372</v>
      </c>
      <c r="C6547" s="201" t="s">
        <v>1031</v>
      </c>
      <c r="D6547" s="285" t="s">
        <v>1819</v>
      </c>
      <c r="E6547" s="285" t="s">
        <v>928</v>
      </c>
    </row>
    <row r="6548" spans="1:5" ht="13.8">
      <c r="A6548" s="201">
        <v>95321</v>
      </c>
      <c r="B6548" s="201" t="s">
        <v>10373</v>
      </c>
      <c r="C6548" s="201" t="s">
        <v>1031</v>
      </c>
      <c r="D6548" s="285" t="s">
        <v>1758</v>
      </c>
      <c r="E6548" s="285" t="s">
        <v>1222</v>
      </c>
    </row>
    <row r="6549" spans="1:5" ht="13.8">
      <c r="A6549" s="201">
        <v>95322</v>
      </c>
      <c r="B6549" s="201" t="s">
        <v>10374</v>
      </c>
      <c r="C6549" s="201" t="s">
        <v>1031</v>
      </c>
      <c r="D6549" s="285" t="s">
        <v>1208</v>
      </c>
      <c r="E6549" s="285" t="s">
        <v>970</v>
      </c>
    </row>
    <row r="6550" spans="1:5" ht="13.8">
      <c r="A6550" s="201">
        <v>95323</v>
      </c>
      <c r="B6550" s="201" t="s">
        <v>10375</v>
      </c>
      <c r="C6550" s="201" t="s">
        <v>1031</v>
      </c>
      <c r="D6550" s="285" t="s">
        <v>1024</v>
      </c>
      <c r="E6550" s="285" t="s">
        <v>1758</v>
      </c>
    </row>
    <row r="6551" spans="1:5" ht="13.8">
      <c r="A6551" s="201">
        <v>95324</v>
      </c>
      <c r="B6551" s="201" t="s">
        <v>10376</v>
      </c>
      <c r="C6551" s="201" t="s">
        <v>1031</v>
      </c>
      <c r="D6551" s="285" t="s">
        <v>1416</v>
      </c>
      <c r="E6551" s="285" t="s">
        <v>1416</v>
      </c>
    </row>
    <row r="6552" spans="1:5" ht="13.8">
      <c r="A6552" s="201">
        <v>95325</v>
      </c>
      <c r="B6552" s="201" t="s">
        <v>10377</v>
      </c>
      <c r="C6552" s="201" t="s">
        <v>1031</v>
      </c>
      <c r="D6552" s="285" t="s">
        <v>1024</v>
      </c>
      <c r="E6552" s="285" t="s">
        <v>1755</v>
      </c>
    </row>
    <row r="6553" spans="1:5" ht="13.8">
      <c r="A6553" s="201">
        <v>95326</v>
      </c>
      <c r="B6553" s="201" t="s">
        <v>10378</v>
      </c>
      <c r="C6553" s="201" t="s">
        <v>1031</v>
      </c>
      <c r="D6553" s="285" t="s">
        <v>1222</v>
      </c>
      <c r="E6553" s="285" t="s">
        <v>1208</v>
      </c>
    </row>
    <row r="6554" spans="1:5" ht="13.8">
      <c r="A6554" s="201">
        <v>95328</v>
      </c>
      <c r="B6554" s="201" t="s">
        <v>10380</v>
      </c>
      <c r="C6554" s="201" t="s">
        <v>1031</v>
      </c>
      <c r="D6554" s="285" t="s">
        <v>820</v>
      </c>
      <c r="E6554" s="285" t="s">
        <v>1819</v>
      </c>
    </row>
    <row r="6555" spans="1:5" ht="13.8">
      <c r="A6555" s="201">
        <v>95329</v>
      </c>
      <c r="B6555" s="201" t="s">
        <v>10381</v>
      </c>
      <c r="C6555" s="201" t="s">
        <v>1031</v>
      </c>
      <c r="D6555" s="285" t="s">
        <v>1308</v>
      </c>
      <c r="E6555" s="285" t="s">
        <v>1019</v>
      </c>
    </row>
    <row r="6556" spans="1:5" ht="13.8">
      <c r="A6556" s="201">
        <v>95330</v>
      </c>
      <c r="B6556" s="201" t="s">
        <v>10382</v>
      </c>
      <c r="C6556" s="201" t="s">
        <v>1031</v>
      </c>
      <c r="D6556" s="285" t="s">
        <v>984</v>
      </c>
      <c r="E6556" s="285" t="s">
        <v>1819</v>
      </c>
    </row>
    <row r="6557" spans="1:5" ht="13.8">
      <c r="A6557" s="201">
        <v>95331</v>
      </c>
      <c r="B6557" s="201" t="s">
        <v>10383</v>
      </c>
      <c r="C6557" s="201" t="s">
        <v>1031</v>
      </c>
      <c r="D6557" s="285" t="s">
        <v>1019</v>
      </c>
      <c r="E6557" s="285" t="s">
        <v>1354</v>
      </c>
    </row>
    <row r="6558" spans="1:5" ht="13.8">
      <c r="A6558" s="201">
        <v>95332</v>
      </c>
      <c r="B6558" s="201" t="s">
        <v>10384</v>
      </c>
      <c r="C6558" s="201" t="s">
        <v>1031</v>
      </c>
      <c r="D6558" s="285" t="s">
        <v>1354</v>
      </c>
      <c r="E6558" s="285" t="s">
        <v>1682</v>
      </c>
    </row>
    <row r="6559" spans="1:5" ht="13.8">
      <c r="A6559" s="201">
        <v>95333</v>
      </c>
      <c r="B6559" s="201" t="s">
        <v>10385</v>
      </c>
      <c r="C6559" s="201" t="s">
        <v>1031</v>
      </c>
      <c r="D6559" s="285" t="s">
        <v>1755</v>
      </c>
      <c r="E6559" s="285" t="s">
        <v>869</v>
      </c>
    </row>
    <row r="6560" spans="1:5" ht="13.8">
      <c r="A6560" s="201">
        <v>95334</v>
      </c>
      <c r="B6560" s="201" t="s">
        <v>10386</v>
      </c>
      <c r="C6560" s="201" t="s">
        <v>1031</v>
      </c>
      <c r="D6560" s="285" t="s">
        <v>1019</v>
      </c>
      <c r="E6560" s="285" t="s">
        <v>1858</v>
      </c>
    </row>
    <row r="6561" spans="1:5" ht="13.8">
      <c r="A6561" s="201">
        <v>95335</v>
      </c>
      <c r="B6561" s="201" t="s">
        <v>10387</v>
      </c>
      <c r="C6561" s="201" t="s">
        <v>1031</v>
      </c>
      <c r="D6561" s="285" t="s">
        <v>1951</v>
      </c>
      <c r="E6561" s="285" t="s">
        <v>634</v>
      </c>
    </row>
    <row r="6562" spans="1:5" ht="13.8">
      <c r="A6562" s="201">
        <v>95337</v>
      </c>
      <c r="B6562" s="201" t="s">
        <v>10388</v>
      </c>
      <c r="C6562" s="201" t="s">
        <v>1031</v>
      </c>
      <c r="D6562" s="285" t="s">
        <v>1416</v>
      </c>
      <c r="E6562" s="285" t="s">
        <v>1951</v>
      </c>
    </row>
    <row r="6563" spans="1:5" ht="13.8">
      <c r="A6563" s="201">
        <v>95338</v>
      </c>
      <c r="B6563" s="201" t="s">
        <v>10389</v>
      </c>
      <c r="C6563" s="201" t="s">
        <v>1031</v>
      </c>
      <c r="D6563" s="285" t="s">
        <v>1024</v>
      </c>
      <c r="E6563" s="285" t="s">
        <v>958</v>
      </c>
    </row>
    <row r="6564" spans="1:5" ht="13.8">
      <c r="A6564" s="201">
        <v>95339</v>
      </c>
      <c r="B6564" s="201" t="s">
        <v>10390</v>
      </c>
      <c r="C6564" s="201" t="s">
        <v>1031</v>
      </c>
      <c r="D6564" s="285" t="s">
        <v>10379</v>
      </c>
      <c r="E6564" s="285" t="s">
        <v>737</v>
      </c>
    </row>
    <row r="6565" spans="1:5" ht="13.8">
      <c r="A6565" s="201">
        <v>95340</v>
      </c>
      <c r="B6565" s="201" t="s">
        <v>10391</v>
      </c>
      <c r="C6565" s="201" t="s">
        <v>1031</v>
      </c>
      <c r="D6565" s="285" t="s">
        <v>1024</v>
      </c>
      <c r="E6565" s="285" t="s">
        <v>10379</v>
      </c>
    </row>
    <row r="6566" spans="1:5" ht="13.8">
      <c r="A6566" s="201">
        <v>95341</v>
      </c>
      <c r="B6566" s="201" t="s">
        <v>10392</v>
      </c>
      <c r="C6566" s="201" t="s">
        <v>1031</v>
      </c>
      <c r="D6566" s="285" t="s">
        <v>1479</v>
      </c>
      <c r="E6566" s="285" t="s">
        <v>1019</v>
      </c>
    </row>
    <row r="6567" spans="1:5" ht="13.8">
      <c r="A6567" s="201">
        <v>95342</v>
      </c>
      <c r="B6567" s="201" t="s">
        <v>10393</v>
      </c>
      <c r="C6567" s="201" t="s">
        <v>1031</v>
      </c>
      <c r="D6567" s="285" t="s">
        <v>970</v>
      </c>
      <c r="E6567" s="285" t="s">
        <v>1819</v>
      </c>
    </row>
    <row r="6568" spans="1:5" ht="13.8">
      <c r="A6568" s="201">
        <v>95343</v>
      </c>
      <c r="B6568" s="201" t="s">
        <v>10394</v>
      </c>
      <c r="C6568" s="201" t="s">
        <v>1031</v>
      </c>
      <c r="D6568" s="285" t="s">
        <v>970</v>
      </c>
      <c r="E6568" s="285" t="s">
        <v>1758</v>
      </c>
    </row>
    <row r="6569" spans="1:5" ht="13.8">
      <c r="A6569" s="201">
        <v>95344</v>
      </c>
      <c r="B6569" s="201" t="s">
        <v>10395</v>
      </c>
      <c r="C6569" s="201" t="s">
        <v>1031</v>
      </c>
      <c r="D6569" s="285" t="s">
        <v>668</v>
      </c>
      <c r="E6569" s="285" t="s">
        <v>1819</v>
      </c>
    </row>
    <row r="6570" spans="1:5" ht="13.8">
      <c r="A6570" s="201">
        <v>95345</v>
      </c>
      <c r="B6570" s="201" t="s">
        <v>10396</v>
      </c>
      <c r="C6570" s="201" t="s">
        <v>1031</v>
      </c>
      <c r="D6570" s="285" t="s">
        <v>1645</v>
      </c>
      <c r="E6570" s="285" t="s">
        <v>1834</v>
      </c>
    </row>
    <row r="6571" spans="1:5" ht="13.8">
      <c r="A6571" s="201">
        <v>95346</v>
      </c>
      <c r="B6571" s="201" t="s">
        <v>10397</v>
      </c>
      <c r="C6571" s="201" t="s">
        <v>1031</v>
      </c>
      <c r="D6571" s="285" t="s">
        <v>668</v>
      </c>
      <c r="E6571" s="285" t="s">
        <v>1645</v>
      </c>
    </row>
    <row r="6572" spans="1:5" ht="13.8">
      <c r="A6572" s="201">
        <v>95347</v>
      </c>
      <c r="B6572" s="201" t="s">
        <v>10398</v>
      </c>
      <c r="C6572" s="201" t="s">
        <v>1031</v>
      </c>
      <c r="D6572" s="285" t="s">
        <v>1019</v>
      </c>
      <c r="E6572" s="285" t="s">
        <v>1645</v>
      </c>
    </row>
    <row r="6573" spans="1:5" ht="13.8">
      <c r="A6573" s="201">
        <v>95348</v>
      </c>
      <c r="B6573" s="201" t="s">
        <v>10399</v>
      </c>
      <c r="C6573" s="201" t="s">
        <v>1031</v>
      </c>
      <c r="D6573" s="285" t="s">
        <v>1645</v>
      </c>
      <c r="E6573" s="285" t="s">
        <v>1216</v>
      </c>
    </row>
    <row r="6574" spans="1:5" ht="13.8">
      <c r="A6574" s="201">
        <v>95349</v>
      </c>
      <c r="B6574" s="201" t="s">
        <v>10400</v>
      </c>
      <c r="C6574" s="201" t="s">
        <v>1031</v>
      </c>
      <c r="D6574" s="285" t="s">
        <v>668</v>
      </c>
      <c r="E6574" s="285" t="s">
        <v>1645</v>
      </c>
    </row>
    <row r="6575" spans="1:5" ht="13.8">
      <c r="A6575" s="201">
        <v>95350</v>
      </c>
      <c r="B6575" s="201" t="s">
        <v>10401</v>
      </c>
      <c r="C6575" s="201" t="s">
        <v>1031</v>
      </c>
      <c r="D6575" s="285" t="s">
        <v>928</v>
      </c>
      <c r="E6575" s="285" t="s">
        <v>1216</v>
      </c>
    </row>
    <row r="6576" spans="1:5" ht="13.8">
      <c r="A6576" s="201">
        <v>95351</v>
      </c>
      <c r="B6576" s="201" t="s">
        <v>10402</v>
      </c>
      <c r="C6576" s="201" t="s">
        <v>1031</v>
      </c>
      <c r="D6576" s="285" t="s">
        <v>928</v>
      </c>
      <c r="E6576" s="285" t="s">
        <v>1755</v>
      </c>
    </row>
    <row r="6577" spans="1:5" ht="13.8">
      <c r="A6577" s="201">
        <v>95352</v>
      </c>
      <c r="B6577" s="201" t="s">
        <v>10403</v>
      </c>
      <c r="C6577" s="201" t="s">
        <v>1031</v>
      </c>
      <c r="D6577" s="285" t="s">
        <v>1951</v>
      </c>
      <c r="E6577" s="285" t="s">
        <v>668</v>
      </c>
    </row>
    <row r="6578" spans="1:5" ht="13.8">
      <c r="A6578" s="201">
        <v>95354</v>
      </c>
      <c r="B6578" s="201" t="s">
        <v>10404</v>
      </c>
      <c r="C6578" s="201" t="s">
        <v>1031</v>
      </c>
      <c r="D6578" s="285" t="s">
        <v>1416</v>
      </c>
      <c r="E6578" s="285" t="s">
        <v>928</v>
      </c>
    </row>
    <row r="6579" spans="1:5" ht="13.8">
      <c r="A6579" s="201">
        <v>95355</v>
      </c>
      <c r="B6579" s="201" t="s">
        <v>10405</v>
      </c>
      <c r="C6579" s="201" t="s">
        <v>1031</v>
      </c>
      <c r="D6579" s="285" t="s">
        <v>1758</v>
      </c>
      <c r="E6579" s="285" t="s">
        <v>1024</v>
      </c>
    </row>
    <row r="6580" spans="1:5" ht="13.8">
      <c r="A6580" s="201">
        <v>95356</v>
      </c>
      <c r="B6580" s="201" t="s">
        <v>10406</v>
      </c>
      <c r="C6580" s="201" t="s">
        <v>1031</v>
      </c>
      <c r="D6580" s="285" t="s">
        <v>1354</v>
      </c>
      <c r="E6580" s="285" t="s">
        <v>1222</v>
      </c>
    </row>
    <row r="6581" spans="1:5" ht="13.8">
      <c r="A6581" s="201">
        <v>95357</v>
      </c>
      <c r="B6581" s="201" t="s">
        <v>10407</v>
      </c>
      <c r="C6581" s="201" t="s">
        <v>1031</v>
      </c>
      <c r="D6581" s="285" t="s">
        <v>928</v>
      </c>
      <c r="E6581" s="285" t="s">
        <v>10379</v>
      </c>
    </row>
    <row r="6582" spans="1:5" ht="13.8">
      <c r="A6582" s="201">
        <v>95358</v>
      </c>
      <c r="B6582" s="201" t="s">
        <v>10408</v>
      </c>
      <c r="C6582" s="201" t="s">
        <v>1031</v>
      </c>
      <c r="D6582" s="285" t="s">
        <v>928</v>
      </c>
      <c r="E6582" s="285" t="s">
        <v>1019</v>
      </c>
    </row>
    <row r="6583" spans="1:5" ht="13.8">
      <c r="A6583" s="201">
        <v>95359</v>
      </c>
      <c r="B6583" s="201" t="s">
        <v>10409</v>
      </c>
      <c r="C6583" s="201" t="s">
        <v>1031</v>
      </c>
      <c r="D6583" s="285" t="s">
        <v>1024</v>
      </c>
      <c r="E6583" s="285" t="s">
        <v>1755</v>
      </c>
    </row>
    <row r="6584" spans="1:5" ht="13.8">
      <c r="A6584" s="201">
        <v>95360</v>
      </c>
      <c r="B6584" s="201" t="s">
        <v>10410</v>
      </c>
      <c r="C6584" s="201" t="s">
        <v>1031</v>
      </c>
      <c r="D6584" s="285" t="s">
        <v>928</v>
      </c>
      <c r="E6584" s="285" t="s">
        <v>1951</v>
      </c>
    </row>
    <row r="6585" spans="1:5" ht="13.8">
      <c r="A6585" s="201">
        <v>95361</v>
      </c>
      <c r="B6585" s="201" t="s">
        <v>10411</v>
      </c>
      <c r="C6585" s="201" t="s">
        <v>1031</v>
      </c>
      <c r="D6585" s="285" t="s">
        <v>1222</v>
      </c>
      <c r="E6585" s="285" t="s">
        <v>1024</v>
      </c>
    </row>
    <row r="6586" spans="1:5" ht="13.8">
      <c r="A6586" s="201">
        <v>95362</v>
      </c>
      <c r="B6586" s="201" t="s">
        <v>10412</v>
      </c>
      <c r="C6586" s="201" t="s">
        <v>1031</v>
      </c>
      <c r="D6586" s="285" t="s">
        <v>928</v>
      </c>
      <c r="E6586" s="285" t="s">
        <v>1024</v>
      </c>
    </row>
    <row r="6587" spans="1:5" ht="13.8">
      <c r="A6587" s="201">
        <v>95363</v>
      </c>
      <c r="B6587" s="201" t="s">
        <v>10413</v>
      </c>
      <c r="C6587" s="201" t="s">
        <v>1031</v>
      </c>
      <c r="D6587" s="285" t="s">
        <v>1216</v>
      </c>
      <c r="E6587" s="285" t="s">
        <v>1819</v>
      </c>
    </row>
    <row r="6588" spans="1:5" ht="13.8">
      <c r="A6588" s="201">
        <v>95364</v>
      </c>
      <c r="B6588" s="201" t="s">
        <v>10414</v>
      </c>
      <c r="C6588" s="201" t="s">
        <v>1031</v>
      </c>
      <c r="D6588" s="285" t="s">
        <v>1354</v>
      </c>
      <c r="E6588" s="285" t="s">
        <v>1222</v>
      </c>
    </row>
    <row r="6589" spans="1:5" ht="13.8">
      <c r="A6589" s="201">
        <v>95365</v>
      </c>
      <c r="B6589" s="201" t="s">
        <v>10415</v>
      </c>
      <c r="C6589" s="201" t="s">
        <v>1031</v>
      </c>
      <c r="D6589" s="285" t="s">
        <v>1222</v>
      </c>
      <c r="E6589" s="285" t="s">
        <v>1024</v>
      </c>
    </row>
    <row r="6590" spans="1:5" ht="13.8">
      <c r="A6590" s="201">
        <v>95366</v>
      </c>
      <c r="B6590" s="201" t="s">
        <v>10416</v>
      </c>
      <c r="C6590" s="201" t="s">
        <v>1031</v>
      </c>
      <c r="D6590" s="285" t="s">
        <v>1019</v>
      </c>
      <c r="E6590" s="285" t="s">
        <v>1222</v>
      </c>
    </row>
    <row r="6591" spans="1:5" ht="13.8">
      <c r="A6591" s="201">
        <v>95367</v>
      </c>
      <c r="B6591" s="201" t="s">
        <v>10417</v>
      </c>
      <c r="C6591" s="201" t="s">
        <v>1031</v>
      </c>
      <c r="D6591" s="285" t="s">
        <v>634</v>
      </c>
      <c r="E6591" s="285" t="s">
        <v>928</v>
      </c>
    </row>
    <row r="6592" spans="1:5" ht="13.8">
      <c r="A6592" s="201">
        <v>95368</v>
      </c>
      <c r="B6592" s="201" t="s">
        <v>10418</v>
      </c>
      <c r="C6592" s="201" t="s">
        <v>1031</v>
      </c>
      <c r="D6592" s="285" t="s">
        <v>1819</v>
      </c>
      <c r="E6592" s="285" t="s">
        <v>1951</v>
      </c>
    </row>
    <row r="6593" spans="1:5" ht="13.8">
      <c r="A6593" s="201">
        <v>95369</v>
      </c>
      <c r="B6593" s="201" t="s">
        <v>10419</v>
      </c>
      <c r="C6593" s="201" t="s">
        <v>1031</v>
      </c>
      <c r="D6593" s="285" t="s">
        <v>1019</v>
      </c>
      <c r="E6593" s="285" t="s">
        <v>1354</v>
      </c>
    </row>
    <row r="6594" spans="1:5" ht="13.8">
      <c r="A6594" s="201">
        <v>95370</v>
      </c>
      <c r="B6594" s="201" t="s">
        <v>10420</v>
      </c>
      <c r="C6594" s="201" t="s">
        <v>1031</v>
      </c>
      <c r="D6594" s="285" t="s">
        <v>1951</v>
      </c>
      <c r="E6594" s="285" t="s">
        <v>1755</v>
      </c>
    </row>
    <row r="6595" spans="1:5" ht="13.8">
      <c r="A6595" s="201">
        <v>95371</v>
      </c>
      <c r="B6595" s="201" t="s">
        <v>10421</v>
      </c>
      <c r="C6595" s="201" t="s">
        <v>1031</v>
      </c>
      <c r="D6595" s="285" t="s">
        <v>737</v>
      </c>
      <c r="E6595" s="285" t="s">
        <v>9706</v>
      </c>
    </row>
    <row r="6596" spans="1:5" ht="13.8">
      <c r="A6596" s="201">
        <v>95372</v>
      </c>
      <c r="B6596" s="201" t="s">
        <v>10422</v>
      </c>
      <c r="C6596" s="201" t="s">
        <v>1031</v>
      </c>
      <c r="D6596" s="285" t="s">
        <v>1208</v>
      </c>
      <c r="E6596" s="285" t="s">
        <v>10379</v>
      </c>
    </row>
    <row r="6597" spans="1:5" ht="13.8">
      <c r="A6597" s="201">
        <v>95373</v>
      </c>
      <c r="B6597" s="201" t="s">
        <v>10423</v>
      </c>
      <c r="C6597" s="201" t="s">
        <v>1031</v>
      </c>
      <c r="D6597" s="285" t="s">
        <v>1024</v>
      </c>
      <c r="E6597" s="285" t="s">
        <v>1755</v>
      </c>
    </row>
    <row r="6598" spans="1:5" ht="13.8">
      <c r="A6598" s="201">
        <v>95374</v>
      </c>
      <c r="B6598" s="201" t="s">
        <v>10424</v>
      </c>
      <c r="C6598" s="201" t="s">
        <v>1031</v>
      </c>
      <c r="D6598" s="285" t="s">
        <v>1951</v>
      </c>
      <c r="E6598" s="285" t="s">
        <v>1019</v>
      </c>
    </row>
    <row r="6599" spans="1:5" ht="13.8">
      <c r="A6599" s="201">
        <v>95375</v>
      </c>
      <c r="B6599" s="201" t="s">
        <v>10425</v>
      </c>
      <c r="C6599" s="201" t="s">
        <v>1031</v>
      </c>
      <c r="D6599" s="285" t="s">
        <v>1024</v>
      </c>
      <c r="E6599" s="285" t="s">
        <v>1696</v>
      </c>
    </row>
    <row r="6600" spans="1:5" ht="13.8">
      <c r="A6600" s="201">
        <v>95376</v>
      </c>
      <c r="B6600" s="201" t="s">
        <v>10426</v>
      </c>
      <c r="C6600" s="201" t="s">
        <v>1031</v>
      </c>
      <c r="D6600" s="285" t="s">
        <v>1416</v>
      </c>
      <c r="E6600" s="285" t="s">
        <v>970</v>
      </c>
    </row>
    <row r="6601" spans="1:5" ht="13.8">
      <c r="A6601" s="201">
        <v>95377</v>
      </c>
      <c r="B6601" s="201" t="s">
        <v>10427</v>
      </c>
      <c r="C6601" s="201" t="s">
        <v>1031</v>
      </c>
      <c r="D6601" s="285" t="s">
        <v>1819</v>
      </c>
      <c r="E6601" s="285" t="s">
        <v>1354</v>
      </c>
    </row>
    <row r="6602" spans="1:5" ht="13.8">
      <c r="A6602" s="201">
        <v>95378</v>
      </c>
      <c r="B6602" s="201" t="s">
        <v>10428</v>
      </c>
      <c r="C6602" s="201" t="s">
        <v>1031</v>
      </c>
      <c r="D6602" s="285" t="s">
        <v>1416</v>
      </c>
      <c r="E6602" s="285" t="s">
        <v>10379</v>
      </c>
    </row>
    <row r="6603" spans="1:5" ht="13.8">
      <c r="A6603" s="201">
        <v>95379</v>
      </c>
      <c r="B6603" s="201" t="s">
        <v>10429</v>
      </c>
      <c r="C6603" s="201" t="s">
        <v>1031</v>
      </c>
      <c r="D6603" s="285" t="s">
        <v>737</v>
      </c>
      <c r="E6603" s="285" t="s">
        <v>1819</v>
      </c>
    </row>
    <row r="6604" spans="1:5" ht="13.8">
      <c r="A6604" s="201">
        <v>95380</v>
      </c>
      <c r="B6604" s="201" t="s">
        <v>10430</v>
      </c>
      <c r="C6604" s="201" t="s">
        <v>1031</v>
      </c>
      <c r="D6604" s="285" t="s">
        <v>1024</v>
      </c>
      <c r="E6604" s="285" t="s">
        <v>1758</v>
      </c>
    </row>
    <row r="6605" spans="1:5" ht="13.8">
      <c r="A6605" s="201">
        <v>95382</v>
      </c>
      <c r="B6605" s="201" t="s">
        <v>10431</v>
      </c>
      <c r="C6605" s="201" t="s">
        <v>1031</v>
      </c>
      <c r="D6605" s="285" t="s">
        <v>1354</v>
      </c>
      <c r="E6605" s="285" t="s">
        <v>1416</v>
      </c>
    </row>
    <row r="6606" spans="1:5" ht="13.8">
      <c r="A6606" s="201">
        <v>95383</v>
      </c>
      <c r="B6606" s="201" t="s">
        <v>10432</v>
      </c>
      <c r="C6606" s="201" t="s">
        <v>1031</v>
      </c>
      <c r="D6606" s="285" t="s">
        <v>1024</v>
      </c>
      <c r="E6606" s="285" t="s">
        <v>1019</v>
      </c>
    </row>
    <row r="6607" spans="1:5" ht="13.8">
      <c r="A6607" s="201">
        <v>95384</v>
      </c>
      <c r="B6607" s="201" t="s">
        <v>10433</v>
      </c>
      <c r="C6607" s="201" t="s">
        <v>1031</v>
      </c>
      <c r="D6607" s="285" t="s">
        <v>970</v>
      </c>
      <c r="E6607" s="285" t="s">
        <v>1696</v>
      </c>
    </row>
    <row r="6608" spans="1:5" ht="13.8">
      <c r="A6608" s="201">
        <v>95385</v>
      </c>
      <c r="B6608" s="201" t="s">
        <v>10434</v>
      </c>
      <c r="C6608" s="201" t="s">
        <v>1031</v>
      </c>
      <c r="D6608" s="285" t="s">
        <v>668</v>
      </c>
      <c r="E6608" s="285" t="s">
        <v>1951</v>
      </c>
    </row>
    <row r="6609" spans="1:5" ht="13.8">
      <c r="A6609" s="201">
        <v>95386</v>
      </c>
      <c r="B6609" s="201" t="s">
        <v>10435</v>
      </c>
      <c r="C6609" s="201" t="s">
        <v>1031</v>
      </c>
      <c r="D6609" s="285" t="s">
        <v>970</v>
      </c>
      <c r="E6609" s="285" t="s">
        <v>1951</v>
      </c>
    </row>
    <row r="6610" spans="1:5" ht="13.8">
      <c r="A6610" s="201">
        <v>95387</v>
      </c>
      <c r="B6610" s="201" t="s">
        <v>10436</v>
      </c>
      <c r="C6610" s="201" t="s">
        <v>1031</v>
      </c>
      <c r="D6610" s="285" t="s">
        <v>1222</v>
      </c>
      <c r="E6610" s="285" t="s">
        <v>1819</v>
      </c>
    </row>
    <row r="6611" spans="1:5" ht="13.8">
      <c r="A6611" s="201">
        <v>95388</v>
      </c>
      <c r="B6611" s="201" t="s">
        <v>10437</v>
      </c>
      <c r="C6611" s="201" t="s">
        <v>1031</v>
      </c>
      <c r="D6611" s="285" t="s">
        <v>970</v>
      </c>
      <c r="E6611" s="285" t="s">
        <v>1645</v>
      </c>
    </row>
    <row r="6612" spans="1:5" ht="13.8">
      <c r="A6612" s="201">
        <v>95389</v>
      </c>
      <c r="B6612" s="201" t="s">
        <v>10438</v>
      </c>
      <c r="C6612" s="201" t="s">
        <v>1031</v>
      </c>
      <c r="D6612" s="285" t="s">
        <v>1755</v>
      </c>
      <c r="E6612" s="285" t="s">
        <v>1216</v>
      </c>
    </row>
    <row r="6613" spans="1:5" ht="13.8">
      <c r="A6613" s="201">
        <v>95390</v>
      </c>
      <c r="B6613" s="201" t="s">
        <v>10439</v>
      </c>
      <c r="C6613" s="201" t="s">
        <v>1031</v>
      </c>
      <c r="D6613" s="285" t="s">
        <v>944</v>
      </c>
      <c r="E6613" s="285" t="s">
        <v>970</v>
      </c>
    </row>
    <row r="6614" spans="1:5" ht="13.8">
      <c r="A6614" s="201">
        <v>95391</v>
      </c>
      <c r="B6614" s="201" t="s">
        <v>10440</v>
      </c>
      <c r="C6614" s="201" t="s">
        <v>1031</v>
      </c>
      <c r="D6614" s="285" t="s">
        <v>8194</v>
      </c>
      <c r="E6614" s="285" t="s">
        <v>1024</v>
      </c>
    </row>
    <row r="6615" spans="1:5" ht="13.8">
      <c r="A6615" s="201">
        <v>95392</v>
      </c>
      <c r="B6615" s="201" t="s">
        <v>10441</v>
      </c>
      <c r="C6615" s="201" t="s">
        <v>1031</v>
      </c>
      <c r="D6615" s="285" t="s">
        <v>1734</v>
      </c>
      <c r="E6615" s="285" t="s">
        <v>1645</v>
      </c>
    </row>
    <row r="6616" spans="1:5" ht="13.8">
      <c r="A6616" s="201">
        <v>95393</v>
      </c>
      <c r="B6616" s="201" t="s">
        <v>10442</v>
      </c>
      <c r="C6616" s="201" t="s">
        <v>1031</v>
      </c>
      <c r="D6616" s="285" t="s">
        <v>668</v>
      </c>
      <c r="E6616" s="285" t="s">
        <v>958</v>
      </c>
    </row>
    <row r="6617" spans="1:5" ht="13.8">
      <c r="A6617" s="201">
        <v>95394</v>
      </c>
      <c r="B6617" s="201" t="s">
        <v>10443</v>
      </c>
      <c r="C6617" s="201" t="s">
        <v>1031</v>
      </c>
      <c r="D6617" s="285" t="s">
        <v>970</v>
      </c>
      <c r="E6617" s="285" t="s">
        <v>9936</v>
      </c>
    </row>
    <row r="6618" spans="1:5" ht="13.8">
      <c r="A6618" s="201">
        <v>95395</v>
      </c>
      <c r="B6618" s="201" t="s">
        <v>10444</v>
      </c>
      <c r="C6618" s="201" t="s">
        <v>1031</v>
      </c>
      <c r="D6618" s="285" t="s">
        <v>1216</v>
      </c>
      <c r="E6618" s="285" t="s">
        <v>1665</v>
      </c>
    </row>
    <row r="6619" spans="1:5" ht="13.8">
      <c r="A6619" s="201">
        <v>95396</v>
      </c>
      <c r="B6619" s="201" t="s">
        <v>10445</v>
      </c>
      <c r="C6619" s="201" t="s">
        <v>1031</v>
      </c>
      <c r="D6619" s="285" t="s">
        <v>1645</v>
      </c>
      <c r="E6619" s="285" t="s">
        <v>244</v>
      </c>
    </row>
    <row r="6620" spans="1:5" ht="13.8">
      <c r="A6620" s="201">
        <v>95397</v>
      </c>
      <c r="B6620" s="201" t="s">
        <v>10446</v>
      </c>
      <c r="C6620" s="201" t="s">
        <v>1031</v>
      </c>
      <c r="D6620" s="285" t="s">
        <v>9706</v>
      </c>
      <c r="E6620" s="285" t="s">
        <v>1216</v>
      </c>
    </row>
    <row r="6621" spans="1:5" ht="13.8">
      <c r="A6621" s="201">
        <v>95398</v>
      </c>
      <c r="B6621" s="201" t="s">
        <v>10447</v>
      </c>
      <c r="C6621" s="201" t="s">
        <v>1031</v>
      </c>
      <c r="D6621" s="285" t="s">
        <v>10452</v>
      </c>
      <c r="E6621" s="285" t="s">
        <v>1645</v>
      </c>
    </row>
    <row r="6622" spans="1:5" ht="13.8">
      <c r="A6622" s="201">
        <v>95399</v>
      </c>
      <c r="B6622" s="201" t="s">
        <v>10448</v>
      </c>
      <c r="C6622" s="201" t="s">
        <v>1031</v>
      </c>
      <c r="D6622" s="285" t="s">
        <v>1356</v>
      </c>
      <c r="E6622" s="285" t="s">
        <v>928</v>
      </c>
    </row>
    <row r="6623" spans="1:5" ht="13.8">
      <c r="A6623" s="201">
        <v>95400</v>
      </c>
      <c r="B6623" s="201" t="s">
        <v>10449</v>
      </c>
      <c r="C6623" s="201" t="s">
        <v>1031</v>
      </c>
      <c r="D6623" s="285" t="s">
        <v>1592</v>
      </c>
      <c r="E6623" s="285" t="s">
        <v>668</v>
      </c>
    </row>
    <row r="6624" spans="1:5" ht="13.8">
      <c r="A6624" s="201">
        <v>95401</v>
      </c>
      <c r="B6624" s="201" t="s">
        <v>10450</v>
      </c>
      <c r="C6624" s="201" t="s">
        <v>1031</v>
      </c>
      <c r="D6624" s="285" t="s">
        <v>9692</v>
      </c>
      <c r="E6624" s="285" t="s">
        <v>806</v>
      </c>
    </row>
    <row r="6625" spans="1:5" ht="13.8">
      <c r="A6625" s="201">
        <v>95402</v>
      </c>
      <c r="B6625" s="201" t="s">
        <v>10451</v>
      </c>
      <c r="C6625" s="201" t="s">
        <v>1031</v>
      </c>
      <c r="D6625" s="285" t="s">
        <v>1024</v>
      </c>
      <c r="E6625" s="285" t="s">
        <v>9954</v>
      </c>
    </row>
    <row r="6626" spans="1:5" ht="13.8">
      <c r="A6626" s="201">
        <v>95403</v>
      </c>
      <c r="B6626" s="201" t="s">
        <v>10453</v>
      </c>
      <c r="C6626" s="201" t="s">
        <v>1031</v>
      </c>
      <c r="D6626" s="285" t="s">
        <v>1092</v>
      </c>
      <c r="E6626" s="285" t="s">
        <v>10454</v>
      </c>
    </row>
    <row r="6627" spans="1:5" ht="13.8">
      <c r="A6627" s="201">
        <v>95404</v>
      </c>
      <c r="B6627" s="201" t="s">
        <v>10455</v>
      </c>
      <c r="C6627" s="201" t="s">
        <v>1031</v>
      </c>
      <c r="D6627" s="285" t="s">
        <v>4331</v>
      </c>
      <c r="E6627" s="285" t="s">
        <v>10456</v>
      </c>
    </row>
    <row r="6628" spans="1:5" ht="13.8">
      <c r="A6628" s="201">
        <v>95405</v>
      </c>
      <c r="B6628" s="201" t="s">
        <v>10457</v>
      </c>
      <c r="C6628" s="201" t="s">
        <v>1031</v>
      </c>
      <c r="D6628" s="285" t="s">
        <v>10462</v>
      </c>
      <c r="E6628" s="285" t="s">
        <v>1485</v>
      </c>
    </row>
    <row r="6629" spans="1:5" ht="13.8">
      <c r="A6629" s="201">
        <v>95406</v>
      </c>
      <c r="B6629" s="201" t="s">
        <v>10458</v>
      </c>
      <c r="C6629" s="201" t="s">
        <v>1031</v>
      </c>
      <c r="D6629" s="285" t="s">
        <v>3695</v>
      </c>
      <c r="E6629" s="285" t="s">
        <v>1819</v>
      </c>
    </row>
    <row r="6630" spans="1:5" ht="13.8">
      <c r="A6630" s="201">
        <v>95407</v>
      </c>
      <c r="B6630" s="201" t="s">
        <v>10459</v>
      </c>
      <c r="C6630" s="201" t="s">
        <v>1031</v>
      </c>
      <c r="D6630" s="285" t="s">
        <v>209</v>
      </c>
      <c r="E6630" s="285" t="s">
        <v>3857</v>
      </c>
    </row>
    <row r="6631" spans="1:5" ht="13.8">
      <c r="A6631" s="201">
        <v>95408</v>
      </c>
      <c r="B6631" s="201" t="s">
        <v>10460</v>
      </c>
      <c r="C6631" s="201" t="s">
        <v>10327</v>
      </c>
      <c r="D6631" s="285" t="s">
        <v>8772</v>
      </c>
      <c r="E6631" s="285" t="s">
        <v>5151</v>
      </c>
    </row>
    <row r="6632" spans="1:5" ht="13.8">
      <c r="A6632" s="201">
        <v>95409</v>
      </c>
      <c r="B6632" s="201" t="s">
        <v>10461</v>
      </c>
      <c r="C6632" s="201" t="s">
        <v>10327</v>
      </c>
      <c r="D6632" s="285" t="s">
        <v>8</v>
      </c>
      <c r="E6632" s="285" t="s">
        <v>407</v>
      </c>
    </row>
    <row r="6633" spans="1:5" ht="13.8">
      <c r="A6633" s="201">
        <v>95410</v>
      </c>
      <c r="B6633" s="201" t="s">
        <v>10463</v>
      </c>
      <c r="C6633" s="201" t="s">
        <v>10327</v>
      </c>
      <c r="D6633" s="285" t="s">
        <v>8575</v>
      </c>
      <c r="E6633" s="285" t="s">
        <v>3646</v>
      </c>
    </row>
    <row r="6634" spans="1:5" ht="13.8">
      <c r="A6634" s="201">
        <v>95411</v>
      </c>
      <c r="B6634" s="201" t="s">
        <v>10464</v>
      </c>
      <c r="C6634" s="201" t="s">
        <v>10327</v>
      </c>
      <c r="D6634" s="285" t="s">
        <v>10472</v>
      </c>
      <c r="E6634" s="285" t="s">
        <v>3630</v>
      </c>
    </row>
    <row r="6635" spans="1:5" ht="13.8">
      <c r="A6635" s="201">
        <v>95412</v>
      </c>
      <c r="B6635" s="201" t="s">
        <v>10465</v>
      </c>
      <c r="C6635" s="201" t="s">
        <v>10327</v>
      </c>
      <c r="D6635" s="285" t="s">
        <v>1469</v>
      </c>
      <c r="E6635" s="285" t="s">
        <v>4019</v>
      </c>
    </row>
    <row r="6636" spans="1:5" ht="13.8">
      <c r="A6636" s="201">
        <v>95413</v>
      </c>
      <c r="B6636" s="201" t="s">
        <v>10466</v>
      </c>
      <c r="C6636" s="201" t="s">
        <v>10327</v>
      </c>
      <c r="D6636" s="285" t="s">
        <v>10475</v>
      </c>
      <c r="E6636" s="285" t="s">
        <v>5721</v>
      </c>
    </row>
    <row r="6637" spans="1:5" ht="13.8">
      <c r="A6637" s="201">
        <v>95414</v>
      </c>
      <c r="B6637" s="201" t="s">
        <v>10468</v>
      </c>
      <c r="C6637" s="201" t="s">
        <v>10327</v>
      </c>
      <c r="D6637" s="285" t="s">
        <v>10478</v>
      </c>
      <c r="E6637" s="285" t="s">
        <v>8979</v>
      </c>
    </row>
    <row r="6638" spans="1:5" ht="13.8">
      <c r="A6638" s="201">
        <v>95415</v>
      </c>
      <c r="B6638" s="201" t="s">
        <v>10471</v>
      </c>
      <c r="C6638" s="201" t="s">
        <v>10327</v>
      </c>
      <c r="D6638" s="285" t="s">
        <v>3041</v>
      </c>
      <c r="E6638" s="285" t="s">
        <v>3283</v>
      </c>
    </row>
    <row r="6639" spans="1:5" ht="13.8">
      <c r="A6639" s="201">
        <v>95416</v>
      </c>
      <c r="B6639" s="201" t="s">
        <v>10473</v>
      </c>
      <c r="C6639" s="201" t="s">
        <v>10327</v>
      </c>
      <c r="D6639" s="285" t="s">
        <v>10483</v>
      </c>
      <c r="E6639" s="285" t="s">
        <v>10029</v>
      </c>
    </row>
    <row r="6640" spans="1:5" ht="13.8">
      <c r="A6640" s="201">
        <v>95417</v>
      </c>
      <c r="B6640" s="201" t="s">
        <v>10474</v>
      </c>
      <c r="C6640" s="201" t="s">
        <v>10327</v>
      </c>
      <c r="D6640" s="285" t="s">
        <v>7273</v>
      </c>
      <c r="E6640" s="285" t="s">
        <v>10476</v>
      </c>
    </row>
    <row r="6641" spans="1:5" ht="13.8">
      <c r="A6641" s="201">
        <v>95418</v>
      </c>
      <c r="B6641" s="201" t="s">
        <v>10477</v>
      </c>
      <c r="C6641" s="201" t="s">
        <v>10327</v>
      </c>
      <c r="D6641" s="285" t="s">
        <v>2592</v>
      </c>
      <c r="E6641" s="285" t="s">
        <v>10479</v>
      </c>
    </row>
    <row r="6642" spans="1:5" ht="13.8">
      <c r="A6642" s="201">
        <v>95419</v>
      </c>
      <c r="B6642" s="201" t="s">
        <v>10480</v>
      </c>
      <c r="C6642" s="201" t="s">
        <v>10327</v>
      </c>
      <c r="D6642" s="285" t="s">
        <v>8713</v>
      </c>
      <c r="E6642" s="285" t="s">
        <v>10481</v>
      </c>
    </row>
    <row r="6643" spans="1:5" ht="13.8">
      <c r="A6643" s="201">
        <v>95420</v>
      </c>
      <c r="B6643" s="201" t="s">
        <v>10482</v>
      </c>
      <c r="C6643" s="201" t="s">
        <v>10327</v>
      </c>
      <c r="D6643" s="285" t="s">
        <v>3519</v>
      </c>
      <c r="E6643" s="285" t="s">
        <v>10484</v>
      </c>
    </row>
    <row r="6644" spans="1:5" ht="13.8">
      <c r="A6644" s="201">
        <v>95421</v>
      </c>
      <c r="B6644" s="201" t="s">
        <v>10485</v>
      </c>
      <c r="C6644" s="201" t="s">
        <v>10327</v>
      </c>
      <c r="D6644" s="285" t="s">
        <v>1208</v>
      </c>
      <c r="E6644" s="285" t="s">
        <v>10486</v>
      </c>
    </row>
    <row r="6645" spans="1:5" ht="13.8">
      <c r="A6645" s="201">
        <v>95422</v>
      </c>
      <c r="B6645" s="201" t="s">
        <v>10487</v>
      </c>
      <c r="C6645" s="201" t="s">
        <v>10327</v>
      </c>
      <c r="D6645" s="285" t="s">
        <v>4214</v>
      </c>
      <c r="E6645" s="285" t="s">
        <v>10488</v>
      </c>
    </row>
    <row r="6646" spans="1:5" ht="13.8">
      <c r="A6646" s="201">
        <v>95423</v>
      </c>
      <c r="B6646" s="201" t="s">
        <v>10489</v>
      </c>
      <c r="C6646" s="201" t="s">
        <v>10327</v>
      </c>
      <c r="D6646" s="285" t="s">
        <v>1208</v>
      </c>
      <c r="E6646" s="285" t="s">
        <v>10490</v>
      </c>
    </row>
    <row r="6647" spans="1:5" ht="13.8">
      <c r="A6647" s="201">
        <v>95424</v>
      </c>
      <c r="B6647" s="201" t="s">
        <v>10491</v>
      </c>
      <c r="C6647" s="201" t="s">
        <v>10327</v>
      </c>
      <c r="D6647" s="285" t="s">
        <v>1222</v>
      </c>
      <c r="E6647" s="285" t="s">
        <v>10492</v>
      </c>
    </row>
    <row r="6648" spans="1:5" ht="13.8">
      <c r="A6648" s="201">
        <v>100288</v>
      </c>
      <c r="B6648" s="201" t="s">
        <v>10493</v>
      </c>
      <c r="C6648" s="201" t="s">
        <v>1031</v>
      </c>
      <c r="D6648" s="285" t="s">
        <v>1834</v>
      </c>
      <c r="E6648" s="285" t="s">
        <v>1208</v>
      </c>
    </row>
    <row r="6649" spans="1:5" ht="13.8">
      <c r="A6649" s="201">
        <v>100289</v>
      </c>
      <c r="B6649" s="201" t="s">
        <v>10494</v>
      </c>
      <c r="C6649" s="201" t="s">
        <v>1031</v>
      </c>
      <c r="D6649" s="285" t="s">
        <v>1222</v>
      </c>
      <c r="E6649" s="285" t="s">
        <v>5048</v>
      </c>
    </row>
    <row r="6650" spans="1:5" ht="13.8">
      <c r="A6650" s="201">
        <v>100290</v>
      </c>
      <c r="B6650" s="201" t="s">
        <v>10495</v>
      </c>
      <c r="C6650" s="201" t="s">
        <v>1031</v>
      </c>
      <c r="D6650" s="285" t="s">
        <v>737</v>
      </c>
      <c r="E6650" s="285" t="s">
        <v>970</v>
      </c>
    </row>
    <row r="6651" spans="1:5" ht="13.8">
      <c r="A6651" s="201">
        <v>100291</v>
      </c>
      <c r="B6651" s="201" t="s">
        <v>10496</v>
      </c>
      <c r="C6651" s="201" t="s">
        <v>1031</v>
      </c>
      <c r="D6651" s="285" t="s">
        <v>1210</v>
      </c>
      <c r="E6651" s="285" t="s">
        <v>1024</v>
      </c>
    </row>
    <row r="6652" spans="1:5" ht="13.8">
      <c r="A6652" s="201">
        <v>100292</v>
      </c>
      <c r="B6652" s="201" t="s">
        <v>10497</v>
      </c>
      <c r="C6652" s="201" t="s">
        <v>1031</v>
      </c>
      <c r="D6652" s="285" t="s">
        <v>1214</v>
      </c>
      <c r="E6652" s="285" t="s">
        <v>1319</v>
      </c>
    </row>
    <row r="6653" spans="1:5" ht="13.8">
      <c r="A6653" s="201">
        <v>100293</v>
      </c>
      <c r="B6653" s="201" t="s">
        <v>10498</v>
      </c>
      <c r="C6653" s="201" t="s">
        <v>1031</v>
      </c>
      <c r="D6653" s="285" t="s">
        <v>878</v>
      </c>
      <c r="E6653" s="285" t="s">
        <v>1024</v>
      </c>
    </row>
    <row r="6654" spans="1:5" ht="13.8">
      <c r="A6654" s="201">
        <v>100294</v>
      </c>
      <c r="B6654" s="201" t="s">
        <v>10499</v>
      </c>
      <c r="C6654" s="201" t="s">
        <v>1031</v>
      </c>
      <c r="D6654" s="285" t="s">
        <v>831</v>
      </c>
      <c r="E6654" s="285" t="s">
        <v>806</v>
      </c>
    </row>
    <row r="6655" spans="1:5" ht="13.8">
      <c r="A6655" s="201">
        <v>100295</v>
      </c>
      <c r="B6655" s="201" t="s">
        <v>10500</v>
      </c>
      <c r="C6655" s="201" t="s">
        <v>1031</v>
      </c>
      <c r="D6655" s="285" t="s">
        <v>1314</v>
      </c>
      <c r="E6655" s="285" t="s">
        <v>1485</v>
      </c>
    </row>
    <row r="6656" spans="1:5" ht="13.8">
      <c r="A6656" s="201">
        <v>100296</v>
      </c>
      <c r="B6656" s="201" t="s">
        <v>10501</v>
      </c>
      <c r="C6656" s="201" t="s">
        <v>1031</v>
      </c>
      <c r="D6656" s="285" t="s">
        <v>3654</v>
      </c>
      <c r="E6656" s="285" t="s">
        <v>903</v>
      </c>
    </row>
    <row r="6657" spans="1:5" ht="13.8">
      <c r="A6657" s="201">
        <v>100297</v>
      </c>
      <c r="B6657" s="201" t="s">
        <v>10502</v>
      </c>
      <c r="C6657" s="201" t="s">
        <v>1031</v>
      </c>
      <c r="D6657" s="285" t="s">
        <v>6081</v>
      </c>
      <c r="E6657" s="285" t="s">
        <v>1564</v>
      </c>
    </row>
    <row r="6658" spans="1:5" ht="13.8">
      <c r="A6658" s="201">
        <v>100298</v>
      </c>
      <c r="B6658" s="201" t="s">
        <v>10503</v>
      </c>
      <c r="C6658" s="201" t="s">
        <v>1031</v>
      </c>
      <c r="D6658" s="285" t="s">
        <v>10508</v>
      </c>
      <c r="E6658" s="285" t="s">
        <v>839</v>
      </c>
    </row>
    <row r="6659" spans="1:5" ht="13.8">
      <c r="A6659" s="201">
        <v>100299</v>
      </c>
      <c r="B6659" s="201" t="s">
        <v>10504</v>
      </c>
      <c r="C6659" s="201" t="s">
        <v>1031</v>
      </c>
      <c r="D6659" s="285" t="s">
        <v>10511</v>
      </c>
      <c r="E6659" s="285" t="s">
        <v>1210</v>
      </c>
    </row>
    <row r="6660" spans="1:5" ht="13.8">
      <c r="A6660" s="201">
        <v>100300</v>
      </c>
      <c r="B6660" s="201" t="s">
        <v>10505</v>
      </c>
      <c r="C6660" s="201" t="s">
        <v>1031</v>
      </c>
      <c r="D6660" s="285" t="s">
        <v>10513</v>
      </c>
      <c r="E6660" s="285" t="s">
        <v>7912</v>
      </c>
    </row>
    <row r="6661" spans="1:5" ht="13.8">
      <c r="A6661" s="201">
        <v>100301</v>
      </c>
      <c r="B6661" s="201" t="s">
        <v>10506</v>
      </c>
      <c r="C6661" s="201" t="s">
        <v>1031</v>
      </c>
      <c r="D6661" s="285" t="s">
        <v>8218</v>
      </c>
      <c r="E6661" s="285" t="s">
        <v>287</v>
      </c>
    </row>
    <row r="6662" spans="1:5" ht="13.8">
      <c r="A6662" s="201">
        <v>100302</v>
      </c>
      <c r="B6662" s="201" t="s">
        <v>10507</v>
      </c>
      <c r="C6662" s="201" t="s">
        <v>1031</v>
      </c>
      <c r="D6662" s="285" t="s">
        <v>10517</v>
      </c>
      <c r="E6662" s="285" t="s">
        <v>10509</v>
      </c>
    </row>
    <row r="6663" spans="1:5" ht="13.8">
      <c r="A6663" s="201">
        <v>100303</v>
      </c>
      <c r="B6663" s="201" t="s">
        <v>10510</v>
      </c>
      <c r="C6663" s="201" t="s">
        <v>1031</v>
      </c>
      <c r="D6663" s="285" t="s">
        <v>304</v>
      </c>
      <c r="E6663" s="285" t="s">
        <v>6027</v>
      </c>
    </row>
    <row r="6664" spans="1:5" ht="13.8">
      <c r="A6664" s="201">
        <v>100304</v>
      </c>
      <c r="B6664" s="201" t="s">
        <v>10512</v>
      </c>
      <c r="C6664" s="201" t="s">
        <v>1031</v>
      </c>
      <c r="D6664" s="285" t="s">
        <v>9695</v>
      </c>
      <c r="E6664" s="285" t="s">
        <v>8266</v>
      </c>
    </row>
    <row r="6665" spans="1:5" ht="13.8">
      <c r="A6665" s="201">
        <v>100305</v>
      </c>
      <c r="B6665" s="201" t="s">
        <v>10514</v>
      </c>
      <c r="C6665" s="201" t="s">
        <v>1031</v>
      </c>
      <c r="D6665" s="285" t="s">
        <v>8572</v>
      </c>
      <c r="E6665" s="285" t="s">
        <v>10515</v>
      </c>
    </row>
    <row r="6666" spans="1:5" ht="13.8">
      <c r="A6666" s="201">
        <v>100306</v>
      </c>
      <c r="B6666" s="201" t="s">
        <v>10516</v>
      </c>
      <c r="C6666" s="201" t="s">
        <v>1031</v>
      </c>
      <c r="D6666" s="285" t="s">
        <v>6108</v>
      </c>
      <c r="E6666" s="285" t="s">
        <v>10518</v>
      </c>
    </row>
    <row r="6667" spans="1:5" ht="13.8">
      <c r="A6667" s="201">
        <v>100307</v>
      </c>
      <c r="B6667" s="201" t="s">
        <v>10519</v>
      </c>
      <c r="C6667" s="201" t="s">
        <v>1031</v>
      </c>
      <c r="D6667" s="285" t="s">
        <v>10526</v>
      </c>
      <c r="E6667" s="285" t="s">
        <v>14524</v>
      </c>
    </row>
    <row r="6668" spans="1:5" ht="13.8">
      <c r="A6668" s="201">
        <v>100308</v>
      </c>
      <c r="B6668" s="201" t="s">
        <v>10522</v>
      </c>
      <c r="C6668" s="201" t="s">
        <v>1031</v>
      </c>
      <c r="D6668" s="285" t="s">
        <v>10528</v>
      </c>
      <c r="E6668" s="285" t="s">
        <v>3862</v>
      </c>
    </row>
    <row r="6669" spans="1:5" ht="13.8">
      <c r="A6669" s="201">
        <v>100309</v>
      </c>
      <c r="B6669" s="201" t="s">
        <v>10523</v>
      </c>
      <c r="C6669" s="201" t="s">
        <v>1031</v>
      </c>
      <c r="D6669" s="285" t="s">
        <v>10531</v>
      </c>
      <c r="E6669" s="285" t="s">
        <v>21581</v>
      </c>
    </row>
    <row r="6670" spans="1:5" ht="13.8">
      <c r="A6670" s="201">
        <v>100310</v>
      </c>
      <c r="B6670" s="201" t="s">
        <v>10524</v>
      </c>
      <c r="C6670" s="201" t="s">
        <v>10327</v>
      </c>
      <c r="D6670" s="285" t="s">
        <v>10533</v>
      </c>
      <c r="E6670" s="285" t="s">
        <v>2681</v>
      </c>
    </row>
    <row r="6671" spans="1:5" ht="13.8">
      <c r="A6671" s="201">
        <v>100311</v>
      </c>
      <c r="B6671" s="201" t="s">
        <v>10525</v>
      </c>
      <c r="C6671" s="201" t="s">
        <v>10327</v>
      </c>
      <c r="D6671" s="285" t="s">
        <v>19223</v>
      </c>
      <c r="E6671" s="285" t="s">
        <v>8711</v>
      </c>
    </row>
    <row r="6672" spans="1:5" ht="13.8">
      <c r="A6672" s="201">
        <v>100312</v>
      </c>
      <c r="B6672" s="201" t="s">
        <v>10527</v>
      </c>
      <c r="C6672" s="201" t="s">
        <v>10327</v>
      </c>
      <c r="D6672" s="285" t="s">
        <v>23890</v>
      </c>
      <c r="E6672" s="285" t="s">
        <v>10529</v>
      </c>
    </row>
    <row r="6673" spans="1:5" ht="13.8">
      <c r="A6673" s="201">
        <v>100313</v>
      </c>
      <c r="B6673" s="201" t="s">
        <v>10530</v>
      </c>
      <c r="C6673" s="201" t="s">
        <v>10327</v>
      </c>
      <c r="D6673" s="285" t="s">
        <v>10537</v>
      </c>
      <c r="E6673" s="285" t="s">
        <v>260</v>
      </c>
    </row>
    <row r="6674" spans="1:5" ht="13.8">
      <c r="A6674" s="201">
        <v>100314</v>
      </c>
      <c r="B6674" s="201" t="s">
        <v>10532</v>
      </c>
      <c r="C6674" s="201" t="s">
        <v>10327</v>
      </c>
      <c r="D6674" s="285" t="s">
        <v>10539</v>
      </c>
      <c r="E6674" s="285" t="s">
        <v>3407</v>
      </c>
    </row>
    <row r="6675" spans="1:5" ht="13.8">
      <c r="A6675" s="201">
        <v>100315</v>
      </c>
      <c r="B6675" s="201" t="s">
        <v>10534</v>
      </c>
      <c r="C6675" s="201" t="s">
        <v>10327</v>
      </c>
      <c r="D6675" s="285" t="s">
        <v>10541</v>
      </c>
      <c r="E6675" s="285" t="s">
        <v>21582</v>
      </c>
    </row>
    <row r="6676" spans="1:5" ht="13.8">
      <c r="A6676" s="201">
        <v>100316</v>
      </c>
      <c r="B6676" s="201" t="s">
        <v>10505</v>
      </c>
      <c r="C6676" s="201" t="s">
        <v>10327</v>
      </c>
      <c r="D6676" s="285" t="s">
        <v>10543</v>
      </c>
      <c r="E6676" s="285" t="s">
        <v>21583</v>
      </c>
    </row>
    <row r="6677" spans="1:5" ht="13.8">
      <c r="A6677" s="201">
        <v>100317</v>
      </c>
      <c r="B6677" s="201" t="s">
        <v>10536</v>
      </c>
      <c r="C6677" s="201" t="s">
        <v>10327</v>
      </c>
      <c r="D6677" s="285" t="s">
        <v>23891</v>
      </c>
      <c r="E6677" s="285" t="s">
        <v>10538</v>
      </c>
    </row>
    <row r="6678" spans="1:5" ht="13.8">
      <c r="A6678" s="201">
        <v>100318</v>
      </c>
      <c r="B6678" s="201" t="s">
        <v>10512</v>
      </c>
      <c r="C6678" s="201" t="s">
        <v>10327</v>
      </c>
      <c r="D6678" s="285" t="s">
        <v>10546</v>
      </c>
      <c r="E6678" s="285" t="s">
        <v>10540</v>
      </c>
    </row>
    <row r="6679" spans="1:5" ht="13.8">
      <c r="A6679" s="201">
        <v>100319</v>
      </c>
      <c r="B6679" s="201" t="s">
        <v>10514</v>
      </c>
      <c r="C6679" s="201" t="s">
        <v>10327</v>
      </c>
      <c r="D6679" s="285" t="s">
        <v>10547</v>
      </c>
      <c r="E6679" s="285" t="s">
        <v>10542</v>
      </c>
    </row>
    <row r="6680" spans="1:5" ht="13.8">
      <c r="A6680" s="201">
        <v>100320</v>
      </c>
      <c r="B6680" s="201" t="s">
        <v>10516</v>
      </c>
      <c r="C6680" s="201" t="s">
        <v>10327</v>
      </c>
      <c r="D6680" s="285" t="s">
        <v>9706</v>
      </c>
      <c r="E6680" s="285" t="s">
        <v>10544</v>
      </c>
    </row>
    <row r="6681" spans="1:5" ht="13.8">
      <c r="A6681" s="201">
        <v>100321</v>
      </c>
      <c r="B6681" s="201" t="s">
        <v>10523</v>
      </c>
      <c r="C6681" s="201" t="s">
        <v>10327</v>
      </c>
      <c r="D6681" s="285" t="s">
        <v>10551</v>
      </c>
      <c r="E6681" s="285" t="s">
        <v>21584</v>
      </c>
    </row>
    <row r="6682" spans="1:5" ht="13.8">
      <c r="A6682" s="201">
        <v>100533</v>
      </c>
      <c r="B6682" s="201" t="s">
        <v>10545</v>
      </c>
      <c r="C6682" s="201" t="s">
        <v>1031</v>
      </c>
      <c r="D6682" s="285" t="s">
        <v>7714</v>
      </c>
      <c r="E6682" s="285" t="s">
        <v>5394</v>
      </c>
    </row>
    <row r="6683" spans="1:5" ht="13.8">
      <c r="A6683" s="201">
        <v>100534</v>
      </c>
      <c r="B6683" s="201" t="s">
        <v>10545</v>
      </c>
      <c r="C6683" s="201" t="s">
        <v>10327</v>
      </c>
      <c r="D6683" s="285" t="s">
        <v>1444</v>
      </c>
      <c r="E6683" s="285" t="s">
        <v>10548</v>
      </c>
    </row>
    <row r="6684" spans="1:5" ht="13.8">
      <c r="A6684" s="201">
        <v>100535</v>
      </c>
      <c r="B6684" s="201" t="s">
        <v>10549</v>
      </c>
      <c r="C6684" s="201" t="s">
        <v>1031</v>
      </c>
      <c r="D6684" s="285" t="s">
        <v>3121</v>
      </c>
      <c r="E6684" s="285" t="s">
        <v>806</v>
      </c>
    </row>
    <row r="6685" spans="1:5" ht="13.8">
      <c r="A6685" s="201">
        <v>100536</v>
      </c>
      <c r="B6685" s="201" t="s">
        <v>10550</v>
      </c>
      <c r="C6685" s="201" t="s">
        <v>10327</v>
      </c>
      <c r="D6685" s="285" t="s">
        <v>19180</v>
      </c>
      <c r="E6685" s="285" t="s">
        <v>10552</v>
      </c>
    </row>
    <row r="6686" spans="1:5" ht="13.8">
      <c r="A6686" s="201">
        <v>101284</v>
      </c>
      <c r="B6686" s="201" t="s">
        <v>10553</v>
      </c>
      <c r="C6686" s="201" t="s">
        <v>1031</v>
      </c>
      <c r="D6686" s="285" t="s">
        <v>3645</v>
      </c>
      <c r="E6686" s="285" t="s">
        <v>9803</v>
      </c>
    </row>
    <row r="6687" spans="1:5" ht="13.8">
      <c r="A6687" s="201">
        <v>101285</v>
      </c>
      <c r="B6687" s="201" t="s">
        <v>10554</v>
      </c>
      <c r="C6687" s="201" t="s">
        <v>1031</v>
      </c>
      <c r="D6687" s="285" t="s">
        <v>5679</v>
      </c>
      <c r="E6687" s="285" t="s">
        <v>9692</v>
      </c>
    </row>
    <row r="6688" spans="1:5" ht="13.8">
      <c r="A6688" s="201">
        <v>101286</v>
      </c>
      <c r="B6688" s="201" t="s">
        <v>10555</v>
      </c>
      <c r="C6688" s="201" t="s">
        <v>10327</v>
      </c>
      <c r="D6688" s="285" t="s">
        <v>1917</v>
      </c>
      <c r="E6688" s="285" t="s">
        <v>6134</v>
      </c>
    </row>
    <row r="6689" spans="1:5" ht="13.8">
      <c r="A6689" s="201">
        <v>101287</v>
      </c>
      <c r="B6689" s="201" t="s">
        <v>10556</v>
      </c>
      <c r="C6689" s="201" t="s">
        <v>10327</v>
      </c>
      <c r="D6689" s="285" t="s">
        <v>430</v>
      </c>
      <c r="E6689" s="285" t="s">
        <v>6631</v>
      </c>
    </row>
    <row r="6690" spans="1:5" ht="13.8">
      <c r="A6690" s="201">
        <v>101288</v>
      </c>
      <c r="B6690" s="201" t="s">
        <v>10557</v>
      </c>
      <c r="C6690" s="201" t="s">
        <v>10327</v>
      </c>
      <c r="D6690" s="285" t="s">
        <v>10563</v>
      </c>
      <c r="E6690" s="285" t="s">
        <v>10558</v>
      </c>
    </row>
    <row r="6691" spans="1:5" ht="13.8">
      <c r="A6691" s="201">
        <v>101289</v>
      </c>
      <c r="B6691" s="201" t="s">
        <v>10559</v>
      </c>
      <c r="C6691" s="201" t="s">
        <v>10327</v>
      </c>
      <c r="D6691" s="285" t="s">
        <v>1139</v>
      </c>
      <c r="E6691" s="285" t="s">
        <v>895</v>
      </c>
    </row>
    <row r="6692" spans="1:5" ht="13.8">
      <c r="A6692" s="201">
        <v>101290</v>
      </c>
      <c r="B6692" s="201" t="s">
        <v>10560</v>
      </c>
      <c r="C6692" s="201" t="s">
        <v>10327</v>
      </c>
      <c r="D6692" s="285" t="s">
        <v>5108</v>
      </c>
      <c r="E6692" s="285" t="s">
        <v>2679</v>
      </c>
    </row>
    <row r="6693" spans="1:5" ht="13.8">
      <c r="A6693" s="201">
        <v>101291</v>
      </c>
      <c r="B6693" s="201" t="s">
        <v>10561</v>
      </c>
      <c r="C6693" s="201" t="s">
        <v>10327</v>
      </c>
      <c r="D6693" s="285" t="s">
        <v>10567</v>
      </c>
      <c r="E6693" s="285" t="s">
        <v>2683</v>
      </c>
    </row>
    <row r="6694" spans="1:5" ht="13.8">
      <c r="A6694" s="201">
        <v>101292</v>
      </c>
      <c r="B6694" s="201" t="s">
        <v>10562</v>
      </c>
      <c r="C6694" s="201" t="s">
        <v>10327</v>
      </c>
      <c r="D6694" s="285" t="s">
        <v>7995</v>
      </c>
      <c r="E6694" s="285" t="s">
        <v>7969</v>
      </c>
    </row>
    <row r="6695" spans="1:5" ht="13.8">
      <c r="A6695" s="201">
        <v>101293</v>
      </c>
      <c r="B6695" s="201" t="s">
        <v>10564</v>
      </c>
      <c r="C6695" s="201" t="s">
        <v>10327</v>
      </c>
      <c r="D6695" s="285" t="s">
        <v>5633</v>
      </c>
      <c r="E6695" s="285" t="s">
        <v>7962</v>
      </c>
    </row>
    <row r="6696" spans="1:5" ht="13.8">
      <c r="A6696" s="201">
        <v>101294</v>
      </c>
      <c r="B6696" s="201" t="s">
        <v>10565</v>
      </c>
      <c r="C6696" s="201" t="s">
        <v>10327</v>
      </c>
      <c r="D6696" s="285" t="s">
        <v>3600</v>
      </c>
      <c r="E6696" s="285" t="s">
        <v>9306</v>
      </c>
    </row>
    <row r="6697" spans="1:5" ht="13.8">
      <c r="A6697" s="201">
        <v>101295</v>
      </c>
      <c r="B6697" s="201" t="s">
        <v>10566</v>
      </c>
      <c r="C6697" s="201" t="s">
        <v>10327</v>
      </c>
      <c r="D6697" s="285" t="s">
        <v>8910</v>
      </c>
      <c r="E6697" s="285" t="s">
        <v>6123</v>
      </c>
    </row>
    <row r="6698" spans="1:5" ht="13.8">
      <c r="A6698" s="201">
        <v>101296</v>
      </c>
      <c r="B6698" s="201" t="s">
        <v>10568</v>
      </c>
      <c r="C6698" s="201" t="s">
        <v>10327</v>
      </c>
      <c r="D6698" s="285" t="s">
        <v>1676</v>
      </c>
      <c r="E6698" s="285" t="s">
        <v>27</v>
      </c>
    </row>
    <row r="6699" spans="1:5" ht="13.8">
      <c r="A6699" s="201">
        <v>101297</v>
      </c>
      <c r="B6699" s="201" t="s">
        <v>10569</v>
      </c>
      <c r="C6699" s="201" t="s">
        <v>10327</v>
      </c>
      <c r="D6699" s="285" t="s">
        <v>420</v>
      </c>
      <c r="E6699" s="285" t="s">
        <v>650</v>
      </c>
    </row>
    <row r="6700" spans="1:5" ht="13.8">
      <c r="A6700" s="201">
        <v>101298</v>
      </c>
      <c r="B6700" s="201" t="s">
        <v>10571</v>
      </c>
      <c r="C6700" s="201" t="s">
        <v>10327</v>
      </c>
      <c r="D6700" s="285" t="s">
        <v>599</v>
      </c>
      <c r="E6700" s="285" t="s">
        <v>7912</v>
      </c>
    </row>
    <row r="6701" spans="1:5" ht="13.8">
      <c r="A6701" s="201">
        <v>101299</v>
      </c>
      <c r="B6701" s="201" t="s">
        <v>10572</v>
      </c>
      <c r="C6701" s="201" t="s">
        <v>10327</v>
      </c>
      <c r="D6701" s="285" t="s">
        <v>19145</v>
      </c>
      <c r="E6701" s="285" t="s">
        <v>10187</v>
      </c>
    </row>
    <row r="6702" spans="1:5" ht="13.8">
      <c r="A6702" s="201">
        <v>101300</v>
      </c>
      <c r="B6702" s="201" t="s">
        <v>10573</v>
      </c>
      <c r="C6702" s="201" t="s">
        <v>10327</v>
      </c>
      <c r="D6702" s="285" t="s">
        <v>10579</v>
      </c>
      <c r="E6702" s="285" t="s">
        <v>5392</v>
      </c>
    </row>
    <row r="6703" spans="1:5" ht="13.8">
      <c r="A6703" s="201">
        <v>101301</v>
      </c>
      <c r="B6703" s="201" t="s">
        <v>10574</v>
      </c>
      <c r="C6703" s="201" t="s">
        <v>10327</v>
      </c>
      <c r="D6703" s="285" t="s">
        <v>987</v>
      </c>
      <c r="E6703" s="285" t="s">
        <v>423</v>
      </c>
    </row>
    <row r="6704" spans="1:5" ht="13.8">
      <c r="A6704" s="201">
        <v>101302</v>
      </c>
      <c r="B6704" s="201" t="s">
        <v>10575</v>
      </c>
      <c r="C6704" s="201" t="s">
        <v>10327</v>
      </c>
      <c r="D6704" s="285" t="s">
        <v>5593</v>
      </c>
      <c r="E6704" s="285" t="s">
        <v>627</v>
      </c>
    </row>
    <row r="6705" spans="1:5" ht="13.8">
      <c r="A6705" s="201">
        <v>101303</v>
      </c>
      <c r="B6705" s="201" t="s">
        <v>10576</v>
      </c>
      <c r="C6705" s="201" t="s">
        <v>10327</v>
      </c>
      <c r="D6705" s="285" t="s">
        <v>10583</v>
      </c>
      <c r="E6705" s="285" t="s">
        <v>6271</v>
      </c>
    </row>
    <row r="6706" spans="1:5" ht="13.8">
      <c r="A6706" s="201">
        <v>101304</v>
      </c>
      <c r="B6706" s="201" t="s">
        <v>10578</v>
      </c>
      <c r="C6706" s="201" t="s">
        <v>10327</v>
      </c>
      <c r="D6706" s="285" t="s">
        <v>10585</v>
      </c>
      <c r="E6706" s="285" t="s">
        <v>10197</v>
      </c>
    </row>
    <row r="6707" spans="1:5" ht="13.8">
      <c r="A6707" s="201">
        <v>101305</v>
      </c>
      <c r="B6707" s="201" t="s">
        <v>10580</v>
      </c>
      <c r="C6707" s="201" t="s">
        <v>10327</v>
      </c>
      <c r="D6707" s="285" t="s">
        <v>8580</v>
      </c>
      <c r="E6707" s="285" t="s">
        <v>1383</v>
      </c>
    </row>
    <row r="6708" spans="1:5" ht="13.8">
      <c r="A6708" s="201">
        <v>101307</v>
      </c>
      <c r="B6708" s="201" t="s">
        <v>10581</v>
      </c>
      <c r="C6708" s="201" t="s">
        <v>10327</v>
      </c>
      <c r="D6708" s="285" t="s">
        <v>1139</v>
      </c>
      <c r="E6708" s="285" t="s">
        <v>7433</v>
      </c>
    </row>
    <row r="6709" spans="1:5" ht="13.8">
      <c r="A6709" s="201">
        <v>101308</v>
      </c>
      <c r="B6709" s="201" t="s">
        <v>10582</v>
      </c>
      <c r="C6709" s="201" t="s">
        <v>10327</v>
      </c>
      <c r="D6709" s="285" t="s">
        <v>10462</v>
      </c>
      <c r="E6709" s="285" t="s">
        <v>4287</v>
      </c>
    </row>
    <row r="6710" spans="1:5" ht="13.8">
      <c r="A6710" s="201">
        <v>101309</v>
      </c>
      <c r="B6710" s="201" t="s">
        <v>10584</v>
      </c>
      <c r="C6710" s="201" t="s">
        <v>10327</v>
      </c>
      <c r="D6710" s="285" t="s">
        <v>19585</v>
      </c>
      <c r="E6710" s="285" t="s">
        <v>300</v>
      </c>
    </row>
    <row r="6711" spans="1:5" ht="13.8">
      <c r="A6711" s="201">
        <v>101310</v>
      </c>
      <c r="B6711" s="201" t="s">
        <v>10586</v>
      </c>
      <c r="C6711" s="201" t="s">
        <v>10327</v>
      </c>
      <c r="D6711" s="285" t="s">
        <v>23892</v>
      </c>
      <c r="E6711" s="285" t="s">
        <v>8121</v>
      </c>
    </row>
    <row r="6712" spans="1:5" ht="13.8">
      <c r="A6712" s="201">
        <v>101311</v>
      </c>
      <c r="B6712" s="201" t="s">
        <v>10587</v>
      </c>
      <c r="C6712" s="201" t="s">
        <v>10327</v>
      </c>
      <c r="D6712" s="285" t="s">
        <v>8150</v>
      </c>
      <c r="E6712" s="285" t="s">
        <v>5914</v>
      </c>
    </row>
    <row r="6713" spans="1:5" ht="13.8">
      <c r="A6713" s="201">
        <v>101312</v>
      </c>
      <c r="B6713" s="201" t="s">
        <v>10588</v>
      </c>
      <c r="C6713" s="201" t="s">
        <v>10327</v>
      </c>
      <c r="D6713" s="285" t="s">
        <v>19179</v>
      </c>
      <c r="E6713" s="285" t="s">
        <v>1283</v>
      </c>
    </row>
    <row r="6714" spans="1:5" ht="13.8">
      <c r="A6714" s="201">
        <v>101313</v>
      </c>
      <c r="B6714" s="201" t="s">
        <v>10589</v>
      </c>
      <c r="C6714" s="201" t="s">
        <v>10327</v>
      </c>
      <c r="D6714" s="285" t="s">
        <v>10595</v>
      </c>
      <c r="E6714" s="285" t="s">
        <v>21585</v>
      </c>
    </row>
    <row r="6715" spans="1:5" ht="13.8">
      <c r="A6715" s="201">
        <v>101314</v>
      </c>
      <c r="B6715" s="201" t="s">
        <v>10591</v>
      </c>
      <c r="C6715" s="201" t="s">
        <v>10327</v>
      </c>
      <c r="D6715" s="285" t="s">
        <v>10598</v>
      </c>
      <c r="E6715" s="285" t="s">
        <v>19129</v>
      </c>
    </row>
    <row r="6716" spans="1:5" ht="13.8">
      <c r="A6716" s="201">
        <v>101315</v>
      </c>
      <c r="B6716" s="201" t="s">
        <v>10592</v>
      </c>
      <c r="C6716" s="201" t="s">
        <v>10327</v>
      </c>
      <c r="D6716" s="285" t="s">
        <v>10601</v>
      </c>
      <c r="E6716" s="285" t="s">
        <v>3293</v>
      </c>
    </row>
    <row r="6717" spans="1:5" ht="13.8">
      <c r="A6717" s="201">
        <v>101316</v>
      </c>
      <c r="B6717" s="201" t="s">
        <v>10593</v>
      </c>
      <c r="C6717" s="201" t="s">
        <v>10327</v>
      </c>
      <c r="D6717" s="285" t="s">
        <v>2618</v>
      </c>
      <c r="E6717" s="285" t="s">
        <v>14744</v>
      </c>
    </row>
    <row r="6718" spans="1:5" ht="13.8">
      <c r="A6718" s="201">
        <v>101317</v>
      </c>
      <c r="B6718" s="201" t="s">
        <v>10594</v>
      </c>
      <c r="C6718" s="201" t="s">
        <v>10327</v>
      </c>
      <c r="D6718" s="285" t="s">
        <v>1895</v>
      </c>
      <c r="E6718" s="285" t="s">
        <v>10596</v>
      </c>
    </row>
    <row r="6719" spans="1:5" ht="13.8">
      <c r="A6719" s="201">
        <v>101318</v>
      </c>
      <c r="B6719" s="201" t="s">
        <v>10597</v>
      </c>
      <c r="C6719" s="201" t="s">
        <v>10327</v>
      </c>
      <c r="D6719" s="285" t="s">
        <v>10606</v>
      </c>
      <c r="E6719" s="285" t="s">
        <v>10599</v>
      </c>
    </row>
    <row r="6720" spans="1:5" ht="13.8">
      <c r="A6720" s="201">
        <v>101319</v>
      </c>
      <c r="B6720" s="201" t="s">
        <v>10600</v>
      </c>
      <c r="C6720" s="201" t="s">
        <v>10327</v>
      </c>
      <c r="D6720" s="285" t="s">
        <v>1469</v>
      </c>
      <c r="E6720" s="285" t="s">
        <v>4760</v>
      </c>
    </row>
    <row r="6721" spans="1:5" ht="13.8">
      <c r="A6721" s="201">
        <v>101320</v>
      </c>
      <c r="B6721" s="201" t="s">
        <v>10602</v>
      </c>
      <c r="C6721" s="201" t="s">
        <v>10327</v>
      </c>
      <c r="D6721" s="285" t="s">
        <v>5050</v>
      </c>
      <c r="E6721" s="285" t="s">
        <v>6116</v>
      </c>
    </row>
    <row r="6722" spans="1:5" ht="13.8">
      <c r="A6722" s="201">
        <v>101322</v>
      </c>
      <c r="B6722" s="201" t="s">
        <v>10604</v>
      </c>
      <c r="C6722" s="201" t="s">
        <v>10327</v>
      </c>
      <c r="D6722" s="285" t="s">
        <v>4828</v>
      </c>
      <c r="E6722" s="285" t="s">
        <v>8116</v>
      </c>
    </row>
    <row r="6723" spans="1:5" ht="13.8">
      <c r="A6723" s="201">
        <v>101323</v>
      </c>
      <c r="B6723" s="201" t="s">
        <v>10605</v>
      </c>
      <c r="C6723" s="201" t="s">
        <v>10327</v>
      </c>
      <c r="D6723" s="285" t="s">
        <v>5811</v>
      </c>
      <c r="E6723" s="285" t="s">
        <v>10607</v>
      </c>
    </row>
    <row r="6724" spans="1:5" ht="13.8">
      <c r="A6724" s="201">
        <v>101324</v>
      </c>
      <c r="B6724" s="201" t="s">
        <v>10608</v>
      </c>
      <c r="C6724" s="201" t="s">
        <v>10327</v>
      </c>
      <c r="D6724" s="285" t="s">
        <v>3684</v>
      </c>
      <c r="E6724" s="285" t="s">
        <v>10029</v>
      </c>
    </row>
    <row r="6725" spans="1:5" ht="13.8">
      <c r="A6725" s="201">
        <v>101325</v>
      </c>
      <c r="B6725" s="201" t="s">
        <v>10609</v>
      </c>
      <c r="C6725" s="201" t="s">
        <v>10327</v>
      </c>
      <c r="D6725" s="285" t="s">
        <v>9018</v>
      </c>
      <c r="E6725" s="285" t="s">
        <v>5705</v>
      </c>
    </row>
    <row r="6726" spans="1:5" ht="13.8">
      <c r="A6726" s="201">
        <v>101326</v>
      </c>
      <c r="B6726" s="201" t="s">
        <v>10610</v>
      </c>
      <c r="C6726" s="201" t="s">
        <v>10327</v>
      </c>
      <c r="D6726" s="285" t="s">
        <v>9883</v>
      </c>
      <c r="E6726" s="285" t="s">
        <v>10094</v>
      </c>
    </row>
    <row r="6727" spans="1:5" ht="13.8">
      <c r="A6727" s="201">
        <v>101327</v>
      </c>
      <c r="B6727" s="201" t="s">
        <v>10611</v>
      </c>
      <c r="C6727" s="201" t="s">
        <v>10327</v>
      </c>
      <c r="D6727" s="285" t="s">
        <v>6311</v>
      </c>
      <c r="E6727" s="285" t="s">
        <v>1162</v>
      </c>
    </row>
    <row r="6728" spans="1:5" ht="13.8">
      <c r="A6728" s="201">
        <v>101328</v>
      </c>
      <c r="B6728" s="201" t="s">
        <v>10612</v>
      </c>
      <c r="C6728" s="201" t="s">
        <v>10327</v>
      </c>
      <c r="D6728" s="285" t="s">
        <v>1752</v>
      </c>
      <c r="E6728" s="285" t="s">
        <v>3527</v>
      </c>
    </row>
    <row r="6729" spans="1:5" ht="13.8">
      <c r="A6729" s="201">
        <v>101329</v>
      </c>
      <c r="B6729" s="201" t="s">
        <v>10613</v>
      </c>
      <c r="C6729" s="201" t="s">
        <v>10327</v>
      </c>
      <c r="D6729" s="285" t="s">
        <v>3101</v>
      </c>
      <c r="E6729" s="285" t="s">
        <v>21586</v>
      </c>
    </row>
    <row r="6730" spans="1:5" ht="13.8">
      <c r="A6730" s="201">
        <v>101330</v>
      </c>
      <c r="B6730" s="201" t="s">
        <v>10615</v>
      </c>
      <c r="C6730" s="201" t="s">
        <v>10327</v>
      </c>
      <c r="D6730" s="285" t="s">
        <v>2094</v>
      </c>
      <c r="E6730" s="285" t="s">
        <v>4374</v>
      </c>
    </row>
    <row r="6731" spans="1:5" ht="13.8">
      <c r="A6731" s="201">
        <v>101331</v>
      </c>
      <c r="B6731" s="201" t="s">
        <v>10616</v>
      </c>
      <c r="C6731" s="201" t="s">
        <v>10327</v>
      </c>
      <c r="D6731" s="285" t="s">
        <v>8041</v>
      </c>
      <c r="E6731" s="285" t="s">
        <v>7379</v>
      </c>
    </row>
    <row r="6732" spans="1:5" ht="13.8">
      <c r="A6732" s="201">
        <v>101332</v>
      </c>
      <c r="B6732" s="201" t="s">
        <v>10617</v>
      </c>
      <c r="C6732" s="201" t="s">
        <v>10327</v>
      </c>
      <c r="D6732" s="285" t="s">
        <v>9766</v>
      </c>
      <c r="E6732" s="285" t="s">
        <v>4351</v>
      </c>
    </row>
    <row r="6733" spans="1:5" ht="13.8">
      <c r="A6733" s="201">
        <v>101333</v>
      </c>
      <c r="B6733" s="201" t="s">
        <v>10618</v>
      </c>
      <c r="C6733" s="201" t="s">
        <v>10327</v>
      </c>
      <c r="D6733" s="285" t="s">
        <v>8152</v>
      </c>
      <c r="E6733" s="285" t="s">
        <v>5973</v>
      </c>
    </row>
    <row r="6734" spans="1:5" ht="13.8">
      <c r="A6734" s="201">
        <v>101334</v>
      </c>
      <c r="B6734" s="201" t="s">
        <v>10619</v>
      </c>
      <c r="C6734" s="201" t="s">
        <v>10327</v>
      </c>
      <c r="D6734" s="285" t="s">
        <v>6805</v>
      </c>
      <c r="E6734" s="285" t="s">
        <v>21587</v>
      </c>
    </row>
    <row r="6735" spans="1:5" ht="13.8">
      <c r="A6735" s="201">
        <v>101335</v>
      </c>
      <c r="B6735" s="201" t="s">
        <v>10621</v>
      </c>
      <c r="C6735" s="201" t="s">
        <v>10327</v>
      </c>
      <c r="D6735" s="285" t="s">
        <v>3529</v>
      </c>
      <c r="E6735" s="285" t="s">
        <v>3621</v>
      </c>
    </row>
    <row r="6736" spans="1:5" ht="13.8">
      <c r="A6736" s="201">
        <v>101336</v>
      </c>
      <c r="B6736" s="201" t="s">
        <v>10622</v>
      </c>
      <c r="C6736" s="201" t="s">
        <v>10327</v>
      </c>
      <c r="D6736" s="285" t="s">
        <v>8772</v>
      </c>
      <c r="E6736" s="285" t="s">
        <v>4749</v>
      </c>
    </row>
    <row r="6737" spans="1:5" ht="13.8">
      <c r="A6737" s="201">
        <v>101337</v>
      </c>
      <c r="B6737" s="201" t="s">
        <v>10623</v>
      </c>
      <c r="C6737" s="201" t="s">
        <v>10327</v>
      </c>
      <c r="D6737" s="285" t="s">
        <v>3691</v>
      </c>
      <c r="E6737" s="285" t="s">
        <v>3438</v>
      </c>
    </row>
    <row r="6738" spans="1:5" ht="13.8">
      <c r="A6738" s="201">
        <v>101338</v>
      </c>
      <c r="B6738" s="201" t="s">
        <v>10624</v>
      </c>
      <c r="C6738" s="201" t="s">
        <v>10327</v>
      </c>
      <c r="D6738" s="285" t="s">
        <v>595</v>
      </c>
      <c r="E6738" s="285" t="s">
        <v>22</v>
      </c>
    </row>
    <row r="6739" spans="1:5" ht="13.8">
      <c r="A6739" s="201">
        <v>101339</v>
      </c>
      <c r="B6739" s="201" t="s">
        <v>10625</v>
      </c>
      <c r="C6739" s="201" t="s">
        <v>10327</v>
      </c>
      <c r="D6739" s="285" t="s">
        <v>1588</v>
      </c>
      <c r="E6739" s="285" t="s">
        <v>3445</v>
      </c>
    </row>
    <row r="6740" spans="1:5" ht="13.8">
      <c r="A6740" s="201">
        <v>101340</v>
      </c>
      <c r="B6740" s="201" t="s">
        <v>10626</v>
      </c>
      <c r="C6740" s="201" t="s">
        <v>10327</v>
      </c>
      <c r="D6740" s="285" t="s">
        <v>10231</v>
      </c>
      <c r="E6740" s="285" t="s">
        <v>8182</v>
      </c>
    </row>
    <row r="6741" spans="1:5" ht="13.8">
      <c r="A6741" s="201">
        <v>101341</v>
      </c>
      <c r="B6741" s="201" t="s">
        <v>10627</v>
      </c>
      <c r="C6741" s="201" t="s">
        <v>10327</v>
      </c>
      <c r="D6741" s="285" t="s">
        <v>517</v>
      </c>
      <c r="E6741" s="285" t="s">
        <v>10628</v>
      </c>
    </row>
    <row r="6742" spans="1:5" ht="13.8">
      <c r="A6742" s="201">
        <v>101342</v>
      </c>
      <c r="B6742" s="201" t="s">
        <v>10629</v>
      </c>
      <c r="C6742" s="201" t="s">
        <v>10327</v>
      </c>
      <c r="D6742" s="285" t="s">
        <v>4635</v>
      </c>
      <c r="E6742" s="285" t="s">
        <v>1548</v>
      </c>
    </row>
    <row r="6743" spans="1:5" ht="13.8">
      <c r="A6743" s="201">
        <v>101343</v>
      </c>
      <c r="B6743" s="201" t="s">
        <v>10630</v>
      </c>
      <c r="C6743" s="201" t="s">
        <v>10327</v>
      </c>
      <c r="D6743" s="285" t="s">
        <v>9203</v>
      </c>
      <c r="E6743" s="285" t="s">
        <v>10074</v>
      </c>
    </row>
    <row r="6744" spans="1:5" ht="13.8">
      <c r="A6744" s="201">
        <v>101344</v>
      </c>
      <c r="B6744" s="201" t="s">
        <v>10631</v>
      </c>
      <c r="C6744" s="201" t="s">
        <v>10327</v>
      </c>
      <c r="D6744" s="285" t="s">
        <v>7008</v>
      </c>
      <c r="E6744" s="285" t="s">
        <v>1263</v>
      </c>
    </row>
    <row r="6745" spans="1:5" ht="13.8">
      <c r="A6745" s="201">
        <v>101345</v>
      </c>
      <c r="B6745" s="201" t="s">
        <v>10632</v>
      </c>
      <c r="C6745" s="201" t="s">
        <v>10327</v>
      </c>
      <c r="D6745" s="285" t="s">
        <v>7936</v>
      </c>
      <c r="E6745" s="285" t="s">
        <v>2077</v>
      </c>
    </row>
    <row r="6746" spans="1:5" ht="13.8">
      <c r="A6746" s="201">
        <v>101346</v>
      </c>
      <c r="B6746" s="201" t="s">
        <v>10633</v>
      </c>
      <c r="C6746" s="201" t="s">
        <v>10327</v>
      </c>
      <c r="D6746" s="285" t="s">
        <v>4429</v>
      </c>
      <c r="E6746" s="285" t="s">
        <v>7755</v>
      </c>
    </row>
    <row r="6747" spans="1:5" ht="13.8">
      <c r="A6747" s="201">
        <v>101347</v>
      </c>
      <c r="B6747" s="201" t="s">
        <v>10634</v>
      </c>
      <c r="C6747" s="201" t="s">
        <v>10327</v>
      </c>
      <c r="D6747" s="285" t="s">
        <v>895</v>
      </c>
      <c r="E6747" s="285" t="s">
        <v>10635</v>
      </c>
    </row>
    <row r="6748" spans="1:5" ht="13.8">
      <c r="A6748" s="201">
        <v>101348</v>
      </c>
      <c r="B6748" s="201" t="s">
        <v>10636</v>
      </c>
      <c r="C6748" s="201" t="s">
        <v>10327</v>
      </c>
      <c r="D6748" s="285" t="s">
        <v>2041</v>
      </c>
      <c r="E6748" s="285" t="s">
        <v>7719</v>
      </c>
    </row>
    <row r="6749" spans="1:5" ht="13.8">
      <c r="A6749" s="201">
        <v>101349</v>
      </c>
      <c r="B6749" s="201" t="s">
        <v>10637</v>
      </c>
      <c r="C6749" s="201" t="s">
        <v>10327</v>
      </c>
      <c r="D6749" s="285" t="s">
        <v>3471</v>
      </c>
      <c r="E6749" s="285" t="s">
        <v>4198</v>
      </c>
    </row>
    <row r="6750" spans="1:5" ht="13.8">
      <c r="A6750" s="201">
        <v>101350</v>
      </c>
      <c r="B6750" s="201" t="s">
        <v>10638</v>
      </c>
      <c r="C6750" s="201" t="s">
        <v>10327</v>
      </c>
      <c r="D6750" s="285" t="s">
        <v>9203</v>
      </c>
      <c r="E6750" s="285" t="s">
        <v>10639</v>
      </c>
    </row>
    <row r="6751" spans="1:5" ht="13.8">
      <c r="A6751" s="201">
        <v>101351</v>
      </c>
      <c r="B6751" s="201" t="s">
        <v>10640</v>
      </c>
      <c r="C6751" s="201" t="s">
        <v>10327</v>
      </c>
      <c r="D6751" s="285" t="s">
        <v>69</v>
      </c>
      <c r="E6751" s="285" t="s">
        <v>10563</v>
      </c>
    </row>
    <row r="6752" spans="1:5" ht="13.8">
      <c r="A6752" s="201">
        <v>101352</v>
      </c>
      <c r="B6752" s="201" t="s">
        <v>10641</v>
      </c>
      <c r="C6752" s="201" t="s">
        <v>10327</v>
      </c>
      <c r="D6752" s="285" t="s">
        <v>6232</v>
      </c>
      <c r="E6752" s="285" t="s">
        <v>3112</v>
      </c>
    </row>
    <row r="6753" spans="1:5" ht="13.8">
      <c r="A6753" s="201">
        <v>101353</v>
      </c>
      <c r="B6753" s="201" t="s">
        <v>10642</v>
      </c>
      <c r="C6753" s="201" t="s">
        <v>10327</v>
      </c>
      <c r="D6753" s="285" t="s">
        <v>10648</v>
      </c>
      <c r="E6753" s="285" t="s">
        <v>8093</v>
      </c>
    </row>
    <row r="6754" spans="1:5" ht="13.8">
      <c r="A6754" s="201">
        <v>101354</v>
      </c>
      <c r="B6754" s="201" t="s">
        <v>10643</v>
      </c>
      <c r="C6754" s="201" t="s">
        <v>10327</v>
      </c>
      <c r="D6754" s="285" t="s">
        <v>10579</v>
      </c>
      <c r="E6754" s="285" t="s">
        <v>10635</v>
      </c>
    </row>
    <row r="6755" spans="1:5" ht="13.8">
      <c r="A6755" s="201">
        <v>101355</v>
      </c>
      <c r="B6755" s="201" t="s">
        <v>10644</v>
      </c>
      <c r="C6755" s="201" t="s">
        <v>10327</v>
      </c>
      <c r="D6755" s="285" t="s">
        <v>5693</v>
      </c>
      <c r="E6755" s="285" t="s">
        <v>294</v>
      </c>
    </row>
    <row r="6756" spans="1:5" ht="13.8">
      <c r="A6756" s="201">
        <v>101356</v>
      </c>
      <c r="B6756" s="201" t="s">
        <v>10645</v>
      </c>
      <c r="C6756" s="201" t="s">
        <v>10327</v>
      </c>
      <c r="D6756" s="285" t="s">
        <v>10652</v>
      </c>
      <c r="E6756" s="285" t="s">
        <v>10646</v>
      </c>
    </row>
    <row r="6757" spans="1:5" ht="13.8">
      <c r="A6757" s="201">
        <v>101357</v>
      </c>
      <c r="B6757" s="201" t="s">
        <v>10647</v>
      </c>
      <c r="C6757" s="201" t="s">
        <v>10327</v>
      </c>
      <c r="D6757" s="285" t="s">
        <v>6017</v>
      </c>
      <c r="E6757" s="285" t="s">
        <v>7161</v>
      </c>
    </row>
    <row r="6758" spans="1:5" ht="13.8">
      <c r="A6758" s="201">
        <v>101358</v>
      </c>
      <c r="B6758" s="201" t="s">
        <v>10649</v>
      </c>
      <c r="C6758" s="201" t="s">
        <v>10327</v>
      </c>
      <c r="D6758" s="285" t="s">
        <v>8021</v>
      </c>
      <c r="E6758" s="285" t="s">
        <v>4550</v>
      </c>
    </row>
    <row r="6759" spans="1:5" ht="13.8">
      <c r="A6759" s="201">
        <v>101359</v>
      </c>
      <c r="B6759" s="201" t="s">
        <v>10650</v>
      </c>
      <c r="C6759" s="201" t="s">
        <v>10327</v>
      </c>
      <c r="D6759" s="285" t="s">
        <v>1139</v>
      </c>
      <c r="E6759" s="285" t="s">
        <v>5976</v>
      </c>
    </row>
    <row r="6760" spans="1:5" ht="13.8">
      <c r="A6760" s="201">
        <v>101360</v>
      </c>
      <c r="B6760" s="201" t="s">
        <v>10651</v>
      </c>
      <c r="C6760" s="201" t="s">
        <v>10327</v>
      </c>
      <c r="D6760" s="285" t="s">
        <v>10657</v>
      </c>
      <c r="E6760" s="285" t="s">
        <v>3863</v>
      </c>
    </row>
    <row r="6761" spans="1:5" ht="13.8">
      <c r="A6761" s="201">
        <v>101361</v>
      </c>
      <c r="B6761" s="201" t="s">
        <v>10653</v>
      </c>
      <c r="C6761" s="201" t="s">
        <v>10327</v>
      </c>
      <c r="D6761" s="285" t="s">
        <v>1139</v>
      </c>
      <c r="E6761" s="285" t="s">
        <v>740</v>
      </c>
    </row>
    <row r="6762" spans="1:5" ht="13.8">
      <c r="A6762" s="201">
        <v>101362</v>
      </c>
      <c r="B6762" s="201" t="s">
        <v>10654</v>
      </c>
      <c r="C6762" s="201" t="s">
        <v>10327</v>
      </c>
      <c r="D6762" s="285" t="s">
        <v>10660</v>
      </c>
      <c r="E6762" s="285" t="s">
        <v>9196</v>
      </c>
    </row>
    <row r="6763" spans="1:5" ht="13.8">
      <c r="A6763" s="201">
        <v>101363</v>
      </c>
      <c r="B6763" s="201" t="s">
        <v>10655</v>
      </c>
      <c r="C6763" s="201" t="s">
        <v>10327</v>
      </c>
      <c r="D6763" s="285" t="s">
        <v>4907</v>
      </c>
      <c r="E6763" s="285" t="s">
        <v>7962</v>
      </c>
    </row>
    <row r="6764" spans="1:5" ht="13.8">
      <c r="A6764" s="201">
        <v>101364</v>
      </c>
      <c r="B6764" s="201" t="s">
        <v>10656</v>
      </c>
      <c r="C6764" s="201" t="s">
        <v>10327</v>
      </c>
      <c r="D6764" s="285" t="s">
        <v>23893</v>
      </c>
      <c r="E6764" s="285" t="s">
        <v>913</v>
      </c>
    </row>
    <row r="6765" spans="1:5" ht="13.8">
      <c r="A6765" s="201">
        <v>101365</v>
      </c>
      <c r="B6765" s="201" t="s">
        <v>10658</v>
      </c>
      <c r="C6765" s="201" t="s">
        <v>10327</v>
      </c>
      <c r="D6765" s="285" t="s">
        <v>10664</v>
      </c>
      <c r="E6765" s="285" t="s">
        <v>300</v>
      </c>
    </row>
    <row r="6766" spans="1:5" ht="13.8">
      <c r="A6766" s="201">
        <v>101366</v>
      </c>
      <c r="B6766" s="201" t="s">
        <v>10659</v>
      </c>
      <c r="C6766" s="201" t="s">
        <v>10327</v>
      </c>
      <c r="D6766" s="285" t="s">
        <v>6598</v>
      </c>
      <c r="E6766" s="285" t="s">
        <v>5379</v>
      </c>
    </row>
    <row r="6767" spans="1:5" ht="13.8">
      <c r="A6767" s="201">
        <v>101367</v>
      </c>
      <c r="B6767" s="201" t="s">
        <v>10661</v>
      </c>
      <c r="C6767" s="201" t="s">
        <v>10327</v>
      </c>
      <c r="D6767" s="285" t="s">
        <v>4429</v>
      </c>
      <c r="E6767" s="285" t="s">
        <v>4858</v>
      </c>
    </row>
    <row r="6768" spans="1:5" ht="13.8">
      <c r="A6768" s="201">
        <v>101368</v>
      </c>
      <c r="B6768" s="201" t="s">
        <v>10662</v>
      </c>
      <c r="C6768" s="201" t="s">
        <v>10327</v>
      </c>
      <c r="D6768" s="285" t="s">
        <v>5811</v>
      </c>
      <c r="E6768" s="285" t="s">
        <v>21588</v>
      </c>
    </row>
    <row r="6769" spans="1:5" ht="13.8">
      <c r="A6769" s="201">
        <v>101369</v>
      </c>
      <c r="B6769" s="201" t="s">
        <v>10663</v>
      </c>
      <c r="C6769" s="201" t="s">
        <v>10327</v>
      </c>
      <c r="D6769" s="285" t="s">
        <v>10669</v>
      </c>
      <c r="E6769" s="285" t="s">
        <v>7483</v>
      </c>
    </row>
    <row r="6770" spans="1:5" ht="13.8">
      <c r="A6770" s="201">
        <v>101370</v>
      </c>
      <c r="B6770" s="201" t="s">
        <v>10665</v>
      </c>
      <c r="C6770" s="201" t="s">
        <v>10327</v>
      </c>
      <c r="D6770" s="285" t="s">
        <v>10671</v>
      </c>
      <c r="E6770" s="285" t="s">
        <v>16962</v>
      </c>
    </row>
    <row r="6771" spans="1:5" ht="13.8">
      <c r="A6771" s="201">
        <v>101371</v>
      </c>
      <c r="B6771" s="201" t="s">
        <v>10666</v>
      </c>
      <c r="C6771" s="201" t="s">
        <v>10327</v>
      </c>
      <c r="D6771" s="285" t="s">
        <v>23894</v>
      </c>
      <c r="E6771" s="285" t="s">
        <v>6148</v>
      </c>
    </row>
    <row r="6772" spans="1:5" ht="13.8">
      <c r="A6772" s="201">
        <v>101372</v>
      </c>
      <c r="B6772" s="201" t="s">
        <v>10667</v>
      </c>
      <c r="C6772" s="201" t="s">
        <v>10327</v>
      </c>
      <c r="D6772" s="285" t="s">
        <v>10675</v>
      </c>
      <c r="E6772" s="285" t="s">
        <v>1162</v>
      </c>
    </row>
    <row r="6773" spans="1:5" ht="13.8">
      <c r="A6773" s="201">
        <v>101373</v>
      </c>
      <c r="B6773" s="201" t="s">
        <v>10668</v>
      </c>
      <c r="C6773" s="201" t="s">
        <v>1031</v>
      </c>
      <c r="D6773" s="285" t="s">
        <v>10677</v>
      </c>
      <c r="E6773" s="285" t="s">
        <v>10670</v>
      </c>
    </row>
    <row r="6774" spans="1:5" ht="13.8">
      <c r="A6774" s="201">
        <v>101374</v>
      </c>
      <c r="B6774" s="201" t="s">
        <v>10169</v>
      </c>
      <c r="C6774" s="201" t="s">
        <v>10327</v>
      </c>
      <c r="D6774" s="285" t="s">
        <v>10679</v>
      </c>
      <c r="E6774" s="285" t="s">
        <v>10672</v>
      </c>
    </row>
    <row r="6775" spans="1:5" ht="13.8">
      <c r="A6775" s="201">
        <v>101375</v>
      </c>
      <c r="B6775" s="201" t="s">
        <v>10673</v>
      </c>
      <c r="C6775" s="201" t="s">
        <v>10327</v>
      </c>
      <c r="D6775" s="285" t="s">
        <v>10681</v>
      </c>
      <c r="E6775" s="285" t="s">
        <v>21589</v>
      </c>
    </row>
    <row r="6776" spans="1:5" ht="13.8">
      <c r="A6776" s="201">
        <v>101376</v>
      </c>
      <c r="B6776" s="201" t="s">
        <v>10674</v>
      </c>
      <c r="C6776" s="201" t="s">
        <v>10327</v>
      </c>
      <c r="D6776" s="285" t="s">
        <v>10683</v>
      </c>
      <c r="E6776" s="285" t="s">
        <v>10676</v>
      </c>
    </row>
    <row r="6777" spans="1:5" ht="13.8">
      <c r="A6777" s="201">
        <v>101377</v>
      </c>
      <c r="B6777" s="201" t="s">
        <v>10174</v>
      </c>
      <c r="C6777" s="201" t="s">
        <v>10327</v>
      </c>
      <c r="D6777" s="285" t="s">
        <v>10685</v>
      </c>
      <c r="E6777" s="285" t="s">
        <v>10678</v>
      </c>
    </row>
    <row r="6778" spans="1:5" ht="13.8">
      <c r="A6778" s="201">
        <v>101378</v>
      </c>
      <c r="B6778" s="201" t="s">
        <v>10506</v>
      </c>
      <c r="C6778" s="201" t="s">
        <v>10327</v>
      </c>
      <c r="D6778" s="285" t="s">
        <v>10688</v>
      </c>
      <c r="E6778" s="285" t="s">
        <v>21590</v>
      </c>
    </row>
    <row r="6779" spans="1:5" ht="13.8">
      <c r="A6779" s="201">
        <v>101379</v>
      </c>
      <c r="B6779" s="201" t="s">
        <v>10680</v>
      </c>
      <c r="C6779" s="201" t="s">
        <v>10327</v>
      </c>
      <c r="D6779" s="285" t="s">
        <v>10690</v>
      </c>
      <c r="E6779" s="285" t="s">
        <v>10682</v>
      </c>
    </row>
    <row r="6780" spans="1:5" ht="13.8">
      <c r="A6780" s="201">
        <v>101380</v>
      </c>
      <c r="B6780" s="201" t="s">
        <v>10177</v>
      </c>
      <c r="C6780" s="201" t="s">
        <v>10327</v>
      </c>
      <c r="D6780" s="285" t="s">
        <v>23895</v>
      </c>
      <c r="E6780" s="285" t="s">
        <v>10684</v>
      </c>
    </row>
    <row r="6781" spans="1:5" ht="13.8">
      <c r="A6781" s="201">
        <v>101381</v>
      </c>
      <c r="B6781" s="201" t="s">
        <v>10178</v>
      </c>
      <c r="C6781" s="201" t="s">
        <v>10327</v>
      </c>
      <c r="D6781" s="285" t="s">
        <v>23896</v>
      </c>
      <c r="E6781" s="285" t="s">
        <v>10686</v>
      </c>
    </row>
    <row r="6782" spans="1:5" ht="13.8">
      <c r="A6782" s="201">
        <v>101382</v>
      </c>
      <c r="B6782" s="201" t="s">
        <v>10687</v>
      </c>
      <c r="C6782" s="201" t="s">
        <v>10327</v>
      </c>
      <c r="D6782" s="285" t="s">
        <v>10693</v>
      </c>
      <c r="E6782" s="285" t="s">
        <v>10689</v>
      </c>
    </row>
    <row r="6783" spans="1:5" ht="13.8">
      <c r="A6783" s="201">
        <v>101383</v>
      </c>
      <c r="B6783" s="201" t="s">
        <v>10510</v>
      </c>
      <c r="C6783" s="201" t="s">
        <v>10327</v>
      </c>
      <c r="D6783" s="285" t="s">
        <v>10696</v>
      </c>
      <c r="E6783" s="285" t="s">
        <v>10691</v>
      </c>
    </row>
    <row r="6784" spans="1:5" ht="13.8">
      <c r="A6784" s="201">
        <v>101384</v>
      </c>
      <c r="B6784" s="201" t="s">
        <v>10183</v>
      </c>
      <c r="C6784" s="201" t="s">
        <v>10327</v>
      </c>
      <c r="D6784" s="285" t="s">
        <v>10698</v>
      </c>
      <c r="E6784" s="285" t="s">
        <v>21591</v>
      </c>
    </row>
    <row r="6785" spans="1:5" ht="13.8">
      <c r="A6785" s="201">
        <v>101385</v>
      </c>
      <c r="B6785" s="201" t="s">
        <v>10692</v>
      </c>
      <c r="C6785" s="201" t="s">
        <v>10327</v>
      </c>
      <c r="D6785" s="285" t="s">
        <v>10700</v>
      </c>
      <c r="E6785" s="285" t="s">
        <v>21592</v>
      </c>
    </row>
    <row r="6786" spans="1:5" ht="13.8">
      <c r="A6786" s="201">
        <v>101386</v>
      </c>
      <c r="B6786" s="201" t="s">
        <v>10186</v>
      </c>
      <c r="C6786" s="201" t="s">
        <v>10327</v>
      </c>
      <c r="D6786" s="285" t="s">
        <v>10703</v>
      </c>
      <c r="E6786" s="285" t="s">
        <v>10694</v>
      </c>
    </row>
    <row r="6787" spans="1:5" ht="13.8">
      <c r="A6787" s="201">
        <v>101387</v>
      </c>
      <c r="B6787" s="201" t="s">
        <v>10695</v>
      </c>
      <c r="C6787" s="201" t="s">
        <v>10327</v>
      </c>
      <c r="D6787" s="285" t="s">
        <v>10706</v>
      </c>
      <c r="E6787" s="285" t="s">
        <v>10697</v>
      </c>
    </row>
    <row r="6788" spans="1:5" ht="13.8">
      <c r="A6788" s="201">
        <v>101388</v>
      </c>
      <c r="B6788" s="201" t="s">
        <v>10189</v>
      </c>
      <c r="C6788" s="201" t="s">
        <v>10327</v>
      </c>
      <c r="D6788" s="285" t="s">
        <v>10709</v>
      </c>
      <c r="E6788" s="285" t="s">
        <v>10699</v>
      </c>
    </row>
    <row r="6789" spans="1:5" ht="13.8">
      <c r="A6789" s="201">
        <v>101389</v>
      </c>
      <c r="B6789" s="201" t="s">
        <v>10190</v>
      </c>
      <c r="C6789" s="201" t="s">
        <v>10327</v>
      </c>
      <c r="D6789" s="285" t="s">
        <v>10711</v>
      </c>
      <c r="E6789" s="285" t="s">
        <v>10701</v>
      </c>
    </row>
    <row r="6790" spans="1:5" ht="13.8">
      <c r="A6790" s="201">
        <v>101390</v>
      </c>
      <c r="B6790" s="201" t="s">
        <v>10702</v>
      </c>
      <c r="C6790" s="201" t="s">
        <v>10327</v>
      </c>
      <c r="D6790" s="285" t="s">
        <v>10714</v>
      </c>
      <c r="E6790" s="285" t="s">
        <v>10704</v>
      </c>
    </row>
    <row r="6791" spans="1:5" ht="13.8">
      <c r="A6791" s="201">
        <v>101391</v>
      </c>
      <c r="B6791" s="201" t="s">
        <v>10705</v>
      </c>
      <c r="C6791" s="201" t="s">
        <v>10327</v>
      </c>
      <c r="D6791" s="285" t="s">
        <v>10716</v>
      </c>
      <c r="E6791" s="285" t="s">
        <v>10707</v>
      </c>
    </row>
    <row r="6792" spans="1:5" ht="13.8">
      <c r="A6792" s="201">
        <v>101392</v>
      </c>
      <c r="B6792" s="201" t="s">
        <v>10708</v>
      </c>
      <c r="C6792" s="201" t="s">
        <v>10327</v>
      </c>
      <c r="D6792" s="285" t="s">
        <v>10717</v>
      </c>
      <c r="E6792" s="285" t="s">
        <v>10710</v>
      </c>
    </row>
    <row r="6793" spans="1:5" ht="13.8">
      <c r="A6793" s="201">
        <v>101394</v>
      </c>
      <c r="B6793" s="201" t="s">
        <v>10199</v>
      </c>
      <c r="C6793" s="201" t="s">
        <v>10327</v>
      </c>
      <c r="D6793" s="285" t="s">
        <v>10719</v>
      </c>
      <c r="E6793" s="285" t="s">
        <v>10712</v>
      </c>
    </row>
    <row r="6794" spans="1:5" ht="13.8">
      <c r="A6794" s="201">
        <v>101395</v>
      </c>
      <c r="B6794" s="201" t="s">
        <v>10713</v>
      </c>
      <c r="C6794" s="201" t="s">
        <v>10327</v>
      </c>
      <c r="D6794" s="285" t="s">
        <v>23897</v>
      </c>
      <c r="E6794" s="285" t="s">
        <v>21593</v>
      </c>
    </row>
    <row r="6795" spans="1:5" ht="13.8">
      <c r="A6795" s="201">
        <v>101396</v>
      </c>
      <c r="B6795" s="201" t="s">
        <v>10715</v>
      </c>
      <c r="C6795" s="201" t="s">
        <v>10327</v>
      </c>
      <c r="D6795" s="285" t="s">
        <v>23898</v>
      </c>
      <c r="E6795" s="285" t="s">
        <v>21594</v>
      </c>
    </row>
    <row r="6796" spans="1:5" ht="13.8">
      <c r="A6796" s="201">
        <v>101397</v>
      </c>
      <c r="B6796" s="201" t="s">
        <v>10201</v>
      </c>
      <c r="C6796" s="201" t="s">
        <v>10327</v>
      </c>
      <c r="D6796" s="285" t="s">
        <v>23899</v>
      </c>
      <c r="E6796" s="285" t="s">
        <v>21595</v>
      </c>
    </row>
    <row r="6797" spans="1:5" ht="13.8">
      <c r="A6797" s="201">
        <v>101398</v>
      </c>
      <c r="B6797" s="201" t="s">
        <v>10718</v>
      </c>
      <c r="C6797" s="201" t="s">
        <v>10327</v>
      </c>
      <c r="D6797" s="285" t="s">
        <v>23900</v>
      </c>
      <c r="E6797" s="285" t="s">
        <v>10720</v>
      </c>
    </row>
    <row r="6798" spans="1:5" ht="13.8">
      <c r="A6798" s="201">
        <v>101399</v>
      </c>
      <c r="B6798" s="201" t="s">
        <v>10204</v>
      </c>
      <c r="C6798" s="201" t="s">
        <v>10327</v>
      </c>
      <c r="D6798" s="285" t="s">
        <v>10722</v>
      </c>
      <c r="E6798" s="285" t="s">
        <v>21596</v>
      </c>
    </row>
    <row r="6799" spans="1:5" ht="13.8">
      <c r="A6799" s="201">
        <v>101400</v>
      </c>
      <c r="B6799" s="201" t="s">
        <v>10721</v>
      </c>
      <c r="C6799" s="201" t="s">
        <v>10327</v>
      </c>
      <c r="D6799" s="285" t="s">
        <v>10724</v>
      </c>
      <c r="E6799" s="285" t="s">
        <v>21597</v>
      </c>
    </row>
    <row r="6800" spans="1:5" ht="13.8">
      <c r="A6800" s="201">
        <v>101401</v>
      </c>
      <c r="B6800" s="201" t="s">
        <v>10208</v>
      </c>
      <c r="C6800" s="201" t="s">
        <v>10327</v>
      </c>
      <c r="D6800" s="285" t="s">
        <v>10726</v>
      </c>
      <c r="E6800" s="285" t="s">
        <v>21598</v>
      </c>
    </row>
    <row r="6801" spans="1:5" ht="13.8">
      <c r="A6801" s="201">
        <v>101402</v>
      </c>
      <c r="B6801" s="201" t="s">
        <v>10209</v>
      </c>
      <c r="C6801" s="201" t="s">
        <v>10327</v>
      </c>
      <c r="D6801" s="285" t="s">
        <v>10728</v>
      </c>
      <c r="E6801" s="285" t="s">
        <v>21599</v>
      </c>
    </row>
    <row r="6802" spans="1:5" ht="13.8">
      <c r="A6802" s="201">
        <v>101403</v>
      </c>
      <c r="B6802" s="201" t="s">
        <v>10668</v>
      </c>
      <c r="C6802" s="201" t="s">
        <v>10327</v>
      </c>
      <c r="D6802" s="285" t="s">
        <v>10730</v>
      </c>
      <c r="E6802" s="285" t="s">
        <v>10723</v>
      </c>
    </row>
    <row r="6803" spans="1:5" ht="13.8">
      <c r="A6803" s="201">
        <v>101404</v>
      </c>
      <c r="B6803" s="201" t="s">
        <v>10320</v>
      </c>
      <c r="C6803" s="201" t="s">
        <v>10327</v>
      </c>
      <c r="D6803" s="285" t="s">
        <v>10733</v>
      </c>
      <c r="E6803" s="285" t="s">
        <v>10725</v>
      </c>
    </row>
    <row r="6804" spans="1:5" ht="13.8">
      <c r="A6804" s="201">
        <v>101405</v>
      </c>
      <c r="B6804" s="201" t="s">
        <v>10323</v>
      </c>
      <c r="C6804" s="201" t="s">
        <v>10327</v>
      </c>
      <c r="D6804" s="285" t="s">
        <v>10735</v>
      </c>
      <c r="E6804" s="285" t="s">
        <v>10727</v>
      </c>
    </row>
    <row r="6805" spans="1:5" ht="13.8">
      <c r="A6805" s="201">
        <v>101407</v>
      </c>
      <c r="B6805" s="201" t="s">
        <v>10212</v>
      </c>
      <c r="C6805" s="201" t="s">
        <v>10327</v>
      </c>
      <c r="D6805" s="285" t="s">
        <v>23901</v>
      </c>
      <c r="E6805" s="285" t="s">
        <v>10729</v>
      </c>
    </row>
    <row r="6806" spans="1:5" ht="13.8">
      <c r="A6806" s="201">
        <v>101408</v>
      </c>
      <c r="B6806" s="201" t="s">
        <v>10213</v>
      </c>
      <c r="C6806" s="201" t="s">
        <v>10327</v>
      </c>
      <c r="D6806" s="285" t="s">
        <v>10739</v>
      </c>
      <c r="E6806" s="285" t="s">
        <v>10731</v>
      </c>
    </row>
    <row r="6807" spans="1:5" ht="13.8">
      <c r="A6807" s="201">
        <v>101409</v>
      </c>
      <c r="B6807" s="201" t="s">
        <v>10732</v>
      </c>
      <c r="C6807" s="201" t="s">
        <v>10327</v>
      </c>
      <c r="D6807" s="285" t="s">
        <v>10740</v>
      </c>
      <c r="E6807" s="285" t="s">
        <v>10734</v>
      </c>
    </row>
    <row r="6808" spans="1:5" ht="13.8">
      <c r="A6808" s="201">
        <v>101410</v>
      </c>
      <c r="B6808" s="201" t="s">
        <v>10287</v>
      </c>
      <c r="C6808" s="201" t="s">
        <v>10327</v>
      </c>
      <c r="D6808" s="285" t="s">
        <v>10742</v>
      </c>
      <c r="E6808" s="285" t="s">
        <v>10736</v>
      </c>
    </row>
    <row r="6809" spans="1:5" ht="13.8">
      <c r="A6809" s="201">
        <v>101411</v>
      </c>
      <c r="B6809" s="201" t="s">
        <v>10737</v>
      </c>
      <c r="C6809" s="201" t="s">
        <v>10327</v>
      </c>
      <c r="D6809" s="285" t="s">
        <v>10745</v>
      </c>
      <c r="E6809" s="285" t="s">
        <v>21600</v>
      </c>
    </row>
    <row r="6810" spans="1:5" ht="13.8">
      <c r="A6810" s="201">
        <v>101412</v>
      </c>
      <c r="B6810" s="201" t="s">
        <v>10738</v>
      </c>
      <c r="C6810" s="201" t="s">
        <v>10327</v>
      </c>
      <c r="D6810" s="285" t="s">
        <v>23902</v>
      </c>
      <c r="E6810" s="285" t="s">
        <v>21601</v>
      </c>
    </row>
    <row r="6811" spans="1:5" ht="13.8">
      <c r="A6811" s="201">
        <v>101413</v>
      </c>
      <c r="B6811" s="201" t="s">
        <v>10218</v>
      </c>
      <c r="C6811" s="201" t="s">
        <v>10327</v>
      </c>
      <c r="D6811" s="285" t="s">
        <v>23903</v>
      </c>
      <c r="E6811" s="285" t="s">
        <v>21602</v>
      </c>
    </row>
    <row r="6812" spans="1:5" ht="13.8">
      <c r="A6812" s="201">
        <v>101414</v>
      </c>
      <c r="B6812" s="201" t="s">
        <v>10741</v>
      </c>
      <c r="C6812" s="201" t="s">
        <v>10327</v>
      </c>
      <c r="D6812" s="285" t="s">
        <v>10749</v>
      </c>
      <c r="E6812" s="285" t="s">
        <v>10743</v>
      </c>
    </row>
    <row r="6813" spans="1:5" ht="13.8">
      <c r="A6813" s="201">
        <v>101415</v>
      </c>
      <c r="B6813" s="201" t="s">
        <v>10744</v>
      </c>
      <c r="C6813" s="201" t="s">
        <v>10327</v>
      </c>
      <c r="D6813" s="285" t="s">
        <v>23904</v>
      </c>
      <c r="E6813" s="285" t="s">
        <v>10746</v>
      </c>
    </row>
    <row r="6814" spans="1:5" ht="13.8">
      <c r="A6814" s="201">
        <v>101416</v>
      </c>
      <c r="B6814" s="201" t="s">
        <v>10522</v>
      </c>
      <c r="C6814" s="201" t="s">
        <v>10327</v>
      </c>
      <c r="D6814" s="285" t="s">
        <v>10753</v>
      </c>
      <c r="E6814" s="285" t="s">
        <v>21603</v>
      </c>
    </row>
    <row r="6815" spans="1:5" ht="13.8">
      <c r="A6815" s="201">
        <v>101417</v>
      </c>
      <c r="B6815" s="201" t="s">
        <v>10747</v>
      </c>
      <c r="C6815" s="201" t="s">
        <v>10327</v>
      </c>
      <c r="D6815" s="285" t="s">
        <v>10756</v>
      </c>
      <c r="E6815" s="285" t="s">
        <v>21604</v>
      </c>
    </row>
    <row r="6816" spans="1:5" ht="13.8">
      <c r="A6816" s="201">
        <v>101418</v>
      </c>
      <c r="B6816" s="201" t="s">
        <v>10748</v>
      </c>
      <c r="C6816" s="201" t="s">
        <v>10327</v>
      </c>
      <c r="D6816" s="285" t="s">
        <v>10759</v>
      </c>
      <c r="E6816" s="285" t="s">
        <v>10750</v>
      </c>
    </row>
    <row r="6817" spans="1:5" ht="13.8">
      <c r="A6817" s="201">
        <v>101419</v>
      </c>
      <c r="B6817" s="201" t="s">
        <v>10751</v>
      </c>
      <c r="C6817" s="201" t="s">
        <v>10327</v>
      </c>
      <c r="D6817" s="285" t="s">
        <v>10762</v>
      </c>
      <c r="E6817" s="285" t="s">
        <v>21605</v>
      </c>
    </row>
    <row r="6818" spans="1:5" ht="13.8">
      <c r="A6818" s="201">
        <v>101420</v>
      </c>
      <c r="B6818" s="201" t="s">
        <v>10752</v>
      </c>
      <c r="C6818" s="201" t="s">
        <v>10327</v>
      </c>
      <c r="D6818" s="285" t="s">
        <v>10765</v>
      </c>
      <c r="E6818" s="285" t="s">
        <v>10754</v>
      </c>
    </row>
    <row r="6819" spans="1:5" ht="13.8">
      <c r="A6819" s="201">
        <v>101421</v>
      </c>
      <c r="B6819" s="201" t="s">
        <v>10755</v>
      </c>
      <c r="C6819" s="201" t="s">
        <v>10327</v>
      </c>
      <c r="D6819" s="285" t="s">
        <v>10768</v>
      </c>
      <c r="E6819" s="285" t="s">
        <v>10757</v>
      </c>
    </row>
    <row r="6820" spans="1:5" ht="13.8">
      <c r="A6820" s="201">
        <v>101422</v>
      </c>
      <c r="B6820" s="201" t="s">
        <v>10758</v>
      </c>
      <c r="C6820" s="201" t="s">
        <v>10327</v>
      </c>
      <c r="D6820" s="285" t="s">
        <v>10771</v>
      </c>
      <c r="E6820" s="285" t="s">
        <v>10760</v>
      </c>
    </row>
    <row r="6821" spans="1:5" ht="13.8">
      <c r="A6821" s="201">
        <v>101423</v>
      </c>
      <c r="B6821" s="201" t="s">
        <v>10761</v>
      </c>
      <c r="C6821" s="201" t="s">
        <v>10327</v>
      </c>
      <c r="D6821" s="285" t="s">
        <v>10773</v>
      </c>
      <c r="E6821" s="285" t="s">
        <v>10763</v>
      </c>
    </row>
    <row r="6822" spans="1:5" ht="13.8">
      <c r="A6822" s="201">
        <v>101424</v>
      </c>
      <c r="B6822" s="201" t="s">
        <v>10764</v>
      </c>
      <c r="C6822" s="201" t="s">
        <v>10327</v>
      </c>
      <c r="D6822" s="285" t="s">
        <v>10776</v>
      </c>
      <c r="E6822" s="285" t="s">
        <v>10766</v>
      </c>
    </row>
    <row r="6823" spans="1:5" ht="13.8">
      <c r="A6823" s="201">
        <v>101425</v>
      </c>
      <c r="B6823" s="201" t="s">
        <v>10767</v>
      </c>
      <c r="C6823" s="201" t="s">
        <v>10327</v>
      </c>
      <c r="D6823" s="285" t="s">
        <v>10779</v>
      </c>
      <c r="E6823" s="285" t="s">
        <v>10769</v>
      </c>
    </row>
    <row r="6824" spans="1:5" ht="13.8">
      <c r="A6824" s="201">
        <v>101426</v>
      </c>
      <c r="B6824" s="201" t="s">
        <v>10770</v>
      </c>
      <c r="C6824" s="201" t="s">
        <v>10327</v>
      </c>
      <c r="D6824" s="285" t="s">
        <v>10782</v>
      </c>
      <c r="E6824" s="285" t="s">
        <v>10772</v>
      </c>
    </row>
    <row r="6825" spans="1:5" ht="13.8">
      <c r="A6825" s="201">
        <v>101427</v>
      </c>
      <c r="B6825" s="201" t="s">
        <v>10238</v>
      </c>
      <c r="C6825" s="201" t="s">
        <v>10327</v>
      </c>
      <c r="D6825" s="285" t="s">
        <v>10784</v>
      </c>
      <c r="E6825" s="285" t="s">
        <v>10774</v>
      </c>
    </row>
    <row r="6826" spans="1:5" ht="13.8">
      <c r="A6826" s="201">
        <v>101428</v>
      </c>
      <c r="B6826" s="201" t="s">
        <v>10775</v>
      </c>
      <c r="C6826" s="201" t="s">
        <v>10327</v>
      </c>
      <c r="D6826" s="285" t="s">
        <v>10787</v>
      </c>
      <c r="E6826" s="285" t="s">
        <v>10777</v>
      </c>
    </row>
    <row r="6827" spans="1:5" ht="13.8">
      <c r="A6827" s="201">
        <v>101429</v>
      </c>
      <c r="B6827" s="201" t="s">
        <v>10778</v>
      </c>
      <c r="C6827" s="201" t="s">
        <v>10327</v>
      </c>
      <c r="D6827" s="285" t="s">
        <v>10789</v>
      </c>
      <c r="E6827" s="285" t="s">
        <v>10780</v>
      </c>
    </row>
    <row r="6828" spans="1:5" ht="13.8">
      <c r="A6828" s="201">
        <v>101430</v>
      </c>
      <c r="B6828" s="201" t="s">
        <v>10781</v>
      </c>
      <c r="C6828" s="201" t="s">
        <v>10327</v>
      </c>
      <c r="D6828" s="285" t="s">
        <v>10792</v>
      </c>
      <c r="E6828" s="285" t="s">
        <v>10783</v>
      </c>
    </row>
    <row r="6829" spans="1:5" ht="13.8">
      <c r="A6829" s="201">
        <v>101431</v>
      </c>
      <c r="B6829" s="201" t="s">
        <v>10243</v>
      </c>
      <c r="C6829" s="201" t="s">
        <v>10327</v>
      </c>
      <c r="D6829" s="285" t="s">
        <v>10795</v>
      </c>
      <c r="E6829" s="285" t="s">
        <v>10785</v>
      </c>
    </row>
    <row r="6830" spans="1:5" ht="13.8">
      <c r="A6830" s="201">
        <v>101432</v>
      </c>
      <c r="B6830" s="201" t="s">
        <v>10786</v>
      </c>
      <c r="C6830" s="201" t="s">
        <v>10327</v>
      </c>
      <c r="D6830" s="285" t="s">
        <v>10797</v>
      </c>
      <c r="E6830" s="285" t="s">
        <v>10788</v>
      </c>
    </row>
    <row r="6831" spans="1:5" ht="13.8">
      <c r="A6831" s="201">
        <v>101433</v>
      </c>
      <c r="B6831" s="201" t="s">
        <v>10246</v>
      </c>
      <c r="C6831" s="201" t="s">
        <v>10327</v>
      </c>
      <c r="D6831" s="285" t="s">
        <v>10800</v>
      </c>
      <c r="E6831" s="285" t="s">
        <v>10790</v>
      </c>
    </row>
    <row r="6832" spans="1:5" ht="13.8">
      <c r="A6832" s="201">
        <v>101434</v>
      </c>
      <c r="B6832" s="201" t="s">
        <v>10791</v>
      </c>
      <c r="C6832" s="201" t="s">
        <v>10327</v>
      </c>
      <c r="D6832" s="285" t="s">
        <v>10802</v>
      </c>
      <c r="E6832" s="285" t="s">
        <v>10793</v>
      </c>
    </row>
    <row r="6833" spans="1:5" ht="13.8">
      <c r="A6833" s="201">
        <v>101435</v>
      </c>
      <c r="B6833" s="201" t="s">
        <v>10794</v>
      </c>
      <c r="C6833" s="201" t="s">
        <v>10327</v>
      </c>
      <c r="D6833" s="285" t="s">
        <v>10804</v>
      </c>
      <c r="E6833" s="285" t="s">
        <v>10796</v>
      </c>
    </row>
    <row r="6834" spans="1:5" ht="13.8">
      <c r="A6834" s="201">
        <v>101436</v>
      </c>
      <c r="B6834" s="201" t="s">
        <v>10249</v>
      </c>
      <c r="C6834" s="201" t="s">
        <v>10327</v>
      </c>
      <c r="D6834" s="285" t="s">
        <v>10807</v>
      </c>
      <c r="E6834" s="285" t="s">
        <v>10798</v>
      </c>
    </row>
    <row r="6835" spans="1:5" ht="13.8">
      <c r="A6835" s="201">
        <v>101437</v>
      </c>
      <c r="B6835" s="201" t="s">
        <v>10799</v>
      </c>
      <c r="C6835" s="201" t="s">
        <v>10327</v>
      </c>
      <c r="D6835" s="285" t="s">
        <v>10809</v>
      </c>
      <c r="E6835" s="285" t="s">
        <v>10801</v>
      </c>
    </row>
    <row r="6836" spans="1:5" ht="13.8">
      <c r="A6836" s="201">
        <v>101438</v>
      </c>
      <c r="B6836" s="201" t="s">
        <v>10252</v>
      </c>
      <c r="C6836" s="201" t="s">
        <v>10327</v>
      </c>
      <c r="D6836" s="285" t="s">
        <v>10795</v>
      </c>
      <c r="E6836" s="285" t="s">
        <v>10803</v>
      </c>
    </row>
    <row r="6837" spans="1:5" ht="13.8">
      <c r="A6837" s="201">
        <v>101439</v>
      </c>
      <c r="B6837" s="201" t="s">
        <v>10253</v>
      </c>
      <c r="C6837" s="201" t="s">
        <v>10327</v>
      </c>
      <c r="D6837" s="285" t="s">
        <v>10812</v>
      </c>
      <c r="E6837" s="285" t="s">
        <v>10805</v>
      </c>
    </row>
    <row r="6838" spans="1:5" ht="13.8">
      <c r="A6838" s="201">
        <v>101440</v>
      </c>
      <c r="B6838" s="201" t="s">
        <v>10806</v>
      </c>
      <c r="C6838" s="201" t="s">
        <v>10327</v>
      </c>
      <c r="D6838" s="285" t="s">
        <v>10814</v>
      </c>
      <c r="E6838" s="285" t="s">
        <v>10808</v>
      </c>
    </row>
    <row r="6839" spans="1:5" ht="13.8">
      <c r="A6839" s="201">
        <v>101441</v>
      </c>
      <c r="B6839" s="201" t="s">
        <v>10255</v>
      </c>
      <c r="C6839" s="201" t="s">
        <v>10327</v>
      </c>
      <c r="D6839" s="285" t="s">
        <v>10816</v>
      </c>
      <c r="E6839" s="285" t="s">
        <v>10810</v>
      </c>
    </row>
    <row r="6840" spans="1:5" ht="13.8">
      <c r="A6840" s="201">
        <v>101442</v>
      </c>
      <c r="B6840" s="201" t="s">
        <v>10811</v>
      </c>
      <c r="C6840" s="201" t="s">
        <v>10327</v>
      </c>
      <c r="D6840" s="285" t="s">
        <v>10818</v>
      </c>
      <c r="E6840" s="285" t="s">
        <v>10796</v>
      </c>
    </row>
    <row r="6841" spans="1:5" ht="13.8">
      <c r="A6841" s="201">
        <v>101443</v>
      </c>
      <c r="B6841" s="201" t="s">
        <v>10257</v>
      </c>
      <c r="C6841" s="201" t="s">
        <v>10327</v>
      </c>
      <c r="D6841" s="285" t="s">
        <v>10819</v>
      </c>
      <c r="E6841" s="285" t="s">
        <v>10813</v>
      </c>
    </row>
    <row r="6842" spans="1:5" ht="13.8">
      <c r="A6842" s="201">
        <v>101444</v>
      </c>
      <c r="B6842" s="201" t="s">
        <v>10262</v>
      </c>
      <c r="C6842" s="201" t="s">
        <v>10327</v>
      </c>
      <c r="D6842" s="285" t="s">
        <v>10820</v>
      </c>
      <c r="E6842" s="285" t="s">
        <v>10815</v>
      </c>
    </row>
    <row r="6843" spans="1:5" ht="13.8">
      <c r="A6843" s="201">
        <v>101445</v>
      </c>
      <c r="B6843" s="201" t="s">
        <v>10263</v>
      </c>
      <c r="C6843" s="201" t="s">
        <v>10327</v>
      </c>
      <c r="D6843" s="285" t="s">
        <v>10822</v>
      </c>
      <c r="E6843" s="285" t="s">
        <v>10817</v>
      </c>
    </row>
    <row r="6844" spans="1:5" ht="13.8">
      <c r="A6844" s="201">
        <v>101446</v>
      </c>
      <c r="B6844" s="201" t="s">
        <v>10265</v>
      </c>
      <c r="C6844" s="201" t="s">
        <v>10327</v>
      </c>
      <c r="D6844" s="285" t="s">
        <v>10824</v>
      </c>
      <c r="E6844" s="285" t="s">
        <v>21606</v>
      </c>
    </row>
    <row r="6845" spans="1:5" ht="13.8">
      <c r="A6845" s="201">
        <v>101447</v>
      </c>
      <c r="B6845" s="201" t="s">
        <v>10266</v>
      </c>
      <c r="C6845" s="201" t="s">
        <v>10327</v>
      </c>
      <c r="D6845" s="285" t="s">
        <v>10685</v>
      </c>
      <c r="E6845" s="285" t="s">
        <v>21607</v>
      </c>
    </row>
    <row r="6846" spans="1:5" ht="13.8">
      <c r="A6846" s="201">
        <v>101448</v>
      </c>
      <c r="B6846" s="201" t="s">
        <v>10267</v>
      </c>
      <c r="C6846" s="201" t="s">
        <v>10327</v>
      </c>
      <c r="D6846" s="285" t="s">
        <v>10827</v>
      </c>
      <c r="E6846" s="285" t="s">
        <v>21608</v>
      </c>
    </row>
    <row r="6847" spans="1:5" ht="13.8">
      <c r="A6847" s="201">
        <v>101449</v>
      </c>
      <c r="B6847" s="201" t="s">
        <v>10821</v>
      </c>
      <c r="C6847" s="201" t="s">
        <v>10327</v>
      </c>
      <c r="D6847" s="285" t="s">
        <v>10829</v>
      </c>
      <c r="E6847" s="285" t="s">
        <v>10823</v>
      </c>
    </row>
    <row r="6848" spans="1:5" ht="13.8">
      <c r="A6848" s="201">
        <v>101450</v>
      </c>
      <c r="B6848" s="201" t="s">
        <v>10269</v>
      </c>
      <c r="C6848" s="201" t="s">
        <v>10327</v>
      </c>
      <c r="D6848" s="285" t="s">
        <v>10831</v>
      </c>
      <c r="E6848" s="285" t="s">
        <v>10825</v>
      </c>
    </row>
    <row r="6849" spans="1:5" ht="13.8">
      <c r="A6849" s="201">
        <v>101451</v>
      </c>
      <c r="B6849" s="201" t="s">
        <v>10270</v>
      </c>
      <c r="C6849" s="201" t="s">
        <v>10327</v>
      </c>
      <c r="D6849" s="285" t="s">
        <v>10832</v>
      </c>
      <c r="E6849" s="285" t="s">
        <v>10686</v>
      </c>
    </row>
    <row r="6850" spans="1:5" ht="13.8">
      <c r="A6850" s="201">
        <v>101452</v>
      </c>
      <c r="B6850" s="201" t="s">
        <v>10826</v>
      </c>
      <c r="C6850" s="201" t="s">
        <v>10327</v>
      </c>
      <c r="D6850" s="285" t="s">
        <v>23905</v>
      </c>
      <c r="E6850" s="285" t="s">
        <v>10828</v>
      </c>
    </row>
    <row r="6851" spans="1:5" ht="13.8">
      <c r="A6851" s="201">
        <v>101453</v>
      </c>
      <c r="B6851" s="201" t="s">
        <v>10272</v>
      </c>
      <c r="C6851" s="201" t="s">
        <v>10327</v>
      </c>
      <c r="D6851" s="285" t="s">
        <v>10835</v>
      </c>
      <c r="E6851" s="285" t="s">
        <v>21609</v>
      </c>
    </row>
    <row r="6852" spans="1:5" ht="13.8">
      <c r="A6852" s="201">
        <v>101454</v>
      </c>
      <c r="B6852" s="201" t="s">
        <v>10830</v>
      </c>
      <c r="C6852" s="201" t="s">
        <v>10327</v>
      </c>
      <c r="D6852" s="285" t="s">
        <v>10838</v>
      </c>
      <c r="E6852" s="285" t="s">
        <v>21610</v>
      </c>
    </row>
    <row r="6853" spans="1:5" ht="13.8">
      <c r="A6853" s="201">
        <v>101455</v>
      </c>
      <c r="B6853" s="201" t="s">
        <v>10275</v>
      </c>
      <c r="C6853" s="201" t="s">
        <v>10327</v>
      </c>
      <c r="D6853" s="285" t="s">
        <v>10839</v>
      </c>
      <c r="E6853" s="285" t="s">
        <v>21611</v>
      </c>
    </row>
    <row r="6854" spans="1:5" ht="13.8">
      <c r="A6854" s="201">
        <v>101456</v>
      </c>
      <c r="B6854" s="201" t="s">
        <v>10833</v>
      </c>
      <c r="C6854" s="201" t="s">
        <v>10327</v>
      </c>
      <c r="D6854" s="285" t="s">
        <v>10841</v>
      </c>
      <c r="E6854" s="285" t="s">
        <v>21612</v>
      </c>
    </row>
    <row r="6855" spans="1:5" ht="13.8">
      <c r="A6855" s="201">
        <v>101457</v>
      </c>
      <c r="B6855" s="201" t="s">
        <v>10834</v>
      </c>
      <c r="C6855" s="201" t="s">
        <v>10327</v>
      </c>
      <c r="D6855" s="249"/>
      <c r="E6855" s="285" t="s">
        <v>10836</v>
      </c>
    </row>
    <row r="6856" spans="1:5" ht="13.8">
      <c r="A6856" s="201">
        <v>101458</v>
      </c>
      <c r="B6856" s="201" t="s">
        <v>10837</v>
      </c>
      <c r="C6856" s="201" t="s">
        <v>10327</v>
      </c>
      <c r="D6856" s="249"/>
      <c r="E6856" s="285" t="s">
        <v>21613</v>
      </c>
    </row>
    <row r="6857" spans="1:5" ht="13.8">
      <c r="A6857" s="201">
        <v>101459</v>
      </c>
      <c r="B6857" s="201" t="s">
        <v>10281</v>
      </c>
      <c r="C6857" s="201" t="s">
        <v>10327</v>
      </c>
      <c r="D6857" s="137"/>
      <c r="E6857" s="285" t="s">
        <v>10840</v>
      </c>
    </row>
    <row r="6858" spans="1:5" ht="13.8">
      <c r="A6858" s="201">
        <v>101460</v>
      </c>
      <c r="B6858" s="201" t="s">
        <v>10494</v>
      </c>
      <c r="C6858" s="201" t="s">
        <v>10327</v>
      </c>
      <c r="D6858" s="137"/>
      <c r="E6858" s="285" t="s">
        <v>10842</v>
      </c>
    </row>
    <row r="6859" spans="1:5" ht="13.8">
      <c r="A6859" s="202"/>
      <c r="B6859" s="201"/>
      <c r="C6859"/>
      <c r="D6859" s="137"/>
      <c r="E6859" s="137"/>
    </row>
    <row r="6860" spans="1:5" ht="13.8">
      <c r="A6860" s="202"/>
      <c r="B6860" s="201"/>
      <c r="C6860"/>
      <c r="D6860" s="137"/>
      <c r="E6860" s="137"/>
    </row>
    <row r="6861" spans="1:5" ht="13.8">
      <c r="A6861" s="202"/>
      <c r="B6861" s="201"/>
      <c r="C6861"/>
      <c r="D6861" s="137"/>
      <c r="E6861" s="137"/>
    </row>
    <row r="6862" spans="1:5" ht="13.8">
      <c r="A6862" s="202"/>
      <c r="B6862" s="201"/>
      <c r="C6862"/>
      <c r="D6862" s="137"/>
      <c r="E6862" s="137"/>
    </row>
    <row r="6863" spans="1:5" ht="13.8">
      <c r="A6863" s="202"/>
      <c r="B6863" s="201"/>
      <c r="C6863"/>
      <c r="D6863" s="137"/>
      <c r="E6863" s="137"/>
    </row>
    <row r="6864" spans="1:5" ht="13.8">
      <c r="A6864" s="202"/>
      <c r="B6864" s="201"/>
      <c r="C6864"/>
      <c r="D6864" s="137"/>
      <c r="E6864" s="137"/>
    </row>
    <row r="6865" spans="1:5" ht="13.8">
      <c r="A6865" s="202"/>
      <c r="B6865" s="201"/>
      <c r="C6865"/>
      <c r="D6865" s="137"/>
      <c r="E6865" s="137"/>
    </row>
    <row r="6866" spans="1:5" ht="13.8">
      <c r="A6866" s="202"/>
      <c r="B6866" s="201"/>
      <c r="C6866"/>
      <c r="D6866" s="137"/>
      <c r="E6866" s="137"/>
    </row>
    <row r="6867" spans="1:5" ht="13.8">
      <c r="A6867" s="202"/>
      <c r="B6867" s="201"/>
      <c r="C6867"/>
      <c r="D6867" s="137"/>
      <c r="E6867" s="137"/>
    </row>
    <row r="6868" spans="1:5" ht="13.8">
      <c r="A6868" s="202"/>
      <c r="B6868" s="201"/>
      <c r="C6868"/>
      <c r="D6868" s="137"/>
      <c r="E6868" s="137"/>
    </row>
    <row r="6869" spans="1:5" ht="13.8">
      <c r="A6869" s="202"/>
      <c r="B6869" s="201"/>
      <c r="C6869"/>
      <c r="D6869" s="137"/>
      <c r="E6869" s="137"/>
    </row>
    <row r="6870" spans="1:5">
      <c r="A6870">
        <v>1363</v>
      </c>
      <c r="B6870" t="s">
        <v>10843</v>
      </c>
      <c r="C6870" t="s">
        <v>10844</v>
      </c>
      <c r="D6870" s="137" t="s">
        <v>5621</v>
      </c>
      <c r="E6870" s="137" t="s">
        <v>5621</v>
      </c>
    </row>
    <row r="6871" spans="1:5">
      <c r="A6871">
        <v>1344</v>
      </c>
      <c r="B6871" t="s">
        <v>10845</v>
      </c>
      <c r="C6871" t="s">
        <v>10846</v>
      </c>
      <c r="D6871" s="137" t="s">
        <v>4891</v>
      </c>
      <c r="E6871" s="137" t="s">
        <v>4891</v>
      </c>
    </row>
    <row r="6872" spans="1:5">
      <c r="A6872">
        <v>1342</v>
      </c>
      <c r="B6872" t="s">
        <v>10847</v>
      </c>
      <c r="C6872" t="s">
        <v>10846</v>
      </c>
      <c r="D6872" s="137" t="s">
        <v>4510</v>
      </c>
      <c r="E6872" s="137" t="s">
        <v>4510</v>
      </c>
    </row>
    <row r="6873" spans="1:5">
      <c r="A6873">
        <v>1349</v>
      </c>
      <c r="B6873" t="s">
        <v>10848</v>
      </c>
      <c r="C6873" t="s">
        <v>10846</v>
      </c>
      <c r="D6873" s="137" t="s">
        <v>10849</v>
      </c>
      <c r="E6873" s="137" t="s">
        <v>10849</v>
      </c>
    </row>
    <row r="6874" spans="1:5">
      <c r="A6874">
        <v>1350</v>
      </c>
      <c r="B6874" t="s">
        <v>10850</v>
      </c>
      <c r="C6874" t="s">
        <v>10846</v>
      </c>
      <c r="D6874" s="137" t="s">
        <v>7604</v>
      </c>
      <c r="E6874" s="137" t="s">
        <v>7604</v>
      </c>
    </row>
    <row r="6875" spans="1:5">
      <c r="A6875">
        <v>1359</v>
      </c>
      <c r="B6875" t="s">
        <v>10851</v>
      </c>
      <c r="C6875" t="s">
        <v>10846</v>
      </c>
      <c r="D6875" s="137" t="s">
        <v>10852</v>
      </c>
      <c r="E6875" s="137" t="s">
        <v>10852</v>
      </c>
    </row>
    <row r="6876" spans="1:5">
      <c r="A6876">
        <v>1351</v>
      </c>
      <c r="B6876" t="s">
        <v>10853</v>
      </c>
      <c r="C6876" t="s">
        <v>10846</v>
      </c>
      <c r="D6876" s="137" t="s">
        <v>10854</v>
      </c>
      <c r="E6876" s="137" t="s">
        <v>10854</v>
      </c>
    </row>
    <row r="6877" spans="1:5">
      <c r="A6877">
        <v>2404</v>
      </c>
      <c r="B6877" t="s">
        <v>10855</v>
      </c>
      <c r="C6877" t="s">
        <v>10844</v>
      </c>
      <c r="D6877" s="137" t="s">
        <v>10856</v>
      </c>
      <c r="E6877" s="137" t="s">
        <v>10856</v>
      </c>
    </row>
    <row r="6878" spans="1:5">
      <c r="A6878">
        <v>2418</v>
      </c>
      <c r="B6878" t="s">
        <v>10857</v>
      </c>
      <c r="C6878" t="s">
        <v>10846</v>
      </c>
      <c r="D6878" s="137" t="s">
        <v>5590</v>
      </c>
      <c r="E6878" s="137" t="s">
        <v>5590</v>
      </c>
    </row>
    <row r="6879" spans="1:5">
      <c r="A6879">
        <v>6086</v>
      </c>
      <c r="B6879" t="s">
        <v>10858</v>
      </c>
      <c r="C6879" t="s">
        <v>10859</v>
      </c>
      <c r="D6879" s="137" t="s">
        <v>10860</v>
      </c>
      <c r="E6879" s="137" t="s">
        <v>10860</v>
      </c>
    </row>
    <row r="6880" spans="1:5">
      <c r="A6880">
        <v>3378</v>
      </c>
      <c r="B6880" t="s">
        <v>10861</v>
      </c>
      <c r="C6880" t="s">
        <v>10846</v>
      </c>
      <c r="D6880" s="137" t="s">
        <v>10862</v>
      </c>
      <c r="E6880" s="137" t="s">
        <v>10862</v>
      </c>
    </row>
    <row r="6881" spans="1:5">
      <c r="A6881">
        <v>3380</v>
      </c>
      <c r="B6881" t="s">
        <v>10863</v>
      </c>
      <c r="C6881" t="s">
        <v>10846</v>
      </c>
      <c r="D6881" s="137" t="s">
        <v>10864</v>
      </c>
      <c r="E6881" s="137" t="s">
        <v>10864</v>
      </c>
    </row>
    <row r="6882" spans="1:5">
      <c r="A6882">
        <v>3379</v>
      </c>
      <c r="B6882" t="s">
        <v>10865</v>
      </c>
      <c r="C6882" t="s">
        <v>10846</v>
      </c>
      <c r="D6882" s="137" t="s">
        <v>10866</v>
      </c>
      <c r="E6882" s="137" t="s">
        <v>10866</v>
      </c>
    </row>
    <row r="6883" spans="1:5">
      <c r="A6883">
        <v>615</v>
      </c>
      <c r="B6883" t="s">
        <v>10867</v>
      </c>
      <c r="C6883" t="s">
        <v>10844</v>
      </c>
      <c r="D6883" s="137" t="s">
        <v>10868</v>
      </c>
      <c r="E6883" s="137" t="s">
        <v>10868</v>
      </c>
    </row>
    <row r="6884" spans="1:5">
      <c r="A6884">
        <v>606</v>
      </c>
      <c r="B6884" t="s">
        <v>10869</v>
      </c>
      <c r="C6884" t="s">
        <v>10844</v>
      </c>
      <c r="D6884" s="137" t="s">
        <v>10870</v>
      </c>
      <c r="E6884" s="137" t="s">
        <v>10870</v>
      </c>
    </row>
    <row r="6885" spans="1:5">
      <c r="A6885">
        <v>11193</v>
      </c>
      <c r="B6885" t="s">
        <v>10871</v>
      </c>
      <c r="C6885" t="s">
        <v>10844</v>
      </c>
      <c r="D6885" s="137" t="s">
        <v>10872</v>
      </c>
      <c r="E6885" s="137" t="s">
        <v>10872</v>
      </c>
    </row>
    <row r="6886" spans="1:5">
      <c r="A6886">
        <v>11197</v>
      </c>
      <c r="B6886" t="s">
        <v>10873</v>
      </c>
      <c r="C6886" t="s">
        <v>10846</v>
      </c>
      <c r="D6886" s="137" t="s">
        <v>10874</v>
      </c>
      <c r="E6886" s="137" t="s">
        <v>10874</v>
      </c>
    </row>
    <row r="6887" spans="1:5">
      <c r="A6887">
        <v>13382</v>
      </c>
      <c r="B6887" t="s">
        <v>10875</v>
      </c>
      <c r="C6887" t="s">
        <v>10846</v>
      </c>
      <c r="D6887" s="137" t="s">
        <v>10876</v>
      </c>
      <c r="E6887" s="137" t="s">
        <v>10876</v>
      </c>
    </row>
    <row r="6888" spans="1:5">
      <c r="A6888">
        <v>4047</v>
      </c>
      <c r="B6888" t="s">
        <v>10877</v>
      </c>
      <c r="C6888" t="s">
        <v>10859</v>
      </c>
      <c r="D6888" s="137" t="s">
        <v>4340</v>
      </c>
      <c r="E6888" s="137" t="s">
        <v>4340</v>
      </c>
    </row>
    <row r="6889" spans="1:5">
      <c r="A6889">
        <v>7344</v>
      </c>
      <c r="B6889" t="s">
        <v>10878</v>
      </c>
      <c r="C6889" t="s">
        <v>10859</v>
      </c>
      <c r="D6889" s="137" t="s">
        <v>10879</v>
      </c>
      <c r="E6889" s="137" t="s">
        <v>10879</v>
      </c>
    </row>
    <row r="6890" spans="1:5">
      <c r="A6890">
        <v>40514</v>
      </c>
      <c r="B6890" t="s">
        <v>10880</v>
      </c>
      <c r="C6890" t="s">
        <v>10881</v>
      </c>
      <c r="D6890" s="137" t="s">
        <v>5221</v>
      </c>
      <c r="E6890" s="137" t="s">
        <v>5221</v>
      </c>
    </row>
    <row r="6891" spans="1:5">
      <c r="A6891">
        <v>11199</v>
      </c>
      <c r="B6891" t="s">
        <v>10882</v>
      </c>
      <c r="C6891" t="s">
        <v>10846</v>
      </c>
      <c r="D6891" s="137" t="s">
        <v>10883</v>
      </c>
      <c r="E6891" s="137" t="s">
        <v>10883</v>
      </c>
    </row>
    <row r="6892" spans="1:5">
      <c r="A6892">
        <v>4053</v>
      </c>
      <c r="B6892" t="s">
        <v>10884</v>
      </c>
      <c r="C6892" t="s">
        <v>10859</v>
      </c>
      <c r="D6892" s="137" t="s">
        <v>10885</v>
      </c>
      <c r="E6892" s="137" t="s">
        <v>10885</v>
      </c>
    </row>
    <row r="6893" spans="1:5">
      <c r="A6893">
        <v>4056</v>
      </c>
      <c r="B6893" t="s">
        <v>10886</v>
      </c>
      <c r="C6893" t="s">
        <v>10859</v>
      </c>
      <c r="D6893" s="137" t="s">
        <v>3170</v>
      </c>
      <c r="E6893" s="137" t="s">
        <v>3170</v>
      </c>
    </row>
    <row r="6894" spans="1:5">
      <c r="A6894">
        <v>21136</v>
      </c>
      <c r="B6894" t="s">
        <v>10887</v>
      </c>
      <c r="C6894" t="s">
        <v>10888</v>
      </c>
      <c r="D6894" s="137" t="s">
        <v>5638</v>
      </c>
      <c r="E6894" s="137" t="s">
        <v>5638</v>
      </c>
    </row>
    <row r="6895" spans="1:5">
      <c r="A6895">
        <v>21128</v>
      </c>
      <c r="B6895" t="s">
        <v>10889</v>
      </c>
      <c r="C6895" t="s">
        <v>10888</v>
      </c>
      <c r="D6895" s="137" t="s">
        <v>9174</v>
      </c>
      <c r="E6895" s="137" t="s">
        <v>9174</v>
      </c>
    </row>
    <row r="6896" spans="1:5">
      <c r="A6896">
        <v>21130</v>
      </c>
      <c r="B6896" t="s">
        <v>10890</v>
      </c>
      <c r="C6896" t="s">
        <v>10888</v>
      </c>
      <c r="D6896" s="137" t="s">
        <v>8073</v>
      </c>
      <c r="E6896" s="137" t="s">
        <v>8073</v>
      </c>
    </row>
    <row r="6897" spans="1:5">
      <c r="A6897">
        <v>21135</v>
      </c>
      <c r="B6897" t="s">
        <v>10891</v>
      </c>
      <c r="C6897" t="s">
        <v>10888</v>
      </c>
      <c r="D6897" s="137" t="s">
        <v>4220</v>
      </c>
      <c r="E6897" s="137" t="s">
        <v>4220</v>
      </c>
    </row>
    <row r="6898" spans="1:5">
      <c r="A6898">
        <v>38605</v>
      </c>
      <c r="B6898" t="s">
        <v>10892</v>
      </c>
      <c r="C6898" t="s">
        <v>10846</v>
      </c>
      <c r="D6898" s="137" t="s">
        <v>10893</v>
      </c>
      <c r="E6898" s="137" t="s">
        <v>10893</v>
      </c>
    </row>
    <row r="6899" spans="1:5">
      <c r="A6899">
        <v>11270</v>
      </c>
      <c r="B6899" t="s">
        <v>10894</v>
      </c>
      <c r="C6899" t="s">
        <v>10846</v>
      </c>
      <c r="D6899" s="137" t="s">
        <v>1330</v>
      </c>
      <c r="E6899" s="137" t="s">
        <v>1330</v>
      </c>
    </row>
    <row r="6900" spans="1:5">
      <c r="A6900">
        <v>412</v>
      </c>
      <c r="B6900" t="s">
        <v>10895</v>
      </c>
      <c r="C6900" t="s">
        <v>10846</v>
      </c>
      <c r="D6900" s="137" t="s">
        <v>878</v>
      </c>
      <c r="E6900" s="137" t="s">
        <v>878</v>
      </c>
    </row>
    <row r="6901" spans="1:5">
      <c r="A6901">
        <v>414</v>
      </c>
      <c r="B6901" t="s">
        <v>10896</v>
      </c>
      <c r="C6901" t="s">
        <v>10846</v>
      </c>
      <c r="D6901" s="137" t="s">
        <v>970</v>
      </c>
      <c r="E6901" s="137" t="s">
        <v>970</v>
      </c>
    </row>
    <row r="6902" spans="1:5">
      <c r="A6902">
        <v>410</v>
      </c>
      <c r="B6902" t="s">
        <v>10897</v>
      </c>
      <c r="C6902" t="s">
        <v>10846</v>
      </c>
      <c r="D6902" s="137" t="s">
        <v>1354</v>
      </c>
      <c r="E6902" s="137" t="s">
        <v>1354</v>
      </c>
    </row>
    <row r="6903" spans="1:5">
      <c r="A6903">
        <v>411</v>
      </c>
      <c r="B6903" t="s">
        <v>10898</v>
      </c>
      <c r="C6903" t="s">
        <v>10846</v>
      </c>
      <c r="D6903" s="137" t="s">
        <v>1416</v>
      </c>
      <c r="E6903" s="137" t="s">
        <v>1416</v>
      </c>
    </row>
    <row r="6904" spans="1:5">
      <c r="A6904">
        <v>408</v>
      </c>
      <c r="B6904" t="s">
        <v>10899</v>
      </c>
      <c r="C6904" t="s">
        <v>10846</v>
      </c>
      <c r="D6904" s="137" t="s">
        <v>9659</v>
      </c>
      <c r="E6904" s="137" t="s">
        <v>9659</v>
      </c>
    </row>
    <row r="6905" spans="1:5">
      <c r="A6905">
        <v>39131</v>
      </c>
      <c r="B6905" t="s">
        <v>10900</v>
      </c>
      <c r="C6905" t="s">
        <v>10846</v>
      </c>
      <c r="D6905" s="137" t="s">
        <v>9170</v>
      </c>
      <c r="E6905" s="137" t="s">
        <v>9170</v>
      </c>
    </row>
    <row r="6906" spans="1:5">
      <c r="A6906">
        <v>394</v>
      </c>
      <c r="B6906" t="s">
        <v>10901</v>
      </c>
      <c r="C6906" t="s">
        <v>10846</v>
      </c>
      <c r="D6906" s="137" t="s">
        <v>7766</v>
      </c>
      <c r="E6906" s="137" t="s">
        <v>7766</v>
      </c>
    </row>
    <row r="6907" spans="1:5">
      <c r="A6907">
        <v>39130</v>
      </c>
      <c r="B6907" t="s">
        <v>10902</v>
      </c>
      <c r="C6907" t="s">
        <v>10846</v>
      </c>
      <c r="D6907" s="137" t="s">
        <v>5659</v>
      </c>
      <c r="E6907" s="137" t="s">
        <v>5659</v>
      </c>
    </row>
    <row r="6908" spans="1:5">
      <c r="A6908">
        <v>395</v>
      </c>
      <c r="B6908" t="s">
        <v>10903</v>
      </c>
      <c r="C6908" t="s">
        <v>10846</v>
      </c>
      <c r="D6908" s="137" t="s">
        <v>880</v>
      </c>
      <c r="E6908" s="137" t="s">
        <v>880</v>
      </c>
    </row>
    <row r="6909" spans="1:5">
      <c r="A6909">
        <v>39127</v>
      </c>
      <c r="B6909" t="s">
        <v>10904</v>
      </c>
      <c r="C6909" t="s">
        <v>10846</v>
      </c>
      <c r="D6909" s="137" t="s">
        <v>8736</v>
      </c>
      <c r="E6909" s="137" t="s">
        <v>8736</v>
      </c>
    </row>
    <row r="6910" spans="1:5">
      <c r="A6910">
        <v>392</v>
      </c>
      <c r="B6910" t="s">
        <v>10905</v>
      </c>
      <c r="C6910" t="s">
        <v>10846</v>
      </c>
      <c r="D6910" s="137" t="s">
        <v>5092</v>
      </c>
      <c r="E6910" s="137" t="s">
        <v>5092</v>
      </c>
    </row>
    <row r="6911" spans="1:5">
      <c r="A6911">
        <v>39129</v>
      </c>
      <c r="B6911" t="s">
        <v>10906</v>
      </c>
      <c r="C6911" t="s">
        <v>10846</v>
      </c>
      <c r="D6911" s="137" t="s">
        <v>10907</v>
      </c>
      <c r="E6911" s="137" t="s">
        <v>10907</v>
      </c>
    </row>
    <row r="6912" spans="1:5">
      <c r="A6912">
        <v>393</v>
      </c>
      <c r="B6912" t="s">
        <v>10908</v>
      </c>
      <c r="C6912" t="s">
        <v>10846</v>
      </c>
      <c r="D6912" s="137" t="s">
        <v>10909</v>
      </c>
      <c r="E6912" s="137" t="s">
        <v>10909</v>
      </c>
    </row>
    <row r="6913" spans="1:5">
      <c r="A6913">
        <v>39133</v>
      </c>
      <c r="B6913" t="s">
        <v>10910</v>
      </c>
      <c r="C6913" t="s">
        <v>10846</v>
      </c>
      <c r="D6913" s="137" t="s">
        <v>3859</v>
      </c>
      <c r="E6913" s="137" t="s">
        <v>3859</v>
      </c>
    </row>
    <row r="6914" spans="1:5">
      <c r="A6914">
        <v>397</v>
      </c>
      <c r="B6914" t="s">
        <v>10911</v>
      </c>
      <c r="C6914" t="s">
        <v>10846</v>
      </c>
      <c r="D6914" s="137" t="s">
        <v>1326</v>
      </c>
      <c r="E6914" s="137" t="s">
        <v>1326</v>
      </c>
    </row>
    <row r="6915" spans="1:5">
      <c r="A6915">
        <v>39132</v>
      </c>
      <c r="B6915" t="s">
        <v>10912</v>
      </c>
      <c r="C6915" t="s">
        <v>10846</v>
      </c>
      <c r="D6915" s="137" t="s">
        <v>8008</v>
      </c>
      <c r="E6915" s="137" t="s">
        <v>8008</v>
      </c>
    </row>
    <row r="6916" spans="1:5">
      <c r="A6916">
        <v>396</v>
      </c>
      <c r="B6916" t="s">
        <v>10913</v>
      </c>
      <c r="C6916" t="s">
        <v>10846</v>
      </c>
      <c r="D6916" s="137" t="s">
        <v>8035</v>
      </c>
      <c r="E6916" s="137" t="s">
        <v>8035</v>
      </c>
    </row>
    <row r="6917" spans="1:5">
      <c r="A6917">
        <v>39135</v>
      </c>
      <c r="B6917" t="s">
        <v>10914</v>
      </c>
      <c r="C6917" t="s">
        <v>10846</v>
      </c>
      <c r="D6917" s="137" t="s">
        <v>4173</v>
      </c>
      <c r="E6917" s="137" t="s">
        <v>4173</v>
      </c>
    </row>
    <row r="6918" spans="1:5">
      <c r="A6918">
        <v>39128</v>
      </c>
      <c r="B6918" t="s">
        <v>10915</v>
      </c>
      <c r="C6918" t="s">
        <v>10846</v>
      </c>
      <c r="D6918" s="137" t="s">
        <v>9834</v>
      </c>
      <c r="E6918" s="137" t="s">
        <v>9834</v>
      </c>
    </row>
    <row r="6919" spans="1:5">
      <c r="A6919">
        <v>400</v>
      </c>
      <c r="B6919" t="s">
        <v>10916</v>
      </c>
      <c r="C6919" t="s">
        <v>10846</v>
      </c>
      <c r="D6919" s="137" t="s">
        <v>1168</v>
      </c>
      <c r="E6919" s="137" t="s">
        <v>1168</v>
      </c>
    </row>
    <row r="6920" spans="1:5">
      <c r="A6920">
        <v>39125</v>
      </c>
      <c r="B6920" t="s">
        <v>10917</v>
      </c>
      <c r="C6920" t="s">
        <v>10846</v>
      </c>
      <c r="D6920" s="137" t="s">
        <v>9834</v>
      </c>
      <c r="E6920" s="137" t="s">
        <v>9834</v>
      </c>
    </row>
    <row r="6921" spans="1:5">
      <c r="A6921">
        <v>39134</v>
      </c>
      <c r="B6921" t="s">
        <v>10918</v>
      </c>
      <c r="C6921" t="s">
        <v>10846</v>
      </c>
      <c r="D6921" s="137" t="s">
        <v>5777</v>
      </c>
      <c r="E6921" s="137" t="s">
        <v>5777</v>
      </c>
    </row>
    <row r="6922" spans="1:5">
      <c r="A6922">
        <v>398</v>
      </c>
      <c r="B6922" t="s">
        <v>10919</v>
      </c>
      <c r="C6922" t="s">
        <v>10846</v>
      </c>
      <c r="D6922" s="137" t="s">
        <v>9997</v>
      </c>
      <c r="E6922" s="137" t="s">
        <v>9997</v>
      </c>
    </row>
    <row r="6923" spans="1:5">
      <c r="A6923">
        <v>39126</v>
      </c>
      <c r="B6923" t="s">
        <v>10920</v>
      </c>
      <c r="C6923" t="s">
        <v>10846</v>
      </c>
      <c r="D6923" s="137" t="s">
        <v>629</v>
      </c>
      <c r="E6923" s="137" t="s">
        <v>629</v>
      </c>
    </row>
    <row r="6924" spans="1:5">
      <c r="A6924">
        <v>399</v>
      </c>
      <c r="B6924" t="s">
        <v>10921</v>
      </c>
      <c r="C6924" t="s">
        <v>10846</v>
      </c>
      <c r="D6924" s="137" t="s">
        <v>4109</v>
      </c>
      <c r="E6924" s="137" t="s">
        <v>4109</v>
      </c>
    </row>
    <row r="6925" spans="1:5">
      <c r="A6925">
        <v>39158</v>
      </c>
      <c r="B6925" t="s">
        <v>10922</v>
      </c>
      <c r="C6925" t="s">
        <v>10846</v>
      </c>
      <c r="D6925" s="137" t="s">
        <v>303</v>
      </c>
      <c r="E6925" s="137" t="s">
        <v>303</v>
      </c>
    </row>
    <row r="6926" spans="1:5">
      <c r="A6926">
        <v>39141</v>
      </c>
      <c r="B6926" t="s">
        <v>10923</v>
      </c>
      <c r="C6926" t="s">
        <v>10846</v>
      </c>
      <c r="D6926" s="137" t="s">
        <v>224</v>
      </c>
      <c r="E6926" s="137" t="s">
        <v>224</v>
      </c>
    </row>
    <row r="6927" spans="1:5">
      <c r="A6927">
        <v>39140</v>
      </c>
      <c r="B6927" t="s">
        <v>10924</v>
      </c>
      <c r="C6927" t="s">
        <v>10846</v>
      </c>
      <c r="D6927" s="137" t="s">
        <v>10925</v>
      </c>
      <c r="E6927" s="137" t="s">
        <v>10925</v>
      </c>
    </row>
    <row r="6928" spans="1:5">
      <c r="A6928">
        <v>39137</v>
      </c>
      <c r="B6928" t="s">
        <v>10926</v>
      </c>
      <c r="C6928" t="s">
        <v>10846</v>
      </c>
      <c r="D6928" s="137" t="s">
        <v>219</v>
      </c>
      <c r="E6928" s="137" t="s">
        <v>219</v>
      </c>
    </row>
    <row r="6929" spans="1:5">
      <c r="A6929">
        <v>39139</v>
      </c>
      <c r="B6929" t="s">
        <v>10927</v>
      </c>
      <c r="C6929" t="s">
        <v>10846</v>
      </c>
      <c r="D6929" s="137" t="s">
        <v>1880</v>
      </c>
      <c r="E6929" s="137" t="s">
        <v>1880</v>
      </c>
    </row>
    <row r="6930" spans="1:5">
      <c r="A6930">
        <v>39143</v>
      </c>
      <c r="B6930" t="s">
        <v>10928</v>
      </c>
      <c r="C6930" t="s">
        <v>10846</v>
      </c>
      <c r="D6930" s="137" t="s">
        <v>681</v>
      </c>
      <c r="E6930" s="137" t="s">
        <v>681</v>
      </c>
    </row>
    <row r="6931" spans="1:5">
      <c r="A6931">
        <v>39142</v>
      </c>
      <c r="B6931" t="s">
        <v>10929</v>
      </c>
      <c r="C6931" t="s">
        <v>10846</v>
      </c>
      <c r="D6931" s="137" t="s">
        <v>1285</v>
      </c>
      <c r="E6931" s="137" t="s">
        <v>1285</v>
      </c>
    </row>
    <row r="6932" spans="1:5">
      <c r="A6932">
        <v>39138</v>
      </c>
      <c r="B6932" t="s">
        <v>10930</v>
      </c>
      <c r="C6932" t="s">
        <v>10846</v>
      </c>
      <c r="D6932" s="137" t="s">
        <v>1220</v>
      </c>
      <c r="E6932" s="137" t="s">
        <v>1220</v>
      </c>
    </row>
    <row r="6933" spans="1:5">
      <c r="A6933">
        <v>39136</v>
      </c>
      <c r="B6933" t="s">
        <v>10931</v>
      </c>
      <c r="C6933" t="s">
        <v>10846</v>
      </c>
      <c r="D6933" s="137" t="s">
        <v>8195</v>
      </c>
      <c r="E6933" s="137" t="s">
        <v>8195</v>
      </c>
    </row>
    <row r="6934" spans="1:5">
      <c r="A6934">
        <v>39144</v>
      </c>
      <c r="B6934" t="s">
        <v>10932</v>
      </c>
      <c r="C6934" t="s">
        <v>10846</v>
      </c>
      <c r="D6934" s="137" t="s">
        <v>880</v>
      </c>
      <c r="E6934" s="137" t="s">
        <v>880</v>
      </c>
    </row>
    <row r="6935" spans="1:5">
      <c r="A6935">
        <v>39145</v>
      </c>
      <c r="B6935" t="s">
        <v>10933</v>
      </c>
      <c r="C6935" t="s">
        <v>10846</v>
      </c>
      <c r="D6935" s="137" t="s">
        <v>8104</v>
      </c>
      <c r="E6935" s="137" t="s">
        <v>8104</v>
      </c>
    </row>
    <row r="6936" spans="1:5">
      <c r="A6936">
        <v>12615</v>
      </c>
      <c r="B6936" t="s">
        <v>10934</v>
      </c>
      <c r="C6936" t="s">
        <v>10846</v>
      </c>
      <c r="D6936" s="137" t="s">
        <v>7769</v>
      </c>
      <c r="E6936" s="137" t="s">
        <v>7769</v>
      </c>
    </row>
    <row r="6937" spans="1:5">
      <c r="A6937">
        <v>11927</v>
      </c>
      <c r="B6937" t="s">
        <v>10935</v>
      </c>
      <c r="C6937" t="s">
        <v>10846</v>
      </c>
      <c r="D6937" s="137" t="s">
        <v>51</v>
      </c>
      <c r="E6937" s="137" t="s">
        <v>51</v>
      </c>
    </row>
    <row r="6938" spans="1:5">
      <c r="A6938">
        <v>11928</v>
      </c>
      <c r="B6938" t="s">
        <v>10936</v>
      </c>
      <c r="C6938" t="s">
        <v>10846</v>
      </c>
      <c r="D6938" s="137" t="s">
        <v>7033</v>
      </c>
      <c r="E6938" s="137" t="s">
        <v>7033</v>
      </c>
    </row>
    <row r="6939" spans="1:5">
      <c r="A6939">
        <v>11929</v>
      </c>
      <c r="B6939" t="s">
        <v>10937</v>
      </c>
      <c r="C6939" t="s">
        <v>10846</v>
      </c>
      <c r="D6939" s="137" t="s">
        <v>5558</v>
      </c>
      <c r="E6939" s="137" t="s">
        <v>5558</v>
      </c>
    </row>
    <row r="6940" spans="1:5">
      <c r="A6940">
        <v>36801</v>
      </c>
      <c r="B6940" t="s">
        <v>10938</v>
      </c>
      <c r="C6940" t="s">
        <v>10846</v>
      </c>
      <c r="D6940" s="137" t="s">
        <v>10939</v>
      </c>
      <c r="E6940" s="137" t="s">
        <v>10939</v>
      </c>
    </row>
    <row r="6941" spans="1:5">
      <c r="A6941">
        <v>36246</v>
      </c>
      <c r="B6941" t="s">
        <v>10940</v>
      </c>
      <c r="C6941" t="s">
        <v>10888</v>
      </c>
      <c r="D6941" s="137" t="s">
        <v>181</v>
      </c>
      <c r="E6941" s="137" t="s">
        <v>181</v>
      </c>
    </row>
    <row r="6942" spans="1:5">
      <c r="A6942">
        <v>37600</v>
      </c>
      <c r="B6942" t="s">
        <v>10941</v>
      </c>
      <c r="C6942" t="s">
        <v>10846</v>
      </c>
      <c r="D6942" s="137" t="s">
        <v>2134</v>
      </c>
      <c r="E6942" s="137" t="s">
        <v>2134</v>
      </c>
    </row>
    <row r="6943" spans="1:5">
      <c r="A6943">
        <v>37599</v>
      </c>
      <c r="B6943" t="s">
        <v>10942</v>
      </c>
      <c r="C6943" t="s">
        <v>10846</v>
      </c>
      <c r="D6943" s="137" t="s">
        <v>5895</v>
      </c>
      <c r="E6943" s="137" t="s">
        <v>5895</v>
      </c>
    </row>
    <row r="6944" spans="1:5">
      <c r="A6944">
        <v>1</v>
      </c>
      <c r="B6944" t="s">
        <v>10943</v>
      </c>
      <c r="C6944" t="s">
        <v>10944</v>
      </c>
      <c r="D6944" s="137" t="s">
        <v>5384</v>
      </c>
      <c r="E6944" s="137" t="s">
        <v>5384</v>
      </c>
    </row>
    <row r="6945" spans="1:5">
      <c r="A6945">
        <v>3</v>
      </c>
      <c r="B6945" t="s">
        <v>10945</v>
      </c>
      <c r="C6945" t="s">
        <v>10881</v>
      </c>
      <c r="D6945" s="137" t="s">
        <v>4031</v>
      </c>
      <c r="E6945" s="137" t="s">
        <v>4031</v>
      </c>
    </row>
    <row r="6946" spans="1:5">
      <c r="A6946">
        <v>43054</v>
      </c>
      <c r="B6946" t="s">
        <v>10946</v>
      </c>
      <c r="C6946" t="s">
        <v>10944</v>
      </c>
      <c r="D6946" s="137" t="s">
        <v>6069</v>
      </c>
      <c r="E6946" s="137" t="s">
        <v>6069</v>
      </c>
    </row>
    <row r="6947" spans="1:5">
      <c r="A6947">
        <v>42402</v>
      </c>
      <c r="B6947" t="s">
        <v>10947</v>
      </c>
      <c r="C6947" t="s">
        <v>10944</v>
      </c>
      <c r="D6947" s="137" t="s">
        <v>1198</v>
      </c>
      <c r="E6947" s="137" t="s">
        <v>1198</v>
      </c>
    </row>
    <row r="6948" spans="1:5">
      <c r="A6948">
        <v>42403</v>
      </c>
      <c r="B6948" t="s">
        <v>10948</v>
      </c>
      <c r="C6948" t="s">
        <v>10944</v>
      </c>
      <c r="D6948" s="137" t="s">
        <v>3316</v>
      </c>
      <c r="E6948" s="137" t="s">
        <v>3316</v>
      </c>
    </row>
    <row r="6949" spans="1:5">
      <c r="A6949">
        <v>42404</v>
      </c>
      <c r="B6949" t="s">
        <v>10949</v>
      </c>
      <c r="C6949" t="s">
        <v>10944</v>
      </c>
      <c r="D6949" s="137" t="s">
        <v>10950</v>
      </c>
      <c r="E6949" s="137" t="s">
        <v>10950</v>
      </c>
    </row>
    <row r="6950" spans="1:5">
      <c r="A6950">
        <v>42405</v>
      </c>
      <c r="B6950" t="s">
        <v>10951</v>
      </c>
      <c r="C6950" t="s">
        <v>10944</v>
      </c>
      <c r="D6950" s="137" t="s">
        <v>3619</v>
      </c>
      <c r="E6950" s="137" t="s">
        <v>3619</v>
      </c>
    </row>
    <row r="6951" spans="1:5">
      <c r="A6951">
        <v>34341</v>
      </c>
      <c r="B6951" t="s">
        <v>10952</v>
      </c>
      <c r="C6951" t="s">
        <v>10944</v>
      </c>
      <c r="D6951" s="137" t="s">
        <v>4162</v>
      </c>
      <c r="E6951" s="137" t="s">
        <v>4162</v>
      </c>
    </row>
    <row r="6952" spans="1:5">
      <c r="A6952">
        <v>43053</v>
      </c>
      <c r="B6952" t="s">
        <v>10953</v>
      </c>
      <c r="C6952" t="s">
        <v>10944</v>
      </c>
      <c r="D6952" s="137" t="s">
        <v>4351</v>
      </c>
      <c r="E6952" s="137" t="s">
        <v>4351</v>
      </c>
    </row>
    <row r="6953" spans="1:5">
      <c r="A6953">
        <v>43058</v>
      </c>
      <c r="B6953" t="s">
        <v>10954</v>
      </c>
      <c r="C6953" t="s">
        <v>10944</v>
      </c>
      <c r="D6953" s="137" t="s">
        <v>3449</v>
      </c>
      <c r="E6953" s="137" t="s">
        <v>3449</v>
      </c>
    </row>
    <row r="6954" spans="1:5">
      <c r="A6954">
        <v>34</v>
      </c>
      <c r="B6954" t="s">
        <v>10955</v>
      </c>
      <c r="C6954" t="s">
        <v>10944</v>
      </c>
      <c r="D6954" s="137" t="s">
        <v>2185</v>
      </c>
      <c r="E6954" s="137" t="s">
        <v>2185</v>
      </c>
    </row>
    <row r="6955" spans="1:5">
      <c r="A6955">
        <v>43055</v>
      </c>
      <c r="B6955" t="s">
        <v>10956</v>
      </c>
      <c r="C6955" t="s">
        <v>10944</v>
      </c>
      <c r="D6955" s="137" t="s">
        <v>5845</v>
      </c>
      <c r="E6955" s="137" t="s">
        <v>5845</v>
      </c>
    </row>
    <row r="6956" spans="1:5">
      <c r="A6956">
        <v>43056</v>
      </c>
      <c r="B6956" t="s">
        <v>10957</v>
      </c>
      <c r="C6956" t="s">
        <v>10944</v>
      </c>
      <c r="D6956" s="137" t="s">
        <v>4068</v>
      </c>
      <c r="E6956" s="137" t="s">
        <v>4068</v>
      </c>
    </row>
    <row r="6957" spans="1:5">
      <c r="A6957">
        <v>43057</v>
      </c>
      <c r="B6957" t="s">
        <v>10958</v>
      </c>
      <c r="C6957" t="s">
        <v>10944</v>
      </c>
      <c r="D6957" s="137" t="s">
        <v>3454</v>
      </c>
      <c r="E6957" s="137" t="s">
        <v>3454</v>
      </c>
    </row>
    <row r="6958" spans="1:5">
      <c r="A6958">
        <v>34449</v>
      </c>
      <c r="B6958" t="s">
        <v>10959</v>
      </c>
      <c r="C6958" t="s">
        <v>10944</v>
      </c>
      <c r="D6958" s="137" t="s">
        <v>4258</v>
      </c>
      <c r="E6958" s="137" t="s">
        <v>4258</v>
      </c>
    </row>
    <row r="6959" spans="1:5">
      <c r="A6959">
        <v>32</v>
      </c>
      <c r="B6959" t="s">
        <v>10960</v>
      </c>
      <c r="C6959" t="s">
        <v>10944</v>
      </c>
      <c r="D6959" s="137" t="s">
        <v>10961</v>
      </c>
      <c r="E6959" s="137" t="s">
        <v>10961</v>
      </c>
    </row>
    <row r="6960" spans="1:5">
      <c r="A6960">
        <v>33</v>
      </c>
      <c r="B6960" t="s">
        <v>10962</v>
      </c>
      <c r="C6960" t="s">
        <v>10944</v>
      </c>
      <c r="D6960" s="137" t="s">
        <v>270</v>
      </c>
      <c r="E6960" s="137" t="s">
        <v>270</v>
      </c>
    </row>
    <row r="6961" spans="1:5">
      <c r="A6961">
        <v>43061</v>
      </c>
      <c r="B6961" t="s">
        <v>10963</v>
      </c>
      <c r="C6961" t="s">
        <v>10944</v>
      </c>
      <c r="D6961" s="137" t="s">
        <v>616</v>
      </c>
      <c r="E6961" s="137" t="s">
        <v>616</v>
      </c>
    </row>
    <row r="6962" spans="1:5">
      <c r="A6962">
        <v>43059</v>
      </c>
      <c r="B6962" t="s">
        <v>10964</v>
      </c>
      <c r="C6962" t="s">
        <v>10944</v>
      </c>
      <c r="D6962" s="137" t="s">
        <v>6352</v>
      </c>
      <c r="E6962" s="137" t="s">
        <v>6352</v>
      </c>
    </row>
    <row r="6963" spans="1:5">
      <c r="A6963">
        <v>43062</v>
      </c>
      <c r="B6963" t="s">
        <v>10965</v>
      </c>
      <c r="C6963" t="s">
        <v>10944</v>
      </c>
      <c r="D6963" s="137" t="s">
        <v>8028</v>
      </c>
      <c r="E6963" s="137" t="s">
        <v>8028</v>
      </c>
    </row>
    <row r="6964" spans="1:5">
      <c r="A6964">
        <v>43060</v>
      </c>
      <c r="B6964" t="s">
        <v>10966</v>
      </c>
      <c r="C6964" t="s">
        <v>10944</v>
      </c>
      <c r="D6964" s="137" t="s">
        <v>10</v>
      </c>
      <c r="E6964" s="137" t="s">
        <v>10</v>
      </c>
    </row>
    <row r="6965" spans="1:5">
      <c r="A6965">
        <v>20063</v>
      </c>
      <c r="B6965" t="s">
        <v>10967</v>
      </c>
      <c r="C6965" t="s">
        <v>10846</v>
      </c>
      <c r="D6965" s="137" t="s">
        <v>414</v>
      </c>
      <c r="E6965" s="137" t="s">
        <v>414</v>
      </c>
    </row>
    <row r="6966" spans="1:5">
      <c r="A6966">
        <v>40410</v>
      </c>
      <c r="B6966" t="s">
        <v>10968</v>
      </c>
      <c r="C6966" t="s">
        <v>10846</v>
      </c>
      <c r="D6966" s="137" t="s">
        <v>10969</v>
      </c>
      <c r="E6966" s="137" t="s">
        <v>10969</v>
      </c>
    </row>
    <row r="6967" spans="1:5">
      <c r="A6967">
        <v>40411</v>
      </c>
      <c r="B6967" t="s">
        <v>10970</v>
      </c>
      <c r="C6967" t="s">
        <v>10846</v>
      </c>
      <c r="D6967" s="137" t="s">
        <v>10217</v>
      </c>
      <c r="E6967" s="137" t="s">
        <v>10217</v>
      </c>
    </row>
    <row r="6968" spans="1:5">
      <c r="A6968">
        <v>40412</v>
      </c>
      <c r="B6968" t="s">
        <v>10971</v>
      </c>
      <c r="C6968" t="s">
        <v>10846</v>
      </c>
      <c r="D6968" s="137" t="s">
        <v>10972</v>
      </c>
      <c r="E6968" s="137" t="s">
        <v>10972</v>
      </c>
    </row>
    <row r="6969" spans="1:5">
      <c r="A6969">
        <v>38838</v>
      </c>
      <c r="B6969" t="s">
        <v>10973</v>
      </c>
      <c r="C6969" t="s">
        <v>10846</v>
      </c>
      <c r="D6969" s="137" t="s">
        <v>273</v>
      </c>
      <c r="E6969" s="137" t="s">
        <v>273</v>
      </c>
    </row>
    <row r="6970" spans="1:5">
      <c r="A6970">
        <v>38839</v>
      </c>
      <c r="B6970" t="s">
        <v>10974</v>
      </c>
      <c r="C6970" t="s">
        <v>10846</v>
      </c>
      <c r="D6970" s="137" t="s">
        <v>3503</v>
      </c>
      <c r="E6970" s="137" t="s">
        <v>3503</v>
      </c>
    </row>
    <row r="6971" spans="1:5">
      <c r="A6971">
        <v>55</v>
      </c>
      <c r="B6971" t="s">
        <v>10975</v>
      </c>
      <c r="C6971" t="s">
        <v>10846</v>
      </c>
      <c r="D6971" s="137" t="s">
        <v>5708</v>
      </c>
      <c r="E6971" s="137" t="s">
        <v>5708</v>
      </c>
    </row>
    <row r="6972" spans="1:5">
      <c r="A6972">
        <v>61</v>
      </c>
      <c r="B6972" t="s">
        <v>10976</v>
      </c>
      <c r="C6972" t="s">
        <v>10846</v>
      </c>
      <c r="D6972" s="137" t="s">
        <v>1185</v>
      </c>
      <c r="E6972" s="137" t="s">
        <v>1185</v>
      </c>
    </row>
    <row r="6973" spans="1:5">
      <c r="A6973">
        <v>62</v>
      </c>
      <c r="B6973" t="s">
        <v>10977</v>
      </c>
      <c r="C6973" t="s">
        <v>10846</v>
      </c>
      <c r="D6973" s="137" t="s">
        <v>4350</v>
      </c>
      <c r="E6973" s="137" t="s">
        <v>4350</v>
      </c>
    </row>
    <row r="6974" spans="1:5">
      <c r="A6974">
        <v>77</v>
      </c>
      <c r="B6974" t="s">
        <v>10978</v>
      </c>
      <c r="C6974" t="s">
        <v>10846</v>
      </c>
      <c r="D6974" s="137" t="s">
        <v>248</v>
      </c>
      <c r="E6974" s="137" t="s">
        <v>248</v>
      </c>
    </row>
    <row r="6975" spans="1:5">
      <c r="A6975">
        <v>76</v>
      </c>
      <c r="B6975" t="s">
        <v>10979</v>
      </c>
      <c r="C6975" t="s">
        <v>10846</v>
      </c>
      <c r="D6975" s="137" t="s">
        <v>10980</v>
      </c>
      <c r="E6975" s="137" t="s">
        <v>10980</v>
      </c>
    </row>
    <row r="6976" spans="1:5">
      <c r="A6976">
        <v>67</v>
      </c>
      <c r="B6976" t="s">
        <v>10981</v>
      </c>
      <c r="C6976" t="s">
        <v>10846</v>
      </c>
      <c r="D6976" s="137" t="s">
        <v>3471</v>
      </c>
      <c r="E6976" s="137" t="s">
        <v>3471</v>
      </c>
    </row>
    <row r="6977" spans="1:5">
      <c r="A6977">
        <v>71</v>
      </c>
      <c r="B6977" t="s">
        <v>10982</v>
      </c>
      <c r="C6977" t="s">
        <v>10846</v>
      </c>
      <c r="D6977" s="137" t="s">
        <v>9232</v>
      </c>
      <c r="E6977" s="137" t="s">
        <v>9232</v>
      </c>
    </row>
    <row r="6978" spans="1:5">
      <c r="A6978">
        <v>73</v>
      </c>
      <c r="B6978" t="s">
        <v>10983</v>
      </c>
      <c r="C6978" t="s">
        <v>10846</v>
      </c>
      <c r="D6978" s="137" t="s">
        <v>7995</v>
      </c>
      <c r="E6978" s="137" t="s">
        <v>7995</v>
      </c>
    </row>
    <row r="6979" spans="1:5">
      <c r="A6979">
        <v>103</v>
      </c>
      <c r="B6979" t="s">
        <v>10984</v>
      </c>
      <c r="C6979" t="s">
        <v>10846</v>
      </c>
      <c r="D6979" s="137" t="s">
        <v>5506</v>
      </c>
      <c r="E6979" s="137" t="s">
        <v>5506</v>
      </c>
    </row>
    <row r="6980" spans="1:5">
      <c r="A6980">
        <v>107</v>
      </c>
      <c r="B6980" t="s">
        <v>10985</v>
      </c>
      <c r="C6980" t="s">
        <v>10846</v>
      </c>
      <c r="D6980" s="137" t="s">
        <v>219</v>
      </c>
      <c r="E6980" s="137" t="s">
        <v>219</v>
      </c>
    </row>
    <row r="6981" spans="1:5">
      <c r="A6981">
        <v>65</v>
      </c>
      <c r="B6981" t="s">
        <v>10986</v>
      </c>
      <c r="C6981" t="s">
        <v>10846</v>
      </c>
      <c r="D6981" s="137" t="s">
        <v>1624</v>
      </c>
      <c r="E6981" s="137" t="s">
        <v>1624</v>
      </c>
    </row>
    <row r="6982" spans="1:5">
      <c r="A6982">
        <v>108</v>
      </c>
      <c r="B6982" t="s">
        <v>10987</v>
      </c>
      <c r="C6982" t="s">
        <v>10846</v>
      </c>
      <c r="D6982" s="137" t="s">
        <v>3073</v>
      </c>
      <c r="E6982" s="137" t="s">
        <v>3073</v>
      </c>
    </row>
    <row r="6983" spans="1:5">
      <c r="A6983">
        <v>110</v>
      </c>
      <c r="B6983" t="s">
        <v>10988</v>
      </c>
      <c r="C6983" t="s">
        <v>10846</v>
      </c>
      <c r="D6983" s="137" t="s">
        <v>4012</v>
      </c>
      <c r="E6983" s="137" t="s">
        <v>4012</v>
      </c>
    </row>
    <row r="6984" spans="1:5">
      <c r="A6984">
        <v>109</v>
      </c>
      <c r="B6984" t="s">
        <v>10989</v>
      </c>
      <c r="C6984" t="s">
        <v>10846</v>
      </c>
      <c r="D6984" s="137" t="s">
        <v>1487</v>
      </c>
      <c r="E6984" s="137" t="s">
        <v>1487</v>
      </c>
    </row>
    <row r="6985" spans="1:5">
      <c r="A6985">
        <v>111</v>
      </c>
      <c r="B6985" t="s">
        <v>10990</v>
      </c>
      <c r="C6985" t="s">
        <v>10846</v>
      </c>
      <c r="D6985" s="137" t="s">
        <v>3578</v>
      </c>
      <c r="E6985" s="137" t="s">
        <v>3578</v>
      </c>
    </row>
    <row r="6986" spans="1:5">
      <c r="A6986">
        <v>112</v>
      </c>
      <c r="B6986" t="s">
        <v>10991</v>
      </c>
      <c r="C6986" t="s">
        <v>10846</v>
      </c>
      <c r="D6986" s="137" t="s">
        <v>827</v>
      </c>
      <c r="E6986" s="137" t="s">
        <v>827</v>
      </c>
    </row>
    <row r="6987" spans="1:5">
      <c r="A6987">
        <v>113</v>
      </c>
      <c r="B6987" t="s">
        <v>10992</v>
      </c>
      <c r="C6987" t="s">
        <v>10846</v>
      </c>
      <c r="D6987" s="137" t="s">
        <v>7936</v>
      </c>
      <c r="E6987" s="137" t="s">
        <v>7936</v>
      </c>
    </row>
    <row r="6988" spans="1:5">
      <c r="A6988">
        <v>104</v>
      </c>
      <c r="B6988" t="s">
        <v>10993</v>
      </c>
      <c r="C6988" t="s">
        <v>10846</v>
      </c>
      <c r="D6988" s="137" t="s">
        <v>7908</v>
      </c>
      <c r="E6988" s="137" t="s">
        <v>7908</v>
      </c>
    </row>
    <row r="6989" spans="1:5">
      <c r="A6989">
        <v>102</v>
      </c>
      <c r="B6989" t="s">
        <v>10994</v>
      </c>
      <c r="C6989" t="s">
        <v>10846</v>
      </c>
      <c r="D6989" s="137" t="s">
        <v>6609</v>
      </c>
      <c r="E6989" s="137" t="s">
        <v>6609</v>
      </c>
    </row>
    <row r="6990" spans="1:5">
      <c r="A6990">
        <v>95</v>
      </c>
      <c r="B6990" t="s">
        <v>10995</v>
      </c>
      <c r="C6990" t="s">
        <v>10846</v>
      </c>
      <c r="D6990" s="137" t="s">
        <v>10996</v>
      </c>
      <c r="E6990" s="137" t="s">
        <v>10996</v>
      </c>
    </row>
    <row r="6991" spans="1:5">
      <c r="A6991">
        <v>96</v>
      </c>
      <c r="B6991" t="s">
        <v>10997</v>
      </c>
      <c r="C6991" t="s">
        <v>10846</v>
      </c>
      <c r="D6991" s="137" t="s">
        <v>5627</v>
      </c>
      <c r="E6991" s="137" t="s">
        <v>5627</v>
      </c>
    </row>
    <row r="6992" spans="1:5">
      <c r="A6992">
        <v>97</v>
      </c>
      <c r="B6992" t="s">
        <v>10998</v>
      </c>
      <c r="C6992" t="s">
        <v>10846</v>
      </c>
      <c r="D6992" s="137" t="s">
        <v>9673</v>
      </c>
      <c r="E6992" s="137" t="s">
        <v>9673</v>
      </c>
    </row>
    <row r="6993" spans="1:5">
      <c r="A6993">
        <v>98</v>
      </c>
      <c r="B6993" t="s">
        <v>10999</v>
      </c>
      <c r="C6993" t="s">
        <v>10846</v>
      </c>
      <c r="D6993" s="137" t="s">
        <v>11000</v>
      </c>
      <c r="E6993" s="137" t="s">
        <v>11000</v>
      </c>
    </row>
    <row r="6994" spans="1:5">
      <c r="A6994">
        <v>99</v>
      </c>
      <c r="B6994" t="s">
        <v>11001</v>
      </c>
      <c r="C6994" t="s">
        <v>10846</v>
      </c>
      <c r="D6994" s="137" t="s">
        <v>5513</v>
      </c>
      <c r="E6994" s="137" t="s">
        <v>5513</v>
      </c>
    </row>
    <row r="6995" spans="1:5">
      <c r="A6995">
        <v>100</v>
      </c>
      <c r="B6995" t="s">
        <v>11002</v>
      </c>
      <c r="C6995" t="s">
        <v>10846</v>
      </c>
      <c r="D6995" s="137" t="s">
        <v>232</v>
      </c>
      <c r="E6995" s="137" t="s">
        <v>232</v>
      </c>
    </row>
    <row r="6996" spans="1:5">
      <c r="A6996">
        <v>75</v>
      </c>
      <c r="B6996" t="s">
        <v>11003</v>
      </c>
      <c r="C6996" t="s">
        <v>10846</v>
      </c>
      <c r="D6996" s="137" t="s">
        <v>11004</v>
      </c>
      <c r="E6996" s="137" t="s">
        <v>11004</v>
      </c>
    </row>
    <row r="6997" spans="1:5">
      <c r="A6997">
        <v>114</v>
      </c>
      <c r="B6997" t="s">
        <v>11005</v>
      </c>
      <c r="C6997" t="s">
        <v>10846</v>
      </c>
      <c r="D6997" s="137" t="s">
        <v>1760</v>
      </c>
      <c r="E6997" s="137" t="s">
        <v>1760</v>
      </c>
    </row>
    <row r="6998" spans="1:5">
      <c r="A6998">
        <v>68</v>
      </c>
      <c r="B6998" t="s">
        <v>11006</v>
      </c>
      <c r="C6998" t="s">
        <v>10846</v>
      </c>
      <c r="D6998" s="137" t="s">
        <v>6094</v>
      </c>
      <c r="E6998" s="137" t="s">
        <v>6094</v>
      </c>
    </row>
    <row r="6999" spans="1:5">
      <c r="A6999">
        <v>86</v>
      </c>
      <c r="B6999" t="s">
        <v>11007</v>
      </c>
      <c r="C6999" t="s">
        <v>10846</v>
      </c>
      <c r="D6999" s="137" t="s">
        <v>11008</v>
      </c>
      <c r="E6999" s="137" t="s">
        <v>11008</v>
      </c>
    </row>
    <row r="7000" spans="1:5">
      <c r="A7000">
        <v>66</v>
      </c>
      <c r="B7000" t="s">
        <v>11009</v>
      </c>
      <c r="C7000" t="s">
        <v>10846</v>
      </c>
      <c r="D7000" s="137" t="s">
        <v>5872</v>
      </c>
      <c r="E7000" s="137" t="s">
        <v>5872</v>
      </c>
    </row>
    <row r="7001" spans="1:5">
      <c r="A7001">
        <v>69</v>
      </c>
      <c r="B7001" t="s">
        <v>11010</v>
      </c>
      <c r="C7001" t="s">
        <v>10846</v>
      </c>
      <c r="D7001" s="137" t="s">
        <v>7315</v>
      </c>
      <c r="E7001" s="137" t="s">
        <v>7315</v>
      </c>
    </row>
    <row r="7002" spans="1:5">
      <c r="A7002">
        <v>83</v>
      </c>
      <c r="B7002" t="s">
        <v>11011</v>
      </c>
      <c r="C7002" t="s">
        <v>10846</v>
      </c>
      <c r="D7002" s="137" t="s">
        <v>11012</v>
      </c>
      <c r="E7002" s="137" t="s">
        <v>11012</v>
      </c>
    </row>
    <row r="7003" spans="1:5">
      <c r="A7003">
        <v>74</v>
      </c>
      <c r="B7003" t="s">
        <v>11013</v>
      </c>
      <c r="C7003" t="s">
        <v>10846</v>
      </c>
      <c r="D7003" s="137" t="s">
        <v>11014</v>
      </c>
      <c r="E7003" s="137" t="s">
        <v>11014</v>
      </c>
    </row>
    <row r="7004" spans="1:5">
      <c r="A7004">
        <v>106</v>
      </c>
      <c r="B7004" t="s">
        <v>11015</v>
      </c>
      <c r="C7004" t="s">
        <v>10846</v>
      </c>
      <c r="D7004" s="137" t="s">
        <v>11016</v>
      </c>
      <c r="E7004" s="137" t="s">
        <v>11016</v>
      </c>
    </row>
    <row r="7005" spans="1:5">
      <c r="A7005">
        <v>87</v>
      </c>
      <c r="B7005" t="s">
        <v>11017</v>
      </c>
      <c r="C7005" t="s">
        <v>10846</v>
      </c>
      <c r="D7005" s="137" t="s">
        <v>11018</v>
      </c>
      <c r="E7005" s="137" t="s">
        <v>11018</v>
      </c>
    </row>
    <row r="7006" spans="1:5">
      <c r="A7006">
        <v>88</v>
      </c>
      <c r="B7006" t="s">
        <v>11019</v>
      </c>
      <c r="C7006" t="s">
        <v>10846</v>
      </c>
      <c r="D7006" s="137" t="s">
        <v>7191</v>
      </c>
      <c r="E7006" s="137" t="s">
        <v>7191</v>
      </c>
    </row>
    <row r="7007" spans="1:5">
      <c r="A7007">
        <v>89</v>
      </c>
      <c r="B7007" t="s">
        <v>11020</v>
      </c>
      <c r="C7007" t="s">
        <v>10846</v>
      </c>
      <c r="D7007" s="137" t="s">
        <v>7161</v>
      </c>
      <c r="E7007" s="137" t="s">
        <v>7161</v>
      </c>
    </row>
    <row r="7008" spans="1:5">
      <c r="A7008">
        <v>90</v>
      </c>
      <c r="B7008" t="s">
        <v>11021</v>
      </c>
      <c r="C7008" t="s">
        <v>10846</v>
      </c>
      <c r="D7008" s="137" t="s">
        <v>11022</v>
      </c>
      <c r="E7008" s="137" t="s">
        <v>11022</v>
      </c>
    </row>
    <row r="7009" spans="1:5">
      <c r="A7009">
        <v>81</v>
      </c>
      <c r="B7009" t="s">
        <v>11023</v>
      </c>
      <c r="C7009" t="s">
        <v>10846</v>
      </c>
      <c r="D7009" s="137" t="s">
        <v>11024</v>
      </c>
      <c r="E7009" s="137" t="s">
        <v>11024</v>
      </c>
    </row>
    <row r="7010" spans="1:5">
      <c r="A7010">
        <v>82</v>
      </c>
      <c r="B7010" t="s">
        <v>11025</v>
      </c>
      <c r="C7010" t="s">
        <v>10846</v>
      </c>
      <c r="D7010" s="137" t="s">
        <v>11026</v>
      </c>
      <c r="E7010" s="137" t="s">
        <v>11026</v>
      </c>
    </row>
    <row r="7011" spans="1:5">
      <c r="A7011">
        <v>105</v>
      </c>
      <c r="B7011" t="s">
        <v>11027</v>
      </c>
      <c r="C7011" t="s">
        <v>10846</v>
      </c>
      <c r="D7011" s="137" t="s">
        <v>11028</v>
      </c>
      <c r="E7011" s="137" t="s">
        <v>11028</v>
      </c>
    </row>
    <row r="7012" spans="1:5">
      <c r="A7012">
        <v>60</v>
      </c>
      <c r="B7012" t="s">
        <v>11029</v>
      </c>
      <c r="C7012" t="s">
        <v>10846</v>
      </c>
      <c r="D7012" s="137" t="s">
        <v>6297</v>
      </c>
      <c r="E7012" s="137" t="s">
        <v>6297</v>
      </c>
    </row>
    <row r="7013" spans="1:5">
      <c r="A7013">
        <v>72</v>
      </c>
      <c r="B7013" t="s">
        <v>11030</v>
      </c>
      <c r="C7013" t="s">
        <v>10846</v>
      </c>
      <c r="D7013" s="137" t="s">
        <v>11031</v>
      </c>
      <c r="E7013" s="137" t="s">
        <v>11031</v>
      </c>
    </row>
    <row r="7014" spans="1:5">
      <c r="A7014">
        <v>70</v>
      </c>
      <c r="B7014" t="s">
        <v>11032</v>
      </c>
      <c r="C7014" t="s">
        <v>10846</v>
      </c>
      <c r="D7014" s="137" t="s">
        <v>11033</v>
      </c>
      <c r="E7014" s="137" t="s">
        <v>11033</v>
      </c>
    </row>
    <row r="7015" spans="1:5">
      <c r="A7015">
        <v>85</v>
      </c>
      <c r="B7015" t="s">
        <v>11034</v>
      </c>
      <c r="C7015" t="s">
        <v>10846</v>
      </c>
      <c r="D7015" s="137" t="s">
        <v>11035</v>
      </c>
      <c r="E7015" s="137" t="s">
        <v>11035</v>
      </c>
    </row>
    <row r="7016" spans="1:5">
      <c r="A7016">
        <v>84</v>
      </c>
      <c r="B7016" t="s">
        <v>11036</v>
      </c>
      <c r="C7016" t="s">
        <v>10846</v>
      </c>
      <c r="D7016" s="137" t="s">
        <v>984</v>
      </c>
      <c r="E7016" s="137" t="s">
        <v>984</v>
      </c>
    </row>
    <row r="7017" spans="1:5">
      <c r="A7017">
        <v>37997</v>
      </c>
      <c r="B7017" t="s">
        <v>11037</v>
      </c>
      <c r="C7017" t="s">
        <v>10846</v>
      </c>
      <c r="D7017" s="137" t="s">
        <v>6079</v>
      </c>
      <c r="E7017" s="137" t="s">
        <v>6079</v>
      </c>
    </row>
    <row r="7018" spans="1:5">
      <c r="A7018">
        <v>37998</v>
      </c>
      <c r="B7018" t="s">
        <v>11038</v>
      </c>
      <c r="C7018" t="s">
        <v>10846</v>
      </c>
      <c r="D7018" s="137" t="s">
        <v>10145</v>
      </c>
      <c r="E7018" s="137" t="s">
        <v>10145</v>
      </c>
    </row>
    <row r="7019" spans="1:5">
      <c r="A7019">
        <v>10899</v>
      </c>
      <c r="B7019" t="s">
        <v>11039</v>
      </c>
      <c r="C7019" t="s">
        <v>10846</v>
      </c>
      <c r="D7019" s="137" t="s">
        <v>7591</v>
      </c>
      <c r="E7019" s="137" t="s">
        <v>7591</v>
      </c>
    </row>
    <row r="7020" spans="1:5">
      <c r="A7020">
        <v>10900</v>
      </c>
      <c r="B7020" t="s">
        <v>11040</v>
      </c>
      <c r="C7020" t="s">
        <v>10846</v>
      </c>
      <c r="D7020" s="137" t="s">
        <v>11041</v>
      </c>
      <c r="E7020" s="137" t="s">
        <v>11041</v>
      </c>
    </row>
    <row r="7021" spans="1:5">
      <c r="A7021">
        <v>46</v>
      </c>
      <c r="B7021" t="s">
        <v>11042</v>
      </c>
      <c r="C7021" t="s">
        <v>10846</v>
      </c>
      <c r="D7021" s="137" t="s">
        <v>4561</v>
      </c>
      <c r="E7021" s="137" t="s">
        <v>4561</v>
      </c>
    </row>
    <row r="7022" spans="1:5">
      <c r="A7022">
        <v>51</v>
      </c>
      <c r="B7022" t="s">
        <v>11043</v>
      </c>
      <c r="C7022" t="s">
        <v>10846</v>
      </c>
      <c r="D7022" s="137" t="s">
        <v>11044</v>
      </c>
      <c r="E7022" s="137" t="s">
        <v>11044</v>
      </c>
    </row>
    <row r="7023" spans="1:5">
      <c r="A7023">
        <v>12863</v>
      </c>
      <c r="B7023" t="s">
        <v>11045</v>
      </c>
      <c r="C7023" t="s">
        <v>10846</v>
      </c>
      <c r="D7023" s="137" t="s">
        <v>11046</v>
      </c>
      <c r="E7023" s="137" t="s">
        <v>11046</v>
      </c>
    </row>
    <row r="7024" spans="1:5">
      <c r="A7024">
        <v>50</v>
      </c>
      <c r="B7024" t="s">
        <v>11047</v>
      </c>
      <c r="C7024" t="s">
        <v>10846</v>
      </c>
      <c r="D7024" s="137" t="s">
        <v>4585</v>
      </c>
      <c r="E7024" s="137" t="s">
        <v>4585</v>
      </c>
    </row>
    <row r="7025" spans="1:5">
      <c r="A7025">
        <v>47</v>
      </c>
      <c r="B7025" t="s">
        <v>11048</v>
      </c>
      <c r="C7025" t="s">
        <v>10846</v>
      </c>
      <c r="D7025" s="137" t="s">
        <v>3194</v>
      </c>
      <c r="E7025" s="137" t="s">
        <v>3194</v>
      </c>
    </row>
    <row r="7026" spans="1:5">
      <c r="A7026">
        <v>48</v>
      </c>
      <c r="B7026" t="s">
        <v>11049</v>
      </c>
      <c r="C7026" t="s">
        <v>10846</v>
      </c>
      <c r="D7026" s="137" t="s">
        <v>4627</v>
      </c>
      <c r="E7026" s="137" t="s">
        <v>4627</v>
      </c>
    </row>
    <row r="7027" spans="1:5">
      <c r="A7027">
        <v>52</v>
      </c>
      <c r="B7027" t="s">
        <v>11050</v>
      </c>
      <c r="C7027" t="s">
        <v>10846</v>
      </c>
      <c r="D7027" s="137" t="s">
        <v>1927</v>
      </c>
      <c r="E7027" s="137" t="s">
        <v>1927</v>
      </c>
    </row>
    <row r="7028" spans="1:5">
      <c r="A7028">
        <v>43</v>
      </c>
      <c r="B7028" t="s">
        <v>11051</v>
      </c>
      <c r="C7028" t="s">
        <v>10846</v>
      </c>
      <c r="D7028" s="137" t="s">
        <v>1975</v>
      </c>
      <c r="E7028" s="137" t="s">
        <v>1975</v>
      </c>
    </row>
    <row r="7029" spans="1:5">
      <c r="A7029">
        <v>4791</v>
      </c>
      <c r="B7029" t="s">
        <v>11052</v>
      </c>
      <c r="C7029" t="s">
        <v>10944</v>
      </c>
      <c r="D7029" s="137" t="s">
        <v>11053</v>
      </c>
      <c r="E7029" s="137" t="s">
        <v>11053</v>
      </c>
    </row>
    <row r="7030" spans="1:5">
      <c r="A7030">
        <v>157</v>
      </c>
      <c r="B7030" t="s">
        <v>11054</v>
      </c>
      <c r="C7030" t="s">
        <v>10944</v>
      </c>
      <c r="D7030" s="137" t="s">
        <v>386</v>
      </c>
      <c r="E7030" s="137" t="s">
        <v>386</v>
      </c>
    </row>
    <row r="7031" spans="1:5">
      <c r="A7031">
        <v>156</v>
      </c>
      <c r="B7031" t="s">
        <v>11055</v>
      </c>
      <c r="C7031" t="s">
        <v>10944</v>
      </c>
      <c r="D7031" s="137" t="s">
        <v>6142</v>
      </c>
      <c r="E7031" s="137" t="s">
        <v>6142</v>
      </c>
    </row>
    <row r="7032" spans="1:5">
      <c r="A7032">
        <v>131</v>
      </c>
      <c r="B7032" t="s">
        <v>11056</v>
      </c>
      <c r="C7032" t="s">
        <v>10944</v>
      </c>
      <c r="D7032" s="137" t="s">
        <v>11057</v>
      </c>
      <c r="E7032" s="137" t="s">
        <v>11057</v>
      </c>
    </row>
    <row r="7033" spans="1:5">
      <c r="A7033">
        <v>39719</v>
      </c>
      <c r="B7033" t="s">
        <v>11058</v>
      </c>
      <c r="C7033" t="s">
        <v>10881</v>
      </c>
      <c r="D7033" s="137" t="s">
        <v>11059</v>
      </c>
      <c r="E7033" s="137" t="s">
        <v>11059</v>
      </c>
    </row>
    <row r="7034" spans="1:5">
      <c r="A7034">
        <v>21114</v>
      </c>
      <c r="B7034" t="s">
        <v>11060</v>
      </c>
      <c r="C7034" t="s">
        <v>10846</v>
      </c>
      <c r="D7034" s="137" t="s">
        <v>4464</v>
      </c>
      <c r="E7034" s="137" t="s">
        <v>4464</v>
      </c>
    </row>
    <row r="7035" spans="1:5">
      <c r="A7035">
        <v>119</v>
      </c>
      <c r="B7035" t="s">
        <v>11061</v>
      </c>
      <c r="C7035" t="s">
        <v>10846</v>
      </c>
      <c r="D7035" s="137" t="s">
        <v>629</v>
      </c>
      <c r="E7035" s="137" t="s">
        <v>629</v>
      </c>
    </row>
    <row r="7036" spans="1:5">
      <c r="A7036">
        <v>20080</v>
      </c>
      <c r="B7036" t="s">
        <v>11062</v>
      </c>
      <c r="C7036" t="s">
        <v>10846</v>
      </c>
      <c r="D7036" s="137" t="s">
        <v>11063</v>
      </c>
      <c r="E7036" s="137" t="s">
        <v>11063</v>
      </c>
    </row>
    <row r="7037" spans="1:5">
      <c r="A7037">
        <v>122</v>
      </c>
      <c r="B7037" t="s">
        <v>11064</v>
      </c>
      <c r="C7037" t="s">
        <v>10846</v>
      </c>
      <c r="D7037" s="137" t="s">
        <v>11065</v>
      </c>
      <c r="E7037" s="137" t="s">
        <v>11065</v>
      </c>
    </row>
    <row r="7038" spans="1:5">
      <c r="A7038">
        <v>3410</v>
      </c>
      <c r="B7038" t="s">
        <v>11066</v>
      </c>
      <c r="C7038" t="s">
        <v>10944</v>
      </c>
      <c r="D7038" s="137" t="s">
        <v>2635</v>
      </c>
      <c r="E7038" s="137" t="s">
        <v>2635</v>
      </c>
    </row>
    <row r="7039" spans="1:5">
      <c r="A7039">
        <v>124</v>
      </c>
      <c r="B7039" t="s">
        <v>11067</v>
      </c>
      <c r="C7039" t="s">
        <v>10881</v>
      </c>
      <c r="D7039" s="137" t="s">
        <v>10558</v>
      </c>
      <c r="E7039" s="137" t="s">
        <v>10558</v>
      </c>
    </row>
    <row r="7040" spans="1:5">
      <c r="A7040">
        <v>7334</v>
      </c>
      <c r="B7040" t="s">
        <v>11068</v>
      </c>
      <c r="C7040" t="s">
        <v>10881</v>
      </c>
      <c r="D7040" s="137" t="s">
        <v>2119</v>
      </c>
      <c r="E7040" s="137" t="s">
        <v>2119</v>
      </c>
    </row>
    <row r="7041" spans="1:5">
      <c r="A7041">
        <v>123</v>
      </c>
      <c r="B7041" t="s">
        <v>11069</v>
      </c>
      <c r="C7041" t="s">
        <v>10881</v>
      </c>
      <c r="D7041" s="137" t="s">
        <v>6349</v>
      </c>
      <c r="E7041" s="137" t="s">
        <v>6349</v>
      </c>
    </row>
    <row r="7042" spans="1:5">
      <c r="A7042">
        <v>127</v>
      </c>
      <c r="B7042" t="s">
        <v>11070</v>
      </c>
      <c r="C7042" t="s">
        <v>10881</v>
      </c>
      <c r="D7042" s="137" t="s">
        <v>8863</v>
      </c>
      <c r="E7042" s="137" t="s">
        <v>8863</v>
      </c>
    </row>
    <row r="7043" spans="1:5">
      <c r="A7043">
        <v>41373</v>
      </c>
      <c r="B7043" t="s">
        <v>11071</v>
      </c>
      <c r="C7043" t="s">
        <v>10881</v>
      </c>
      <c r="D7043" s="137" t="s">
        <v>5952</v>
      </c>
      <c r="E7043" s="137" t="s">
        <v>5952</v>
      </c>
    </row>
    <row r="7044" spans="1:5">
      <c r="A7044">
        <v>133</v>
      </c>
      <c r="B7044" t="s">
        <v>11072</v>
      </c>
      <c r="C7044" t="s">
        <v>10881</v>
      </c>
      <c r="D7044" s="137" t="s">
        <v>5641</v>
      </c>
      <c r="E7044" s="137" t="s">
        <v>5641</v>
      </c>
    </row>
    <row r="7045" spans="1:5">
      <c r="A7045">
        <v>43617</v>
      </c>
      <c r="B7045" t="s">
        <v>11073</v>
      </c>
      <c r="C7045" t="s">
        <v>10881</v>
      </c>
      <c r="D7045" s="137" t="s">
        <v>7399</v>
      </c>
      <c r="E7045" s="137" t="s">
        <v>7399</v>
      </c>
    </row>
    <row r="7046" spans="1:5">
      <c r="A7046">
        <v>132</v>
      </c>
      <c r="B7046" t="s">
        <v>11074</v>
      </c>
      <c r="C7046" t="s">
        <v>10881</v>
      </c>
      <c r="D7046" s="137" t="s">
        <v>5075</v>
      </c>
      <c r="E7046" s="137" t="s">
        <v>5075</v>
      </c>
    </row>
    <row r="7047" spans="1:5">
      <c r="A7047">
        <v>43618</v>
      </c>
      <c r="B7047" t="s">
        <v>11075</v>
      </c>
      <c r="C7047" t="s">
        <v>10944</v>
      </c>
      <c r="D7047" s="137" t="s">
        <v>11076</v>
      </c>
      <c r="E7047" s="137" t="s">
        <v>11076</v>
      </c>
    </row>
    <row r="7048" spans="1:5">
      <c r="A7048">
        <v>37476</v>
      </c>
      <c r="B7048" t="s">
        <v>11077</v>
      </c>
      <c r="C7048" t="s">
        <v>10846</v>
      </c>
      <c r="D7048" s="137" t="s">
        <v>11078</v>
      </c>
      <c r="E7048" s="137" t="s">
        <v>11078</v>
      </c>
    </row>
    <row r="7049" spans="1:5">
      <c r="A7049">
        <v>37478</v>
      </c>
      <c r="B7049" t="s">
        <v>11079</v>
      </c>
      <c r="C7049" t="s">
        <v>10846</v>
      </c>
      <c r="D7049" s="137" t="s">
        <v>11080</v>
      </c>
      <c r="E7049" s="137" t="s">
        <v>11080</v>
      </c>
    </row>
    <row r="7050" spans="1:5">
      <c r="A7050">
        <v>37477</v>
      </c>
      <c r="B7050" t="s">
        <v>11081</v>
      </c>
      <c r="C7050" t="s">
        <v>10846</v>
      </c>
      <c r="D7050" s="137" t="s">
        <v>11082</v>
      </c>
      <c r="E7050" s="137" t="s">
        <v>11082</v>
      </c>
    </row>
    <row r="7051" spans="1:5">
      <c r="A7051">
        <v>37479</v>
      </c>
      <c r="B7051" t="s">
        <v>11083</v>
      </c>
      <c r="C7051" t="s">
        <v>10846</v>
      </c>
      <c r="D7051" s="137" t="s">
        <v>11084</v>
      </c>
      <c r="E7051" s="137" t="s">
        <v>11084</v>
      </c>
    </row>
    <row r="7052" spans="1:5">
      <c r="A7052">
        <v>41632</v>
      </c>
      <c r="B7052" t="s">
        <v>11085</v>
      </c>
      <c r="C7052" t="s">
        <v>10846</v>
      </c>
      <c r="D7052" s="137" t="s">
        <v>11086</v>
      </c>
      <c r="E7052" s="137" t="s">
        <v>11086</v>
      </c>
    </row>
    <row r="7053" spans="1:5">
      <c r="A7053">
        <v>41634</v>
      </c>
      <c r="B7053" t="s">
        <v>11087</v>
      </c>
      <c r="C7053" t="s">
        <v>10846</v>
      </c>
      <c r="D7053" s="137" t="s">
        <v>11088</v>
      </c>
      <c r="E7053" s="137" t="s">
        <v>11088</v>
      </c>
    </row>
    <row r="7054" spans="1:5">
      <c r="A7054">
        <v>41633</v>
      </c>
      <c r="B7054" t="s">
        <v>11089</v>
      </c>
      <c r="C7054" t="s">
        <v>10846</v>
      </c>
      <c r="D7054" s="137" t="s">
        <v>11090</v>
      </c>
      <c r="E7054" s="137" t="s">
        <v>11090</v>
      </c>
    </row>
    <row r="7055" spans="1:5">
      <c r="A7055">
        <v>41635</v>
      </c>
      <c r="B7055" t="s">
        <v>11091</v>
      </c>
      <c r="C7055" t="s">
        <v>10846</v>
      </c>
      <c r="D7055" s="137" t="s">
        <v>11092</v>
      </c>
      <c r="E7055" s="137" t="s">
        <v>11092</v>
      </c>
    </row>
    <row r="7056" spans="1:5">
      <c r="A7056">
        <v>4319</v>
      </c>
      <c r="B7056" t="s">
        <v>11093</v>
      </c>
      <c r="C7056" t="s">
        <v>10846</v>
      </c>
      <c r="D7056" s="137" t="s">
        <v>247</v>
      </c>
      <c r="E7056" s="137" t="s">
        <v>247</v>
      </c>
    </row>
    <row r="7057" spans="1:5">
      <c r="A7057">
        <v>42409</v>
      </c>
      <c r="B7057" t="s">
        <v>11094</v>
      </c>
      <c r="C7057" t="s">
        <v>10944</v>
      </c>
      <c r="D7057" s="137" t="s">
        <v>8014</v>
      </c>
      <c r="E7057" s="137" t="s">
        <v>8014</v>
      </c>
    </row>
    <row r="7058" spans="1:5">
      <c r="A7058">
        <v>40553</v>
      </c>
      <c r="B7058" t="s">
        <v>11095</v>
      </c>
      <c r="C7058" t="s">
        <v>11096</v>
      </c>
      <c r="D7058" s="137" t="s">
        <v>6978</v>
      </c>
      <c r="E7058" s="137" t="s">
        <v>6978</v>
      </c>
    </row>
    <row r="7059" spans="1:5">
      <c r="A7059">
        <v>6114</v>
      </c>
      <c r="B7059" t="s">
        <v>11097</v>
      </c>
      <c r="C7059" t="s">
        <v>11098</v>
      </c>
      <c r="D7059" s="137" t="s">
        <v>5213</v>
      </c>
      <c r="E7059" s="137" t="s">
        <v>5213</v>
      </c>
    </row>
    <row r="7060" spans="1:5">
      <c r="A7060">
        <v>40912</v>
      </c>
      <c r="B7060" t="s">
        <v>11099</v>
      </c>
      <c r="C7060" t="s">
        <v>11100</v>
      </c>
      <c r="D7060" s="137" t="s">
        <v>11101</v>
      </c>
      <c r="E7060" s="137" t="s">
        <v>11101</v>
      </c>
    </row>
    <row r="7061" spans="1:5">
      <c r="A7061">
        <v>247</v>
      </c>
      <c r="B7061" t="s">
        <v>11102</v>
      </c>
      <c r="C7061" t="s">
        <v>11098</v>
      </c>
      <c r="D7061" s="137" t="s">
        <v>3446</v>
      </c>
      <c r="E7061" s="137" t="s">
        <v>3446</v>
      </c>
    </row>
    <row r="7062" spans="1:5">
      <c r="A7062">
        <v>40919</v>
      </c>
      <c r="B7062" t="s">
        <v>11103</v>
      </c>
      <c r="C7062" t="s">
        <v>11100</v>
      </c>
      <c r="D7062" s="137" t="s">
        <v>11104</v>
      </c>
      <c r="E7062" s="137" t="s">
        <v>11104</v>
      </c>
    </row>
    <row r="7063" spans="1:5">
      <c r="A7063">
        <v>25958</v>
      </c>
      <c r="B7063" t="s">
        <v>11105</v>
      </c>
      <c r="C7063" t="s">
        <v>11098</v>
      </c>
      <c r="D7063" s="137" t="s">
        <v>4260</v>
      </c>
      <c r="E7063" s="137" t="s">
        <v>4260</v>
      </c>
    </row>
    <row r="7064" spans="1:5">
      <c r="A7064">
        <v>40984</v>
      </c>
      <c r="B7064" t="s">
        <v>11106</v>
      </c>
      <c r="C7064" t="s">
        <v>11100</v>
      </c>
      <c r="D7064" s="137" t="s">
        <v>11107</v>
      </c>
      <c r="E7064" s="137" t="s">
        <v>11107</v>
      </c>
    </row>
    <row r="7065" spans="1:5">
      <c r="A7065">
        <v>248</v>
      </c>
      <c r="B7065" t="s">
        <v>11108</v>
      </c>
      <c r="C7065" t="s">
        <v>11098</v>
      </c>
      <c r="D7065" s="137" t="s">
        <v>3628</v>
      </c>
      <c r="E7065" s="137" t="s">
        <v>3628</v>
      </c>
    </row>
    <row r="7066" spans="1:5">
      <c r="A7066">
        <v>41086</v>
      </c>
      <c r="B7066" t="s">
        <v>11109</v>
      </c>
      <c r="C7066" t="s">
        <v>11100</v>
      </c>
      <c r="D7066" s="137" t="s">
        <v>11110</v>
      </c>
      <c r="E7066" s="137" t="s">
        <v>11110</v>
      </c>
    </row>
    <row r="7067" spans="1:5">
      <c r="A7067">
        <v>34466</v>
      </c>
      <c r="B7067" t="s">
        <v>11111</v>
      </c>
      <c r="C7067" t="s">
        <v>11098</v>
      </c>
      <c r="D7067" s="137" t="s">
        <v>3628</v>
      </c>
      <c r="E7067" s="137" t="s">
        <v>3628</v>
      </c>
    </row>
    <row r="7068" spans="1:5">
      <c r="A7068">
        <v>41083</v>
      </c>
      <c r="B7068" t="s">
        <v>11112</v>
      </c>
      <c r="C7068" t="s">
        <v>11100</v>
      </c>
      <c r="D7068" s="137" t="s">
        <v>11110</v>
      </c>
      <c r="E7068" s="137" t="s">
        <v>11110</v>
      </c>
    </row>
    <row r="7069" spans="1:5">
      <c r="A7069">
        <v>252</v>
      </c>
      <c r="B7069" t="s">
        <v>11113</v>
      </c>
      <c r="C7069" t="s">
        <v>11098</v>
      </c>
      <c r="D7069" s="137" t="s">
        <v>69</v>
      </c>
      <c r="E7069" s="137" t="s">
        <v>69</v>
      </c>
    </row>
    <row r="7070" spans="1:5">
      <c r="A7070">
        <v>40909</v>
      </c>
      <c r="B7070" t="s">
        <v>11114</v>
      </c>
      <c r="C7070" t="s">
        <v>11100</v>
      </c>
      <c r="D7070" s="137" t="s">
        <v>11115</v>
      </c>
      <c r="E7070" s="137" t="s">
        <v>11115</v>
      </c>
    </row>
    <row r="7071" spans="1:5">
      <c r="A7071">
        <v>242</v>
      </c>
      <c r="B7071" t="s">
        <v>11116</v>
      </c>
      <c r="C7071" t="s">
        <v>11098</v>
      </c>
      <c r="D7071" s="137" t="s">
        <v>8907</v>
      </c>
      <c r="E7071" s="137" t="s">
        <v>8907</v>
      </c>
    </row>
    <row r="7072" spans="1:5">
      <c r="A7072">
        <v>41085</v>
      </c>
      <c r="B7072" t="s">
        <v>11117</v>
      </c>
      <c r="C7072" t="s">
        <v>11100</v>
      </c>
      <c r="D7072" s="137" t="s">
        <v>11118</v>
      </c>
      <c r="E7072" s="137" t="s">
        <v>11118</v>
      </c>
    </row>
    <row r="7073" spans="1:5">
      <c r="A7073">
        <v>427</v>
      </c>
      <c r="B7073" t="s">
        <v>11119</v>
      </c>
      <c r="C7073" t="s">
        <v>10846</v>
      </c>
      <c r="D7073" s="137" t="s">
        <v>616</v>
      </c>
      <c r="E7073" s="137" t="s">
        <v>616</v>
      </c>
    </row>
    <row r="7074" spans="1:5">
      <c r="A7074">
        <v>417</v>
      </c>
      <c r="B7074" t="s">
        <v>11120</v>
      </c>
      <c r="C7074" t="s">
        <v>10846</v>
      </c>
      <c r="D7074" s="137" t="s">
        <v>7745</v>
      </c>
      <c r="E7074" s="137" t="s">
        <v>7745</v>
      </c>
    </row>
    <row r="7075" spans="1:5">
      <c r="A7075">
        <v>11273</v>
      </c>
      <c r="B7075" t="s">
        <v>11121</v>
      </c>
      <c r="C7075" t="s">
        <v>10846</v>
      </c>
      <c r="D7075" s="137" t="s">
        <v>3525</v>
      </c>
      <c r="E7075" s="137" t="s">
        <v>3525</v>
      </c>
    </row>
    <row r="7076" spans="1:5">
      <c r="A7076">
        <v>11272</v>
      </c>
      <c r="B7076" t="s">
        <v>11122</v>
      </c>
      <c r="C7076" t="s">
        <v>10846</v>
      </c>
      <c r="D7076" s="137" t="s">
        <v>8152</v>
      </c>
      <c r="E7076" s="137" t="s">
        <v>8152</v>
      </c>
    </row>
    <row r="7077" spans="1:5">
      <c r="A7077">
        <v>11275</v>
      </c>
      <c r="B7077" t="s">
        <v>11123</v>
      </c>
      <c r="C7077" t="s">
        <v>10846</v>
      </c>
      <c r="D7077" s="137" t="s">
        <v>11124</v>
      </c>
      <c r="E7077" s="137" t="s">
        <v>11124</v>
      </c>
    </row>
    <row r="7078" spans="1:5">
      <c r="A7078">
        <v>11274</v>
      </c>
      <c r="B7078" t="s">
        <v>11125</v>
      </c>
      <c r="C7078" t="s">
        <v>10846</v>
      </c>
      <c r="D7078" s="137" t="s">
        <v>2084</v>
      </c>
      <c r="E7078" s="137" t="s">
        <v>2084</v>
      </c>
    </row>
    <row r="7079" spans="1:5">
      <c r="A7079">
        <v>38470</v>
      </c>
      <c r="B7079" t="s">
        <v>11126</v>
      </c>
      <c r="C7079" t="s">
        <v>10846</v>
      </c>
      <c r="D7079" s="137" t="s">
        <v>8496</v>
      </c>
      <c r="E7079" s="137" t="s">
        <v>8496</v>
      </c>
    </row>
    <row r="7080" spans="1:5">
      <c r="A7080">
        <v>38547</v>
      </c>
      <c r="B7080" t="s">
        <v>11127</v>
      </c>
      <c r="C7080" t="s">
        <v>10846</v>
      </c>
      <c r="D7080" s="137" t="s">
        <v>11128</v>
      </c>
      <c r="E7080" s="137" t="s">
        <v>11128</v>
      </c>
    </row>
    <row r="7081" spans="1:5">
      <c r="A7081">
        <v>38469</v>
      </c>
      <c r="B7081" t="s">
        <v>11129</v>
      </c>
      <c r="C7081" t="s">
        <v>10846</v>
      </c>
      <c r="D7081" s="137" t="s">
        <v>11130</v>
      </c>
      <c r="E7081" s="137" t="s">
        <v>11130</v>
      </c>
    </row>
    <row r="7082" spans="1:5">
      <c r="A7082">
        <v>38467</v>
      </c>
      <c r="B7082" t="s">
        <v>11131</v>
      </c>
      <c r="C7082" t="s">
        <v>10846</v>
      </c>
      <c r="D7082" s="137" t="s">
        <v>9405</v>
      </c>
      <c r="E7082" s="137" t="s">
        <v>9405</v>
      </c>
    </row>
    <row r="7083" spans="1:5">
      <c r="A7083">
        <v>38468</v>
      </c>
      <c r="B7083" t="s">
        <v>11132</v>
      </c>
      <c r="C7083" t="s">
        <v>10846</v>
      </c>
      <c r="D7083" s="137" t="s">
        <v>11133</v>
      </c>
      <c r="E7083" s="137" t="s">
        <v>11133</v>
      </c>
    </row>
    <row r="7084" spans="1:5">
      <c r="A7084">
        <v>38471</v>
      </c>
      <c r="B7084" t="s">
        <v>11134</v>
      </c>
      <c r="C7084" t="s">
        <v>10846</v>
      </c>
      <c r="D7084" s="137" t="s">
        <v>11135</v>
      </c>
      <c r="E7084" s="137" t="s">
        <v>11135</v>
      </c>
    </row>
    <row r="7085" spans="1:5">
      <c r="A7085">
        <v>37370</v>
      </c>
      <c r="B7085" t="s">
        <v>11136</v>
      </c>
      <c r="C7085" t="s">
        <v>11098</v>
      </c>
      <c r="D7085" s="137" t="s">
        <v>7840</v>
      </c>
      <c r="E7085" s="137" t="s">
        <v>7840</v>
      </c>
    </row>
    <row r="7086" spans="1:5">
      <c r="A7086">
        <v>40862</v>
      </c>
      <c r="B7086" t="s">
        <v>11137</v>
      </c>
      <c r="C7086" t="s">
        <v>11100</v>
      </c>
      <c r="D7086" s="137" t="s">
        <v>11138</v>
      </c>
      <c r="E7086" s="137" t="s">
        <v>11138</v>
      </c>
    </row>
    <row r="7087" spans="1:5">
      <c r="A7087">
        <v>10658</v>
      </c>
      <c r="B7087" t="s">
        <v>11139</v>
      </c>
      <c r="C7087" t="s">
        <v>10846</v>
      </c>
      <c r="D7087" s="137" t="s">
        <v>11140</v>
      </c>
      <c r="E7087" s="137" t="s">
        <v>11140</v>
      </c>
    </row>
    <row r="7088" spans="1:5">
      <c r="A7088">
        <v>253</v>
      </c>
      <c r="B7088" t="s">
        <v>11141</v>
      </c>
      <c r="C7088" t="s">
        <v>11098</v>
      </c>
      <c r="D7088" s="137" t="s">
        <v>4357</v>
      </c>
      <c r="E7088" s="137" t="s">
        <v>4357</v>
      </c>
    </row>
    <row r="7089" spans="1:5">
      <c r="A7089">
        <v>40809</v>
      </c>
      <c r="B7089" t="s">
        <v>11142</v>
      </c>
      <c r="C7089" t="s">
        <v>11100</v>
      </c>
      <c r="D7089" s="137" t="s">
        <v>11143</v>
      </c>
      <c r="E7089" s="137" t="s">
        <v>11143</v>
      </c>
    </row>
    <row r="7090" spans="1:5">
      <c r="A7090">
        <v>42428</v>
      </c>
      <c r="B7090" t="s">
        <v>11144</v>
      </c>
      <c r="C7090" t="s">
        <v>10846</v>
      </c>
      <c r="D7090" s="137" t="s">
        <v>11145</v>
      </c>
      <c r="E7090" s="137" t="s">
        <v>11145</v>
      </c>
    </row>
    <row r="7091" spans="1:5">
      <c r="A7091">
        <v>583</v>
      </c>
      <c r="B7091" t="s">
        <v>11146</v>
      </c>
      <c r="C7091" t="s">
        <v>10944</v>
      </c>
      <c r="D7091" s="137" t="s">
        <v>6739</v>
      </c>
      <c r="E7091" s="137" t="s">
        <v>6739</v>
      </c>
    </row>
    <row r="7092" spans="1:5">
      <c r="A7092">
        <v>299</v>
      </c>
      <c r="B7092" t="s">
        <v>11147</v>
      </c>
      <c r="C7092" t="s">
        <v>10846</v>
      </c>
      <c r="D7092" s="137" t="s">
        <v>1606</v>
      </c>
      <c r="E7092" s="137" t="s">
        <v>1606</v>
      </c>
    </row>
    <row r="7093" spans="1:5">
      <c r="A7093">
        <v>298</v>
      </c>
      <c r="B7093" t="s">
        <v>11148</v>
      </c>
      <c r="C7093" t="s">
        <v>10846</v>
      </c>
      <c r="D7093" s="137" t="s">
        <v>1152</v>
      </c>
      <c r="E7093" s="137" t="s">
        <v>1152</v>
      </c>
    </row>
    <row r="7094" spans="1:5">
      <c r="A7094">
        <v>295</v>
      </c>
      <c r="B7094" t="s">
        <v>11149</v>
      </c>
      <c r="C7094" t="s">
        <v>10846</v>
      </c>
      <c r="D7094" s="137" t="s">
        <v>10907</v>
      </c>
      <c r="E7094" s="137" t="s">
        <v>10907</v>
      </c>
    </row>
    <row r="7095" spans="1:5">
      <c r="A7095">
        <v>296</v>
      </c>
      <c r="B7095" t="s">
        <v>11150</v>
      </c>
      <c r="C7095" t="s">
        <v>10846</v>
      </c>
      <c r="D7095" s="137" t="s">
        <v>781</v>
      </c>
      <c r="E7095" s="137" t="s">
        <v>781</v>
      </c>
    </row>
    <row r="7096" spans="1:5">
      <c r="A7096">
        <v>297</v>
      </c>
      <c r="B7096" t="s">
        <v>11151</v>
      </c>
      <c r="C7096" t="s">
        <v>10846</v>
      </c>
      <c r="D7096" s="137" t="s">
        <v>8762</v>
      </c>
      <c r="E7096" s="137" t="s">
        <v>8762</v>
      </c>
    </row>
    <row r="7097" spans="1:5">
      <c r="A7097">
        <v>301</v>
      </c>
      <c r="B7097" t="s">
        <v>11152</v>
      </c>
      <c r="C7097" t="s">
        <v>10846</v>
      </c>
      <c r="D7097" s="137" t="s">
        <v>11153</v>
      </c>
      <c r="E7097" s="137" t="s">
        <v>11153</v>
      </c>
    </row>
    <row r="7098" spans="1:5">
      <c r="A7098">
        <v>300</v>
      </c>
      <c r="B7098" t="s">
        <v>11154</v>
      </c>
      <c r="C7098" t="s">
        <v>10846</v>
      </c>
      <c r="D7098" s="137" t="s">
        <v>4429</v>
      </c>
      <c r="E7098" s="137" t="s">
        <v>4429</v>
      </c>
    </row>
    <row r="7099" spans="1:5">
      <c r="A7099">
        <v>20084</v>
      </c>
      <c r="B7099" t="s">
        <v>11155</v>
      </c>
      <c r="C7099" t="s">
        <v>10846</v>
      </c>
      <c r="D7099" s="137" t="s">
        <v>10907</v>
      </c>
      <c r="E7099" s="137" t="s">
        <v>10907</v>
      </c>
    </row>
    <row r="7100" spans="1:5">
      <c r="A7100">
        <v>20085</v>
      </c>
      <c r="B7100" t="s">
        <v>11156</v>
      </c>
      <c r="C7100" t="s">
        <v>10846</v>
      </c>
      <c r="D7100" s="137" t="s">
        <v>9930</v>
      </c>
      <c r="E7100" s="137" t="s">
        <v>9930</v>
      </c>
    </row>
    <row r="7101" spans="1:5">
      <c r="A7101">
        <v>311</v>
      </c>
      <c r="B7101" t="s">
        <v>11157</v>
      </c>
      <c r="C7101" t="s">
        <v>10846</v>
      </c>
      <c r="D7101" s="137" t="s">
        <v>3446</v>
      </c>
      <c r="E7101" s="137" t="s">
        <v>3446</v>
      </c>
    </row>
    <row r="7102" spans="1:5">
      <c r="A7102">
        <v>318</v>
      </c>
      <c r="B7102" t="s">
        <v>11158</v>
      </c>
      <c r="C7102" t="s">
        <v>10846</v>
      </c>
      <c r="D7102" s="137" t="s">
        <v>2640</v>
      </c>
      <c r="E7102" s="137" t="s">
        <v>2640</v>
      </c>
    </row>
    <row r="7103" spans="1:5">
      <c r="A7103">
        <v>319</v>
      </c>
      <c r="B7103" t="s">
        <v>11159</v>
      </c>
      <c r="C7103" t="s">
        <v>10846</v>
      </c>
      <c r="D7103" s="137" t="s">
        <v>1513</v>
      </c>
      <c r="E7103" s="137" t="s">
        <v>1513</v>
      </c>
    </row>
    <row r="7104" spans="1:5">
      <c r="A7104">
        <v>320</v>
      </c>
      <c r="B7104" t="s">
        <v>11160</v>
      </c>
      <c r="C7104" t="s">
        <v>10846</v>
      </c>
      <c r="D7104" s="137" t="s">
        <v>8924</v>
      </c>
      <c r="E7104" s="137" t="s">
        <v>8924</v>
      </c>
    </row>
    <row r="7105" spans="1:5">
      <c r="A7105">
        <v>314</v>
      </c>
      <c r="B7105" t="s">
        <v>11161</v>
      </c>
      <c r="C7105" t="s">
        <v>10846</v>
      </c>
      <c r="D7105" s="137" t="s">
        <v>11162</v>
      </c>
      <c r="E7105" s="137" t="s">
        <v>11162</v>
      </c>
    </row>
    <row r="7106" spans="1:5">
      <c r="A7106">
        <v>303</v>
      </c>
      <c r="B7106" t="s">
        <v>11163</v>
      </c>
      <c r="C7106" t="s">
        <v>10846</v>
      </c>
      <c r="D7106" s="137" t="s">
        <v>11164</v>
      </c>
      <c r="E7106" s="137" t="s">
        <v>11164</v>
      </c>
    </row>
    <row r="7107" spans="1:5">
      <c r="A7107">
        <v>304</v>
      </c>
      <c r="B7107" t="s">
        <v>11165</v>
      </c>
      <c r="C7107" t="s">
        <v>10846</v>
      </c>
      <c r="D7107" s="137" t="s">
        <v>6110</v>
      </c>
      <c r="E7107" s="137" t="s">
        <v>6110</v>
      </c>
    </row>
    <row r="7108" spans="1:5">
      <c r="A7108">
        <v>305</v>
      </c>
      <c r="B7108" t="s">
        <v>11166</v>
      </c>
      <c r="C7108" t="s">
        <v>10846</v>
      </c>
      <c r="D7108" s="137" t="s">
        <v>6146</v>
      </c>
      <c r="E7108" s="137" t="s">
        <v>6146</v>
      </c>
    </row>
    <row r="7109" spans="1:5">
      <c r="A7109">
        <v>306</v>
      </c>
      <c r="B7109" t="s">
        <v>11167</v>
      </c>
      <c r="C7109" t="s">
        <v>10846</v>
      </c>
      <c r="D7109" s="137" t="s">
        <v>3535</v>
      </c>
      <c r="E7109" s="137" t="s">
        <v>3535</v>
      </c>
    </row>
    <row r="7110" spans="1:5">
      <c r="A7110">
        <v>307</v>
      </c>
      <c r="B7110" t="s">
        <v>11168</v>
      </c>
      <c r="C7110" t="s">
        <v>10846</v>
      </c>
      <c r="D7110" s="137" t="s">
        <v>4653</v>
      </c>
      <c r="E7110" s="137" t="s">
        <v>4653</v>
      </c>
    </row>
    <row r="7111" spans="1:5">
      <c r="A7111">
        <v>309</v>
      </c>
      <c r="B7111" t="s">
        <v>11169</v>
      </c>
      <c r="C7111" t="s">
        <v>10846</v>
      </c>
      <c r="D7111" s="137" t="s">
        <v>11170</v>
      </c>
      <c r="E7111" s="137" t="s">
        <v>11170</v>
      </c>
    </row>
    <row r="7112" spans="1:5">
      <c r="A7112">
        <v>310</v>
      </c>
      <c r="B7112" t="s">
        <v>11171</v>
      </c>
      <c r="C7112" t="s">
        <v>10846</v>
      </c>
      <c r="D7112" s="137" t="s">
        <v>11172</v>
      </c>
      <c r="E7112" s="137" t="s">
        <v>11172</v>
      </c>
    </row>
    <row r="7113" spans="1:5">
      <c r="A7113">
        <v>328</v>
      </c>
      <c r="B7113" t="s">
        <v>11173</v>
      </c>
      <c r="C7113" t="s">
        <v>10846</v>
      </c>
      <c r="D7113" s="137" t="s">
        <v>4026</v>
      </c>
      <c r="E7113" s="137" t="s">
        <v>4026</v>
      </c>
    </row>
    <row r="7114" spans="1:5">
      <c r="A7114">
        <v>325</v>
      </c>
      <c r="B7114" t="s">
        <v>11174</v>
      </c>
      <c r="C7114" t="s">
        <v>10846</v>
      </c>
      <c r="D7114" s="137" t="s">
        <v>8008</v>
      </c>
      <c r="E7114" s="137" t="s">
        <v>8008</v>
      </c>
    </row>
    <row r="7115" spans="1:5">
      <c r="A7115">
        <v>20326</v>
      </c>
      <c r="B7115" t="s">
        <v>11175</v>
      </c>
      <c r="C7115" t="s">
        <v>10846</v>
      </c>
      <c r="D7115" s="137" t="s">
        <v>3016</v>
      </c>
      <c r="E7115" s="137" t="s">
        <v>3016</v>
      </c>
    </row>
    <row r="7116" spans="1:5">
      <c r="A7116">
        <v>329</v>
      </c>
      <c r="B7116" t="s">
        <v>11176</v>
      </c>
      <c r="C7116" t="s">
        <v>10846</v>
      </c>
      <c r="D7116" s="137" t="s">
        <v>4260</v>
      </c>
      <c r="E7116" s="137" t="s">
        <v>4260</v>
      </c>
    </row>
    <row r="7117" spans="1:5">
      <c r="A7117">
        <v>308</v>
      </c>
      <c r="B7117" t="s">
        <v>11177</v>
      </c>
      <c r="C7117" t="s">
        <v>10846</v>
      </c>
      <c r="D7117" s="137" t="s">
        <v>11178</v>
      </c>
      <c r="E7117" s="137" t="s">
        <v>11178</v>
      </c>
    </row>
    <row r="7118" spans="1:5">
      <c r="A7118">
        <v>39642</v>
      </c>
      <c r="B7118" t="s">
        <v>11179</v>
      </c>
      <c r="C7118" t="s">
        <v>10846</v>
      </c>
      <c r="D7118" s="137" t="s">
        <v>11180</v>
      </c>
      <c r="E7118" s="137" t="s">
        <v>11180</v>
      </c>
    </row>
    <row r="7119" spans="1:5">
      <c r="A7119">
        <v>39641</v>
      </c>
      <c r="B7119" t="s">
        <v>11181</v>
      </c>
      <c r="C7119" t="s">
        <v>10846</v>
      </c>
      <c r="D7119" s="137" t="s">
        <v>11182</v>
      </c>
      <c r="E7119" s="137" t="s">
        <v>11182</v>
      </c>
    </row>
    <row r="7120" spans="1:5">
      <c r="A7120">
        <v>39643</v>
      </c>
      <c r="B7120" t="s">
        <v>11183</v>
      </c>
      <c r="C7120" t="s">
        <v>10846</v>
      </c>
      <c r="D7120" s="137" t="s">
        <v>8065</v>
      </c>
      <c r="E7120" s="137" t="s">
        <v>8065</v>
      </c>
    </row>
    <row r="7121" spans="1:5">
      <c r="A7121">
        <v>39644</v>
      </c>
      <c r="B7121" t="s">
        <v>11184</v>
      </c>
      <c r="C7121" t="s">
        <v>10846</v>
      </c>
      <c r="D7121" s="137" t="s">
        <v>1198</v>
      </c>
      <c r="E7121" s="137" t="s">
        <v>1198</v>
      </c>
    </row>
    <row r="7122" spans="1:5">
      <c r="A7122">
        <v>39645</v>
      </c>
      <c r="B7122" t="s">
        <v>11185</v>
      </c>
      <c r="C7122" t="s">
        <v>10846</v>
      </c>
      <c r="D7122" s="137" t="s">
        <v>3445</v>
      </c>
      <c r="E7122" s="137" t="s">
        <v>3445</v>
      </c>
    </row>
    <row r="7123" spans="1:5">
      <c r="A7123">
        <v>41610</v>
      </c>
      <c r="B7123" t="s">
        <v>11186</v>
      </c>
      <c r="C7123" t="s">
        <v>10846</v>
      </c>
      <c r="D7123" s="137" t="s">
        <v>11187</v>
      </c>
      <c r="E7123" s="137" t="s">
        <v>11187</v>
      </c>
    </row>
    <row r="7124" spans="1:5">
      <c r="A7124">
        <v>41611</v>
      </c>
      <c r="B7124" t="s">
        <v>11188</v>
      </c>
      <c r="C7124" t="s">
        <v>10846</v>
      </c>
      <c r="D7124" s="137" t="s">
        <v>11189</v>
      </c>
      <c r="E7124" s="137" t="s">
        <v>11189</v>
      </c>
    </row>
    <row r="7125" spans="1:5">
      <c r="A7125">
        <v>41612</v>
      </c>
      <c r="B7125" t="s">
        <v>11190</v>
      </c>
      <c r="C7125" t="s">
        <v>10846</v>
      </c>
      <c r="D7125" s="137" t="s">
        <v>11191</v>
      </c>
      <c r="E7125" s="137" t="s">
        <v>11191</v>
      </c>
    </row>
    <row r="7126" spans="1:5">
      <c r="A7126">
        <v>41637</v>
      </c>
      <c r="B7126" t="s">
        <v>11192</v>
      </c>
      <c r="C7126" t="s">
        <v>10846</v>
      </c>
      <c r="D7126" s="137" t="s">
        <v>11193</v>
      </c>
      <c r="E7126" s="137" t="s">
        <v>11193</v>
      </c>
    </row>
    <row r="7127" spans="1:5">
      <c r="A7127">
        <v>41638</v>
      </c>
      <c r="B7127" t="s">
        <v>11194</v>
      </c>
      <c r="C7127" t="s">
        <v>10846</v>
      </c>
      <c r="D7127" s="137" t="s">
        <v>11195</v>
      </c>
      <c r="E7127" s="137" t="s">
        <v>11195</v>
      </c>
    </row>
    <row r="7128" spans="1:5">
      <c r="A7128">
        <v>41639</v>
      </c>
      <c r="B7128" t="s">
        <v>11196</v>
      </c>
      <c r="C7128" t="s">
        <v>10846</v>
      </c>
      <c r="D7128" s="137" t="s">
        <v>11197</v>
      </c>
      <c r="E7128" s="137" t="s">
        <v>11197</v>
      </c>
    </row>
    <row r="7129" spans="1:5">
      <c r="A7129">
        <v>11789</v>
      </c>
      <c r="B7129" t="s">
        <v>11198</v>
      </c>
      <c r="C7129" t="s">
        <v>10846</v>
      </c>
      <c r="D7129" s="137" t="s">
        <v>11199</v>
      </c>
      <c r="E7129" s="137" t="s">
        <v>11199</v>
      </c>
    </row>
    <row r="7130" spans="1:5">
      <c r="A7130">
        <v>20975</v>
      </c>
      <c r="B7130" t="s">
        <v>11200</v>
      </c>
      <c r="C7130" t="s">
        <v>10846</v>
      </c>
      <c r="D7130" s="137" t="s">
        <v>6053</v>
      </c>
      <c r="E7130" s="137" t="s">
        <v>6053</v>
      </c>
    </row>
    <row r="7131" spans="1:5">
      <c r="A7131">
        <v>20976</v>
      </c>
      <c r="B7131" t="s">
        <v>11201</v>
      </c>
      <c r="C7131" t="s">
        <v>10846</v>
      </c>
      <c r="D7131" s="137" t="s">
        <v>11202</v>
      </c>
      <c r="E7131" s="137" t="s">
        <v>11202</v>
      </c>
    </row>
    <row r="7132" spans="1:5">
      <c r="A7132">
        <v>40340</v>
      </c>
      <c r="B7132" t="s">
        <v>11203</v>
      </c>
      <c r="C7132" t="s">
        <v>10846</v>
      </c>
      <c r="D7132" s="137" t="s">
        <v>5345</v>
      </c>
      <c r="E7132" s="137" t="s">
        <v>5345</v>
      </c>
    </row>
    <row r="7133" spans="1:5">
      <c r="A7133">
        <v>40341</v>
      </c>
      <c r="B7133" t="s">
        <v>11204</v>
      </c>
      <c r="C7133" t="s">
        <v>10846</v>
      </c>
      <c r="D7133" s="137" t="s">
        <v>11205</v>
      </c>
      <c r="E7133" s="137" t="s">
        <v>11205</v>
      </c>
    </row>
    <row r="7134" spans="1:5">
      <c r="A7134">
        <v>40342</v>
      </c>
      <c r="B7134" t="s">
        <v>11206</v>
      </c>
      <c r="C7134" t="s">
        <v>10846</v>
      </c>
      <c r="D7134" s="137" t="s">
        <v>11207</v>
      </c>
      <c r="E7134" s="137" t="s">
        <v>11207</v>
      </c>
    </row>
    <row r="7135" spans="1:5">
      <c r="A7135">
        <v>40343</v>
      </c>
      <c r="B7135" t="s">
        <v>11208</v>
      </c>
      <c r="C7135" t="s">
        <v>10846</v>
      </c>
      <c r="D7135" s="137" t="s">
        <v>11209</v>
      </c>
      <c r="E7135" s="137" t="s">
        <v>11209</v>
      </c>
    </row>
    <row r="7136" spans="1:5">
      <c r="A7136">
        <v>40344</v>
      </c>
      <c r="B7136" t="s">
        <v>11210</v>
      </c>
      <c r="C7136" t="s">
        <v>10846</v>
      </c>
      <c r="D7136" s="137" t="s">
        <v>11211</v>
      </c>
      <c r="E7136" s="137" t="s">
        <v>11211</v>
      </c>
    </row>
    <row r="7137" spans="1:5">
      <c r="A7137">
        <v>40345</v>
      </c>
      <c r="B7137" t="s">
        <v>11212</v>
      </c>
      <c r="C7137" t="s">
        <v>10846</v>
      </c>
      <c r="D7137" s="137" t="s">
        <v>11213</v>
      </c>
      <c r="E7137" s="137" t="s">
        <v>11213</v>
      </c>
    </row>
    <row r="7138" spans="1:5">
      <c r="A7138">
        <v>40346</v>
      </c>
      <c r="B7138" t="s">
        <v>11214</v>
      </c>
      <c r="C7138" t="s">
        <v>10846</v>
      </c>
      <c r="D7138" s="137" t="s">
        <v>11215</v>
      </c>
      <c r="E7138" s="137" t="s">
        <v>11215</v>
      </c>
    </row>
    <row r="7139" spans="1:5">
      <c r="A7139">
        <v>40347</v>
      </c>
      <c r="B7139" t="s">
        <v>11216</v>
      </c>
      <c r="C7139" t="s">
        <v>10846</v>
      </c>
      <c r="D7139" s="137" t="s">
        <v>11217</v>
      </c>
      <c r="E7139" s="137" t="s">
        <v>11217</v>
      </c>
    </row>
    <row r="7140" spans="1:5">
      <c r="A7140">
        <v>38840</v>
      </c>
      <c r="B7140" t="s">
        <v>11218</v>
      </c>
      <c r="C7140" t="s">
        <v>10846</v>
      </c>
      <c r="D7140" s="137" t="s">
        <v>8762</v>
      </c>
      <c r="E7140" s="137" t="s">
        <v>8762</v>
      </c>
    </row>
    <row r="7141" spans="1:5">
      <c r="A7141">
        <v>38841</v>
      </c>
      <c r="B7141" t="s">
        <v>11219</v>
      </c>
      <c r="C7141" t="s">
        <v>10846</v>
      </c>
      <c r="D7141" s="137" t="s">
        <v>11220</v>
      </c>
      <c r="E7141" s="137" t="s">
        <v>11220</v>
      </c>
    </row>
    <row r="7142" spans="1:5">
      <c r="A7142">
        <v>38842</v>
      </c>
      <c r="B7142" t="s">
        <v>11221</v>
      </c>
      <c r="C7142" t="s">
        <v>10846</v>
      </c>
      <c r="D7142" s="137" t="s">
        <v>677</v>
      </c>
      <c r="E7142" s="137" t="s">
        <v>677</v>
      </c>
    </row>
    <row r="7143" spans="1:5">
      <c r="A7143">
        <v>38843</v>
      </c>
      <c r="B7143" t="s">
        <v>11222</v>
      </c>
      <c r="C7143" t="s">
        <v>10846</v>
      </c>
      <c r="D7143" s="137" t="s">
        <v>3012</v>
      </c>
      <c r="E7143" s="137" t="s">
        <v>3012</v>
      </c>
    </row>
    <row r="7144" spans="1:5">
      <c r="A7144">
        <v>43424</v>
      </c>
      <c r="B7144" t="s">
        <v>11223</v>
      </c>
      <c r="C7144" t="s">
        <v>10846</v>
      </c>
      <c r="D7144" s="137" t="s">
        <v>11224</v>
      </c>
      <c r="E7144" s="137" t="s">
        <v>11224</v>
      </c>
    </row>
    <row r="7145" spans="1:5">
      <c r="A7145">
        <v>43426</v>
      </c>
      <c r="B7145" t="s">
        <v>11225</v>
      </c>
      <c r="C7145" t="s">
        <v>10846</v>
      </c>
      <c r="D7145" s="137" t="s">
        <v>11226</v>
      </c>
      <c r="E7145" s="137" t="s">
        <v>11226</v>
      </c>
    </row>
    <row r="7146" spans="1:5">
      <c r="A7146">
        <v>12565</v>
      </c>
      <c r="B7146" t="s">
        <v>11227</v>
      </c>
      <c r="C7146" t="s">
        <v>10846</v>
      </c>
      <c r="D7146" s="137" t="s">
        <v>11228</v>
      </c>
      <c r="E7146" s="137" t="s">
        <v>11228</v>
      </c>
    </row>
    <row r="7147" spans="1:5">
      <c r="A7147">
        <v>12567</v>
      </c>
      <c r="B7147" t="s">
        <v>11229</v>
      </c>
      <c r="C7147" t="s">
        <v>10846</v>
      </c>
      <c r="D7147" s="137" t="s">
        <v>11230</v>
      </c>
      <c r="E7147" s="137" t="s">
        <v>11230</v>
      </c>
    </row>
    <row r="7148" spans="1:5">
      <c r="A7148">
        <v>12568</v>
      </c>
      <c r="B7148" t="s">
        <v>11231</v>
      </c>
      <c r="C7148" t="s">
        <v>10846</v>
      </c>
      <c r="D7148" s="137" t="s">
        <v>11232</v>
      </c>
      <c r="E7148" s="137" t="s">
        <v>11232</v>
      </c>
    </row>
    <row r="7149" spans="1:5">
      <c r="A7149">
        <v>43441</v>
      </c>
      <c r="B7149" t="s">
        <v>11233</v>
      </c>
      <c r="C7149" t="s">
        <v>10846</v>
      </c>
      <c r="D7149" s="137" t="s">
        <v>11234</v>
      </c>
      <c r="E7149" s="137" t="s">
        <v>11234</v>
      </c>
    </row>
    <row r="7150" spans="1:5">
      <c r="A7150">
        <v>43423</v>
      </c>
      <c r="B7150" t="s">
        <v>11235</v>
      </c>
      <c r="C7150" t="s">
        <v>10846</v>
      </c>
      <c r="D7150" s="137" t="s">
        <v>9260</v>
      </c>
      <c r="E7150" s="137" t="s">
        <v>9260</v>
      </c>
    </row>
    <row r="7151" spans="1:5">
      <c r="A7151">
        <v>12532</v>
      </c>
      <c r="B7151" t="s">
        <v>11236</v>
      </c>
      <c r="C7151" t="s">
        <v>10846</v>
      </c>
      <c r="D7151" s="137" t="s">
        <v>11237</v>
      </c>
      <c r="E7151" s="137" t="s">
        <v>11237</v>
      </c>
    </row>
    <row r="7152" spans="1:5">
      <c r="A7152">
        <v>43444</v>
      </c>
      <c r="B7152" t="s">
        <v>11238</v>
      </c>
      <c r="C7152" t="s">
        <v>10846</v>
      </c>
      <c r="D7152" s="137" t="s">
        <v>11239</v>
      </c>
      <c r="E7152" s="137" t="s">
        <v>11239</v>
      </c>
    </row>
    <row r="7153" spans="1:5">
      <c r="A7153">
        <v>12551</v>
      </c>
      <c r="B7153" t="s">
        <v>11240</v>
      </c>
      <c r="C7153" t="s">
        <v>10846</v>
      </c>
      <c r="D7153" s="137" t="s">
        <v>11241</v>
      </c>
      <c r="E7153" s="137" t="s">
        <v>11241</v>
      </c>
    </row>
    <row r="7154" spans="1:5">
      <c r="A7154">
        <v>43442</v>
      </c>
      <c r="B7154" t="s">
        <v>11242</v>
      </c>
      <c r="C7154" t="s">
        <v>10846</v>
      </c>
      <c r="D7154" s="137" t="s">
        <v>11243</v>
      </c>
      <c r="E7154" s="137" t="s">
        <v>11243</v>
      </c>
    </row>
    <row r="7155" spans="1:5">
      <c r="A7155">
        <v>43443</v>
      </c>
      <c r="B7155" t="s">
        <v>11244</v>
      </c>
      <c r="C7155" t="s">
        <v>10846</v>
      </c>
      <c r="D7155" s="137" t="s">
        <v>11245</v>
      </c>
      <c r="E7155" s="137" t="s">
        <v>11245</v>
      </c>
    </row>
    <row r="7156" spans="1:5">
      <c r="A7156">
        <v>12544</v>
      </c>
      <c r="B7156" t="s">
        <v>11246</v>
      </c>
      <c r="C7156" t="s">
        <v>10846</v>
      </c>
      <c r="D7156" s="137" t="s">
        <v>11247</v>
      </c>
      <c r="E7156" s="137" t="s">
        <v>11247</v>
      </c>
    </row>
    <row r="7157" spans="1:5">
      <c r="A7157">
        <v>12547</v>
      </c>
      <c r="B7157" t="s">
        <v>11248</v>
      </c>
      <c r="C7157" t="s">
        <v>10846</v>
      </c>
      <c r="D7157" s="137" t="s">
        <v>11249</v>
      </c>
      <c r="E7157" s="137" t="s">
        <v>11249</v>
      </c>
    </row>
    <row r="7158" spans="1:5">
      <c r="A7158">
        <v>43445</v>
      </c>
      <c r="B7158" t="s">
        <v>11250</v>
      </c>
      <c r="C7158" t="s">
        <v>10846</v>
      </c>
      <c r="D7158" s="137" t="s">
        <v>11251</v>
      </c>
      <c r="E7158" s="137" t="s">
        <v>11251</v>
      </c>
    </row>
    <row r="7159" spans="1:5">
      <c r="A7159">
        <v>12563</v>
      </c>
      <c r="B7159" t="s">
        <v>11252</v>
      </c>
      <c r="C7159" t="s">
        <v>10846</v>
      </c>
      <c r="D7159" s="137" t="s">
        <v>11253</v>
      </c>
      <c r="E7159" s="137" t="s">
        <v>11253</v>
      </c>
    </row>
    <row r="7160" spans="1:5">
      <c r="A7160">
        <v>43425</v>
      </c>
      <c r="B7160" t="s">
        <v>11254</v>
      </c>
      <c r="C7160" t="s">
        <v>10846</v>
      </c>
      <c r="D7160" s="137" t="s">
        <v>11255</v>
      </c>
      <c r="E7160" s="137" t="s">
        <v>11255</v>
      </c>
    </row>
    <row r="7161" spans="1:5">
      <c r="A7161">
        <v>43446</v>
      </c>
      <c r="B7161" t="s">
        <v>11256</v>
      </c>
      <c r="C7161" t="s">
        <v>10846</v>
      </c>
      <c r="D7161" s="137" t="s">
        <v>11257</v>
      </c>
      <c r="E7161" s="137" t="s">
        <v>11257</v>
      </c>
    </row>
    <row r="7162" spans="1:5">
      <c r="A7162">
        <v>43447</v>
      </c>
      <c r="B7162" t="s">
        <v>11258</v>
      </c>
      <c r="C7162" t="s">
        <v>10846</v>
      </c>
      <c r="D7162" s="137" t="s">
        <v>11259</v>
      </c>
      <c r="E7162" s="137" t="s">
        <v>11259</v>
      </c>
    </row>
    <row r="7163" spans="1:5">
      <c r="A7163">
        <v>43448</v>
      </c>
      <c r="B7163" t="s">
        <v>11260</v>
      </c>
      <c r="C7163" t="s">
        <v>10846</v>
      </c>
      <c r="D7163" s="137" t="s">
        <v>11261</v>
      </c>
      <c r="E7163" s="137" t="s">
        <v>11261</v>
      </c>
    </row>
    <row r="7164" spans="1:5">
      <c r="A7164">
        <v>13761</v>
      </c>
      <c r="B7164" t="s">
        <v>11262</v>
      </c>
      <c r="C7164" t="s">
        <v>10846</v>
      </c>
      <c r="D7164" s="137" t="s">
        <v>11263</v>
      </c>
      <c r="E7164" s="137" t="s">
        <v>11263</v>
      </c>
    </row>
    <row r="7165" spans="1:5">
      <c r="A7165">
        <v>12888</v>
      </c>
      <c r="B7165" t="s">
        <v>11264</v>
      </c>
      <c r="C7165" t="s">
        <v>11265</v>
      </c>
      <c r="D7165" s="137" t="s">
        <v>10163</v>
      </c>
      <c r="E7165" s="137" t="s">
        <v>10163</v>
      </c>
    </row>
    <row r="7166" spans="1:5">
      <c r="A7166">
        <v>12889</v>
      </c>
      <c r="B7166" t="s">
        <v>11266</v>
      </c>
      <c r="C7166" t="s">
        <v>11265</v>
      </c>
      <c r="D7166" s="137" t="s">
        <v>10885</v>
      </c>
      <c r="E7166" s="137" t="s">
        <v>10885</v>
      </c>
    </row>
    <row r="7167" spans="1:5">
      <c r="A7167">
        <v>4814</v>
      </c>
      <c r="B7167" t="s">
        <v>11267</v>
      </c>
      <c r="C7167" t="s">
        <v>10846</v>
      </c>
      <c r="D7167" s="137" t="s">
        <v>11268</v>
      </c>
      <c r="E7167" s="137" t="s">
        <v>11268</v>
      </c>
    </row>
    <row r="7168" spans="1:5">
      <c r="A7168">
        <v>25967</v>
      </c>
      <c r="B7168" t="s">
        <v>11269</v>
      </c>
      <c r="C7168" t="s">
        <v>10846</v>
      </c>
      <c r="D7168" s="137" t="s">
        <v>11270</v>
      </c>
      <c r="E7168" s="137" t="s">
        <v>11270</v>
      </c>
    </row>
    <row r="7169" spans="1:5">
      <c r="A7169">
        <v>6122</v>
      </c>
      <c r="B7169" t="s">
        <v>11271</v>
      </c>
      <c r="C7169" t="s">
        <v>11098</v>
      </c>
      <c r="D7169" s="137" t="s">
        <v>11272</v>
      </c>
      <c r="E7169" s="137" t="s">
        <v>11272</v>
      </c>
    </row>
    <row r="7170" spans="1:5">
      <c r="A7170">
        <v>40810</v>
      </c>
      <c r="B7170" t="s">
        <v>11273</v>
      </c>
      <c r="C7170" t="s">
        <v>11100</v>
      </c>
      <c r="D7170" s="137" t="s">
        <v>11274</v>
      </c>
      <c r="E7170" s="137" t="s">
        <v>11274</v>
      </c>
    </row>
    <row r="7171" spans="1:5">
      <c r="A7171">
        <v>21100</v>
      </c>
      <c r="B7171" t="s">
        <v>11275</v>
      </c>
      <c r="C7171" t="s">
        <v>10846</v>
      </c>
      <c r="D7171" s="137" t="s">
        <v>11276</v>
      </c>
      <c r="E7171" s="137" t="s">
        <v>11276</v>
      </c>
    </row>
    <row r="7172" spans="1:5">
      <c r="A7172">
        <v>11816</v>
      </c>
      <c r="B7172" t="s">
        <v>11277</v>
      </c>
      <c r="C7172" t="s">
        <v>10846</v>
      </c>
      <c r="D7172" s="137" t="s">
        <v>11278</v>
      </c>
      <c r="E7172" s="137" t="s">
        <v>11278</v>
      </c>
    </row>
    <row r="7173" spans="1:5">
      <c r="A7173">
        <v>11814</v>
      </c>
      <c r="B7173" t="s">
        <v>11279</v>
      </c>
      <c r="C7173" t="s">
        <v>10846</v>
      </c>
      <c r="D7173" s="137" t="s">
        <v>11280</v>
      </c>
      <c r="E7173" s="137" t="s">
        <v>11280</v>
      </c>
    </row>
    <row r="7174" spans="1:5">
      <c r="A7174">
        <v>14186</v>
      </c>
      <c r="B7174" t="s">
        <v>11281</v>
      </c>
      <c r="C7174" t="s">
        <v>10846</v>
      </c>
      <c r="D7174" s="137" t="s">
        <v>11282</v>
      </c>
      <c r="E7174" s="137" t="s">
        <v>11282</v>
      </c>
    </row>
    <row r="7175" spans="1:5">
      <c r="A7175">
        <v>14185</v>
      </c>
      <c r="B7175" t="s">
        <v>11283</v>
      </c>
      <c r="C7175" t="s">
        <v>10846</v>
      </c>
      <c r="D7175" s="137" t="s">
        <v>11284</v>
      </c>
      <c r="E7175" s="137" t="s">
        <v>11284</v>
      </c>
    </row>
    <row r="7176" spans="1:5">
      <c r="A7176">
        <v>11811</v>
      </c>
      <c r="B7176" t="s">
        <v>11285</v>
      </c>
      <c r="C7176" t="s">
        <v>10846</v>
      </c>
      <c r="D7176" s="137" t="s">
        <v>11286</v>
      </c>
      <c r="E7176" s="137" t="s">
        <v>11286</v>
      </c>
    </row>
    <row r="7177" spans="1:5">
      <c r="A7177">
        <v>26038</v>
      </c>
      <c r="B7177" t="s">
        <v>11287</v>
      </c>
      <c r="C7177" t="s">
        <v>10846</v>
      </c>
      <c r="D7177" s="137" t="s">
        <v>11288</v>
      </c>
      <c r="E7177" s="137" t="s">
        <v>11288</v>
      </c>
    </row>
    <row r="7178" spans="1:5">
      <c r="A7178">
        <v>34482</v>
      </c>
      <c r="B7178" t="s">
        <v>11289</v>
      </c>
      <c r="C7178" t="s">
        <v>10846</v>
      </c>
      <c r="D7178" s="137" t="s">
        <v>11290</v>
      </c>
      <c r="E7178" s="137" t="s">
        <v>11290</v>
      </c>
    </row>
    <row r="7179" spans="1:5">
      <c r="A7179">
        <v>34469</v>
      </c>
      <c r="B7179" t="s">
        <v>11291</v>
      </c>
      <c r="C7179" t="s">
        <v>10846</v>
      </c>
      <c r="D7179" s="137" t="s">
        <v>11292</v>
      </c>
      <c r="E7179" s="137" t="s">
        <v>11292</v>
      </c>
    </row>
    <row r="7180" spans="1:5">
      <c r="A7180">
        <v>34472</v>
      </c>
      <c r="B7180" t="s">
        <v>11293</v>
      </c>
      <c r="C7180" t="s">
        <v>10846</v>
      </c>
      <c r="D7180" s="137" t="s">
        <v>11294</v>
      </c>
      <c r="E7180" s="137" t="s">
        <v>11294</v>
      </c>
    </row>
    <row r="7181" spans="1:5">
      <c r="A7181">
        <v>34476</v>
      </c>
      <c r="B7181" t="s">
        <v>11295</v>
      </c>
      <c r="C7181" t="s">
        <v>10846</v>
      </c>
      <c r="D7181" s="137" t="s">
        <v>11296</v>
      </c>
      <c r="E7181" s="137" t="s">
        <v>11296</v>
      </c>
    </row>
    <row r="7182" spans="1:5">
      <c r="A7182">
        <v>34477</v>
      </c>
      <c r="B7182" t="s">
        <v>11297</v>
      </c>
      <c r="C7182" t="s">
        <v>10846</v>
      </c>
      <c r="D7182" s="137" t="s">
        <v>11298</v>
      </c>
      <c r="E7182" s="137" t="s">
        <v>11298</v>
      </c>
    </row>
    <row r="7183" spans="1:5">
      <c r="A7183">
        <v>42425</v>
      </c>
      <c r="B7183" t="s">
        <v>11299</v>
      </c>
      <c r="C7183" t="s">
        <v>10846</v>
      </c>
      <c r="D7183" s="137" t="s">
        <v>11300</v>
      </c>
      <c r="E7183" s="137" t="s">
        <v>11300</v>
      </c>
    </row>
    <row r="7184" spans="1:5">
      <c r="A7184">
        <v>42422</v>
      </c>
      <c r="B7184" t="s">
        <v>11301</v>
      </c>
      <c r="C7184" t="s">
        <v>10846</v>
      </c>
      <c r="D7184" s="137" t="s">
        <v>11302</v>
      </c>
      <c r="E7184" s="137" t="s">
        <v>11302</v>
      </c>
    </row>
    <row r="7185" spans="1:5">
      <c r="A7185">
        <v>43184</v>
      </c>
      <c r="B7185" t="s">
        <v>11303</v>
      </c>
      <c r="C7185" t="s">
        <v>10846</v>
      </c>
      <c r="D7185" s="137" t="s">
        <v>11304</v>
      </c>
      <c r="E7185" s="137" t="s">
        <v>11304</v>
      </c>
    </row>
    <row r="7186" spans="1:5">
      <c r="A7186">
        <v>42424</v>
      </c>
      <c r="B7186" t="s">
        <v>11305</v>
      </c>
      <c r="C7186" t="s">
        <v>10846</v>
      </c>
      <c r="D7186" s="137" t="s">
        <v>11306</v>
      </c>
      <c r="E7186" s="137" t="s">
        <v>11306</v>
      </c>
    </row>
    <row r="7187" spans="1:5">
      <c r="A7187">
        <v>42421</v>
      </c>
      <c r="B7187" t="s">
        <v>11307</v>
      </c>
      <c r="C7187" t="s">
        <v>10846</v>
      </c>
      <c r="D7187" s="137" t="s">
        <v>11308</v>
      </c>
      <c r="E7187" s="137" t="s">
        <v>11308</v>
      </c>
    </row>
    <row r="7188" spans="1:5">
      <c r="A7188">
        <v>42416</v>
      </c>
      <c r="B7188" t="s">
        <v>11309</v>
      </c>
      <c r="C7188" t="s">
        <v>10846</v>
      </c>
      <c r="D7188" s="137" t="s">
        <v>11310</v>
      </c>
      <c r="E7188" s="137" t="s">
        <v>11310</v>
      </c>
    </row>
    <row r="7189" spans="1:5">
      <c r="A7189">
        <v>42417</v>
      </c>
      <c r="B7189" t="s">
        <v>11311</v>
      </c>
      <c r="C7189" t="s">
        <v>10846</v>
      </c>
      <c r="D7189" s="137" t="s">
        <v>11312</v>
      </c>
      <c r="E7189" s="137" t="s">
        <v>11312</v>
      </c>
    </row>
    <row r="7190" spans="1:5">
      <c r="A7190">
        <v>42419</v>
      </c>
      <c r="B7190" t="s">
        <v>11313</v>
      </c>
      <c r="C7190" t="s">
        <v>10846</v>
      </c>
      <c r="D7190" s="137" t="s">
        <v>11314</v>
      </c>
      <c r="E7190" s="137" t="s">
        <v>11314</v>
      </c>
    </row>
    <row r="7191" spans="1:5">
      <c r="A7191">
        <v>42420</v>
      </c>
      <c r="B7191" t="s">
        <v>11315</v>
      </c>
      <c r="C7191" t="s">
        <v>10846</v>
      </c>
      <c r="D7191" s="137" t="s">
        <v>11316</v>
      </c>
      <c r="E7191" s="137" t="s">
        <v>11316</v>
      </c>
    </row>
    <row r="7192" spans="1:5">
      <c r="A7192">
        <v>43195</v>
      </c>
      <c r="B7192" t="s">
        <v>11317</v>
      </c>
      <c r="C7192" t="s">
        <v>10846</v>
      </c>
      <c r="D7192" s="137" t="s">
        <v>11318</v>
      </c>
      <c r="E7192" s="137" t="s">
        <v>11318</v>
      </c>
    </row>
    <row r="7193" spans="1:5">
      <c r="A7193">
        <v>43196</v>
      </c>
      <c r="B7193" t="s">
        <v>11319</v>
      </c>
      <c r="C7193" t="s">
        <v>10846</v>
      </c>
      <c r="D7193" s="137" t="s">
        <v>11320</v>
      </c>
      <c r="E7193" s="137" t="s">
        <v>11320</v>
      </c>
    </row>
    <row r="7194" spans="1:5">
      <c r="A7194">
        <v>43198</v>
      </c>
      <c r="B7194" t="s">
        <v>11321</v>
      </c>
      <c r="C7194" t="s">
        <v>10846</v>
      </c>
      <c r="D7194" s="137" t="s">
        <v>11322</v>
      </c>
      <c r="E7194" s="137" t="s">
        <v>11322</v>
      </c>
    </row>
    <row r="7195" spans="1:5">
      <c r="A7195">
        <v>43199</v>
      </c>
      <c r="B7195" t="s">
        <v>11323</v>
      </c>
      <c r="C7195" t="s">
        <v>10846</v>
      </c>
      <c r="D7195" s="137" t="s">
        <v>11324</v>
      </c>
      <c r="E7195" s="137" t="s">
        <v>11324</v>
      </c>
    </row>
    <row r="7196" spans="1:5">
      <c r="A7196">
        <v>43200</v>
      </c>
      <c r="B7196" t="s">
        <v>11325</v>
      </c>
      <c r="C7196" t="s">
        <v>10846</v>
      </c>
      <c r="D7196" s="137" t="s">
        <v>11326</v>
      </c>
      <c r="E7196" s="137" t="s">
        <v>11326</v>
      </c>
    </row>
    <row r="7197" spans="1:5">
      <c r="A7197">
        <v>39556</v>
      </c>
      <c r="B7197" t="s">
        <v>11327</v>
      </c>
      <c r="C7197" t="s">
        <v>10846</v>
      </c>
      <c r="D7197" s="137" t="s">
        <v>11328</v>
      </c>
      <c r="E7197" s="137" t="s">
        <v>11328</v>
      </c>
    </row>
    <row r="7198" spans="1:5">
      <c r="A7198">
        <v>39557</v>
      </c>
      <c r="B7198" t="s">
        <v>11329</v>
      </c>
      <c r="C7198" t="s">
        <v>10846</v>
      </c>
      <c r="D7198" s="137" t="s">
        <v>11330</v>
      </c>
      <c r="E7198" s="137" t="s">
        <v>11330</v>
      </c>
    </row>
    <row r="7199" spans="1:5">
      <c r="A7199">
        <v>39559</v>
      </c>
      <c r="B7199" t="s">
        <v>11331</v>
      </c>
      <c r="C7199" t="s">
        <v>10846</v>
      </c>
      <c r="D7199" s="137" t="s">
        <v>11332</v>
      </c>
      <c r="E7199" s="137" t="s">
        <v>11332</v>
      </c>
    </row>
    <row r="7200" spans="1:5">
      <c r="A7200">
        <v>39560</v>
      </c>
      <c r="B7200" t="s">
        <v>11333</v>
      </c>
      <c r="C7200" t="s">
        <v>10846</v>
      </c>
      <c r="D7200" s="137" t="s">
        <v>11334</v>
      </c>
      <c r="E7200" s="137" t="s">
        <v>11334</v>
      </c>
    </row>
    <row r="7201" spans="1:5">
      <c r="A7201">
        <v>39561</v>
      </c>
      <c r="B7201" t="s">
        <v>11335</v>
      </c>
      <c r="C7201" t="s">
        <v>10846</v>
      </c>
      <c r="D7201" s="137" t="s">
        <v>11336</v>
      </c>
      <c r="E7201" s="137" t="s">
        <v>11336</v>
      </c>
    </row>
    <row r="7202" spans="1:5">
      <c r="A7202">
        <v>43190</v>
      </c>
      <c r="B7202" t="s">
        <v>11337</v>
      </c>
      <c r="C7202" t="s">
        <v>10846</v>
      </c>
      <c r="D7202" s="137" t="s">
        <v>11338</v>
      </c>
      <c r="E7202" s="137" t="s">
        <v>11338</v>
      </c>
    </row>
    <row r="7203" spans="1:5">
      <c r="A7203">
        <v>39555</v>
      </c>
      <c r="B7203" t="s">
        <v>11339</v>
      </c>
      <c r="C7203" t="s">
        <v>10846</v>
      </c>
      <c r="D7203" s="137" t="s">
        <v>11340</v>
      </c>
      <c r="E7203" s="137" t="s">
        <v>11340</v>
      </c>
    </row>
    <row r="7204" spans="1:5">
      <c r="A7204">
        <v>43191</v>
      </c>
      <c r="B7204" t="s">
        <v>11341</v>
      </c>
      <c r="C7204" t="s">
        <v>10846</v>
      </c>
      <c r="D7204" s="137" t="s">
        <v>11342</v>
      </c>
      <c r="E7204" s="137" t="s">
        <v>11342</v>
      </c>
    </row>
    <row r="7205" spans="1:5">
      <c r="A7205">
        <v>39548</v>
      </c>
      <c r="B7205" t="s">
        <v>11343</v>
      </c>
      <c r="C7205" t="s">
        <v>10846</v>
      </c>
      <c r="D7205" s="137" t="s">
        <v>11344</v>
      </c>
      <c r="E7205" s="137" t="s">
        <v>11344</v>
      </c>
    </row>
    <row r="7206" spans="1:5">
      <c r="A7206">
        <v>43192</v>
      </c>
      <c r="B7206" t="s">
        <v>11345</v>
      </c>
      <c r="C7206" t="s">
        <v>10846</v>
      </c>
      <c r="D7206" s="137" t="s">
        <v>11346</v>
      </c>
      <c r="E7206" s="137" t="s">
        <v>11346</v>
      </c>
    </row>
    <row r="7207" spans="1:5">
      <c r="A7207">
        <v>39554</v>
      </c>
      <c r="B7207" t="s">
        <v>11347</v>
      </c>
      <c r="C7207" t="s">
        <v>10846</v>
      </c>
      <c r="D7207" s="137" t="s">
        <v>11348</v>
      </c>
      <c r="E7207" s="137" t="s">
        <v>11348</v>
      </c>
    </row>
    <row r="7208" spans="1:5">
      <c r="A7208">
        <v>43194</v>
      </c>
      <c r="B7208" t="s">
        <v>11349</v>
      </c>
      <c r="C7208" t="s">
        <v>10846</v>
      </c>
      <c r="D7208" s="137" t="s">
        <v>11350</v>
      </c>
      <c r="E7208" s="137" t="s">
        <v>11350</v>
      </c>
    </row>
    <row r="7209" spans="1:5">
      <c r="A7209">
        <v>39551</v>
      </c>
      <c r="B7209" t="s">
        <v>11351</v>
      </c>
      <c r="C7209" t="s">
        <v>10846</v>
      </c>
      <c r="D7209" s="137" t="s">
        <v>11352</v>
      </c>
      <c r="E7209" s="137" t="s">
        <v>11352</v>
      </c>
    </row>
    <row r="7210" spans="1:5">
      <c r="A7210">
        <v>43185</v>
      </c>
      <c r="B7210" t="s">
        <v>11353</v>
      </c>
      <c r="C7210" t="s">
        <v>10846</v>
      </c>
      <c r="D7210" s="137" t="s">
        <v>11354</v>
      </c>
      <c r="E7210" s="137" t="s">
        <v>11354</v>
      </c>
    </row>
    <row r="7211" spans="1:5">
      <c r="A7211">
        <v>43186</v>
      </c>
      <c r="B7211" t="s">
        <v>11355</v>
      </c>
      <c r="C7211" t="s">
        <v>10846</v>
      </c>
      <c r="D7211" s="137" t="s">
        <v>11356</v>
      </c>
      <c r="E7211" s="137" t="s">
        <v>11356</v>
      </c>
    </row>
    <row r="7212" spans="1:5">
      <c r="A7212">
        <v>43187</v>
      </c>
      <c r="B7212" t="s">
        <v>11357</v>
      </c>
      <c r="C7212" t="s">
        <v>10846</v>
      </c>
      <c r="D7212" s="137" t="s">
        <v>11358</v>
      </c>
      <c r="E7212" s="137" t="s">
        <v>11358</v>
      </c>
    </row>
    <row r="7213" spans="1:5">
      <c r="A7213">
        <v>43188</v>
      </c>
      <c r="B7213" t="s">
        <v>11359</v>
      </c>
      <c r="C7213" t="s">
        <v>10846</v>
      </c>
      <c r="D7213" s="137" t="s">
        <v>11360</v>
      </c>
      <c r="E7213" s="137" t="s">
        <v>11360</v>
      </c>
    </row>
    <row r="7214" spans="1:5">
      <c r="A7214">
        <v>43189</v>
      </c>
      <c r="B7214" t="s">
        <v>11361</v>
      </c>
      <c r="C7214" t="s">
        <v>10846</v>
      </c>
      <c r="D7214" s="137" t="s">
        <v>11362</v>
      </c>
      <c r="E7214" s="137" t="s">
        <v>11362</v>
      </c>
    </row>
    <row r="7215" spans="1:5">
      <c r="A7215">
        <v>39580</v>
      </c>
      <c r="B7215" t="s">
        <v>11363</v>
      </c>
      <c r="C7215" t="s">
        <v>10846</v>
      </c>
      <c r="D7215" s="137" t="s">
        <v>11364</v>
      </c>
      <c r="E7215" s="137" t="s">
        <v>11364</v>
      </c>
    </row>
    <row r="7216" spans="1:5">
      <c r="A7216">
        <v>39577</v>
      </c>
      <c r="B7216" t="s">
        <v>11365</v>
      </c>
      <c r="C7216" t="s">
        <v>10846</v>
      </c>
      <c r="D7216" s="137" t="s">
        <v>11366</v>
      </c>
      <c r="E7216" s="137" t="s">
        <v>11366</v>
      </c>
    </row>
    <row r="7217" spans="1:5">
      <c r="A7217">
        <v>39578</v>
      </c>
      <c r="B7217" t="s">
        <v>11367</v>
      </c>
      <c r="C7217" t="s">
        <v>10846</v>
      </c>
      <c r="D7217" s="137" t="s">
        <v>11368</v>
      </c>
      <c r="E7217" s="137" t="s">
        <v>11368</v>
      </c>
    </row>
    <row r="7218" spans="1:5">
      <c r="A7218">
        <v>39579</v>
      </c>
      <c r="B7218" t="s">
        <v>11369</v>
      </c>
      <c r="C7218" t="s">
        <v>10846</v>
      </c>
      <c r="D7218" s="137" t="s">
        <v>11370</v>
      </c>
      <c r="E7218" s="137" t="s">
        <v>11370</v>
      </c>
    </row>
    <row r="7219" spans="1:5">
      <c r="A7219">
        <v>39826</v>
      </c>
      <c r="B7219" t="s">
        <v>11371</v>
      </c>
      <c r="C7219" t="s">
        <v>10846</v>
      </c>
      <c r="D7219" s="137" t="s">
        <v>11372</v>
      </c>
      <c r="E7219" s="137" t="s">
        <v>11372</v>
      </c>
    </row>
    <row r="7220" spans="1:5">
      <c r="A7220">
        <v>10700</v>
      </c>
      <c r="B7220" t="s">
        <v>11373</v>
      </c>
      <c r="C7220" t="s">
        <v>10846</v>
      </c>
      <c r="D7220" s="137" t="s">
        <v>11374</v>
      </c>
      <c r="E7220" s="137" t="s">
        <v>11374</v>
      </c>
    </row>
    <row r="7221" spans="1:5">
      <c r="A7221">
        <v>346</v>
      </c>
      <c r="B7221" t="s">
        <v>11375</v>
      </c>
      <c r="C7221" t="s">
        <v>10944</v>
      </c>
      <c r="D7221" s="137" t="s">
        <v>6718</v>
      </c>
      <c r="E7221" s="137" t="s">
        <v>6718</v>
      </c>
    </row>
    <row r="7222" spans="1:5">
      <c r="A7222">
        <v>3312</v>
      </c>
      <c r="B7222" t="s">
        <v>11376</v>
      </c>
      <c r="C7222" t="s">
        <v>10944</v>
      </c>
      <c r="D7222" s="137" t="s">
        <v>11377</v>
      </c>
      <c r="E7222" s="137" t="s">
        <v>11377</v>
      </c>
    </row>
    <row r="7223" spans="1:5">
      <c r="A7223">
        <v>339</v>
      </c>
      <c r="B7223" t="s">
        <v>11378</v>
      </c>
      <c r="C7223" t="s">
        <v>10888</v>
      </c>
      <c r="D7223" s="137" t="s">
        <v>8847</v>
      </c>
      <c r="E7223" s="137" t="s">
        <v>8847</v>
      </c>
    </row>
    <row r="7224" spans="1:5">
      <c r="A7224">
        <v>340</v>
      </c>
      <c r="B7224" t="s">
        <v>11379</v>
      </c>
      <c r="C7224" t="s">
        <v>10888</v>
      </c>
      <c r="D7224" s="137" t="s">
        <v>9652</v>
      </c>
      <c r="E7224" s="137" t="s">
        <v>9652</v>
      </c>
    </row>
    <row r="7225" spans="1:5">
      <c r="A7225">
        <v>43130</v>
      </c>
      <c r="B7225" t="s">
        <v>11380</v>
      </c>
      <c r="C7225" t="s">
        <v>10944</v>
      </c>
      <c r="D7225" s="137" t="s">
        <v>9216</v>
      </c>
      <c r="E7225" s="137" t="s">
        <v>9216</v>
      </c>
    </row>
    <row r="7226" spans="1:5">
      <c r="A7226">
        <v>344</v>
      </c>
      <c r="B7226" t="s">
        <v>11381</v>
      </c>
      <c r="C7226" t="s">
        <v>10944</v>
      </c>
      <c r="D7226" s="137" t="s">
        <v>4224</v>
      </c>
      <c r="E7226" s="137" t="s">
        <v>4224</v>
      </c>
    </row>
    <row r="7227" spans="1:5">
      <c r="A7227">
        <v>345</v>
      </c>
      <c r="B7227" t="s">
        <v>11382</v>
      </c>
      <c r="C7227" t="s">
        <v>10944</v>
      </c>
      <c r="D7227" s="137" t="s">
        <v>7012</v>
      </c>
      <c r="E7227" s="137" t="s">
        <v>7012</v>
      </c>
    </row>
    <row r="7228" spans="1:5">
      <c r="A7228">
        <v>43131</v>
      </c>
      <c r="B7228" t="s">
        <v>11383</v>
      </c>
      <c r="C7228" t="s">
        <v>10944</v>
      </c>
      <c r="D7228" s="137" t="s">
        <v>303</v>
      </c>
      <c r="E7228" s="137" t="s">
        <v>303</v>
      </c>
    </row>
    <row r="7229" spans="1:5">
      <c r="A7229">
        <v>3313</v>
      </c>
      <c r="B7229" t="s">
        <v>11384</v>
      </c>
      <c r="C7229" t="s">
        <v>10944</v>
      </c>
      <c r="D7229" s="137" t="s">
        <v>9050</v>
      </c>
      <c r="E7229" s="137" t="s">
        <v>9050</v>
      </c>
    </row>
    <row r="7230" spans="1:5">
      <c r="A7230">
        <v>43132</v>
      </c>
      <c r="B7230" t="s">
        <v>11385</v>
      </c>
      <c r="C7230" t="s">
        <v>10944</v>
      </c>
      <c r="D7230" s="137" t="s">
        <v>9216</v>
      </c>
      <c r="E7230" s="137" t="s">
        <v>9216</v>
      </c>
    </row>
    <row r="7231" spans="1:5">
      <c r="A7231">
        <v>369</v>
      </c>
      <c r="B7231" t="s">
        <v>11386</v>
      </c>
      <c r="C7231" t="s">
        <v>11096</v>
      </c>
      <c r="D7231" s="137" t="s">
        <v>11387</v>
      </c>
      <c r="E7231" s="137" t="s">
        <v>11387</v>
      </c>
    </row>
    <row r="7232" spans="1:5">
      <c r="A7232">
        <v>366</v>
      </c>
      <c r="B7232" t="s">
        <v>11388</v>
      </c>
      <c r="C7232" t="s">
        <v>11096</v>
      </c>
      <c r="D7232" s="137" t="s">
        <v>2584</v>
      </c>
      <c r="E7232" s="137" t="s">
        <v>2584</v>
      </c>
    </row>
    <row r="7233" spans="1:5">
      <c r="A7233">
        <v>367</v>
      </c>
      <c r="B7233" t="s">
        <v>11389</v>
      </c>
      <c r="C7233" t="s">
        <v>11096</v>
      </c>
      <c r="D7233" s="137" t="s">
        <v>2658</v>
      </c>
      <c r="E7233" s="137" t="s">
        <v>2658</v>
      </c>
    </row>
    <row r="7234" spans="1:5">
      <c r="A7234">
        <v>370</v>
      </c>
      <c r="B7234" t="s">
        <v>11390</v>
      </c>
      <c r="C7234" t="s">
        <v>11096</v>
      </c>
      <c r="D7234" s="137" t="s">
        <v>11391</v>
      </c>
      <c r="E7234" s="137" t="s">
        <v>11391</v>
      </c>
    </row>
    <row r="7235" spans="1:5">
      <c r="A7235">
        <v>368</v>
      </c>
      <c r="B7235" t="s">
        <v>11392</v>
      </c>
      <c r="C7235" t="s">
        <v>11096</v>
      </c>
      <c r="D7235" s="137" t="s">
        <v>11393</v>
      </c>
      <c r="E7235" s="137" t="s">
        <v>11393</v>
      </c>
    </row>
    <row r="7236" spans="1:5">
      <c r="A7236">
        <v>11075</v>
      </c>
      <c r="B7236" t="s">
        <v>11394</v>
      </c>
      <c r="C7236" t="s">
        <v>11096</v>
      </c>
      <c r="D7236" s="137" t="s">
        <v>11395</v>
      </c>
      <c r="E7236" s="137" t="s">
        <v>11395</v>
      </c>
    </row>
    <row r="7237" spans="1:5">
      <c r="A7237">
        <v>11076</v>
      </c>
      <c r="B7237" t="s">
        <v>11396</v>
      </c>
      <c r="C7237" t="s">
        <v>11096</v>
      </c>
      <c r="D7237" s="137" t="s">
        <v>11397</v>
      </c>
      <c r="E7237" s="137" t="s">
        <v>11397</v>
      </c>
    </row>
    <row r="7238" spans="1:5">
      <c r="A7238">
        <v>1381</v>
      </c>
      <c r="B7238" t="s">
        <v>11398</v>
      </c>
      <c r="C7238" t="s">
        <v>10944</v>
      </c>
      <c r="D7238" s="137" t="s">
        <v>1491</v>
      </c>
      <c r="E7238" s="137" t="s">
        <v>1491</v>
      </c>
    </row>
    <row r="7239" spans="1:5">
      <c r="A7239">
        <v>34353</v>
      </c>
      <c r="B7239" t="s">
        <v>11399</v>
      </c>
      <c r="C7239" t="s">
        <v>10944</v>
      </c>
      <c r="D7239" s="137" t="s">
        <v>7714</v>
      </c>
      <c r="E7239" s="137" t="s">
        <v>7714</v>
      </c>
    </row>
    <row r="7240" spans="1:5">
      <c r="A7240">
        <v>37595</v>
      </c>
      <c r="B7240" t="s">
        <v>11400</v>
      </c>
      <c r="C7240" t="s">
        <v>10944</v>
      </c>
      <c r="D7240" s="137" t="s">
        <v>11182</v>
      </c>
      <c r="E7240" s="137" t="s">
        <v>11182</v>
      </c>
    </row>
    <row r="7241" spans="1:5">
      <c r="A7241">
        <v>37596</v>
      </c>
      <c r="B7241" t="s">
        <v>11401</v>
      </c>
      <c r="C7241" t="s">
        <v>10944</v>
      </c>
      <c r="D7241" s="137" t="s">
        <v>10907</v>
      </c>
      <c r="E7241" s="137" t="s">
        <v>10907</v>
      </c>
    </row>
    <row r="7242" spans="1:5">
      <c r="A7242">
        <v>371</v>
      </c>
      <c r="B7242" t="s">
        <v>11402</v>
      </c>
      <c r="C7242" t="s">
        <v>10944</v>
      </c>
      <c r="D7242" s="137" t="s">
        <v>1559</v>
      </c>
      <c r="E7242" s="137" t="s">
        <v>1559</v>
      </c>
    </row>
    <row r="7243" spans="1:5">
      <c r="A7243">
        <v>37553</v>
      </c>
      <c r="B7243" t="s">
        <v>11403</v>
      </c>
      <c r="C7243" t="s">
        <v>10944</v>
      </c>
      <c r="D7243" s="137" t="s">
        <v>11199</v>
      </c>
      <c r="E7243" s="137" t="s">
        <v>11199</v>
      </c>
    </row>
    <row r="7244" spans="1:5">
      <c r="A7244">
        <v>37552</v>
      </c>
      <c r="B7244" t="s">
        <v>11404</v>
      </c>
      <c r="C7244" t="s">
        <v>10944</v>
      </c>
      <c r="D7244" s="137" t="s">
        <v>9834</v>
      </c>
      <c r="E7244" s="137" t="s">
        <v>9834</v>
      </c>
    </row>
    <row r="7245" spans="1:5">
      <c r="A7245">
        <v>36880</v>
      </c>
      <c r="B7245" t="s">
        <v>11405</v>
      </c>
      <c r="C7245" t="s">
        <v>10944</v>
      </c>
      <c r="D7245" s="137" t="s">
        <v>9727</v>
      </c>
      <c r="E7245" s="137" t="s">
        <v>9727</v>
      </c>
    </row>
    <row r="7246" spans="1:5">
      <c r="A7246">
        <v>34355</v>
      </c>
      <c r="B7246" t="s">
        <v>11406</v>
      </c>
      <c r="C7246" t="s">
        <v>10944</v>
      </c>
      <c r="D7246" s="137" t="s">
        <v>1920</v>
      </c>
      <c r="E7246" s="137" t="s">
        <v>1920</v>
      </c>
    </row>
    <row r="7247" spans="1:5">
      <c r="A7247">
        <v>130</v>
      </c>
      <c r="B7247" t="s">
        <v>11407</v>
      </c>
      <c r="C7247" t="s">
        <v>10944</v>
      </c>
      <c r="D7247" s="137" t="s">
        <v>1699</v>
      </c>
      <c r="E7247" s="137" t="s">
        <v>1699</v>
      </c>
    </row>
    <row r="7248" spans="1:5">
      <c r="A7248">
        <v>135</v>
      </c>
      <c r="B7248" t="s">
        <v>11408</v>
      </c>
      <c r="C7248" t="s">
        <v>10944</v>
      </c>
      <c r="D7248" s="137" t="s">
        <v>8765</v>
      </c>
      <c r="E7248" s="137" t="s">
        <v>8765</v>
      </c>
    </row>
    <row r="7249" spans="1:5">
      <c r="A7249">
        <v>36886</v>
      </c>
      <c r="B7249" t="s">
        <v>11409</v>
      </c>
      <c r="C7249" t="s">
        <v>10944</v>
      </c>
      <c r="D7249" s="137" t="s">
        <v>1750</v>
      </c>
      <c r="E7249" s="137" t="s">
        <v>1750</v>
      </c>
    </row>
    <row r="7250" spans="1:5">
      <c r="A7250">
        <v>38546</v>
      </c>
      <c r="B7250" t="s">
        <v>11410</v>
      </c>
      <c r="C7250" t="s">
        <v>11096</v>
      </c>
      <c r="D7250" s="137" t="s">
        <v>11411</v>
      </c>
      <c r="E7250" s="137" t="s">
        <v>11411</v>
      </c>
    </row>
    <row r="7251" spans="1:5">
      <c r="A7251">
        <v>34549</v>
      </c>
      <c r="B7251" t="s">
        <v>11412</v>
      </c>
      <c r="C7251" t="s">
        <v>11096</v>
      </c>
      <c r="D7251" s="137" t="s">
        <v>11413</v>
      </c>
      <c r="E7251" s="137" t="s">
        <v>11413</v>
      </c>
    </row>
    <row r="7252" spans="1:5">
      <c r="A7252">
        <v>6081</v>
      </c>
      <c r="B7252" t="s">
        <v>11414</v>
      </c>
      <c r="C7252" t="s">
        <v>11096</v>
      </c>
      <c r="D7252" s="137" t="s">
        <v>816</v>
      </c>
      <c r="E7252" s="137" t="s">
        <v>816</v>
      </c>
    </row>
    <row r="7253" spans="1:5">
      <c r="A7253">
        <v>6077</v>
      </c>
      <c r="B7253" t="s">
        <v>11415</v>
      </c>
      <c r="C7253" t="s">
        <v>11096</v>
      </c>
      <c r="D7253" s="137" t="s">
        <v>4909</v>
      </c>
      <c r="E7253" s="137" t="s">
        <v>4909</v>
      </c>
    </row>
    <row r="7254" spans="1:5">
      <c r="A7254">
        <v>6079</v>
      </c>
      <c r="B7254" t="s">
        <v>11416</v>
      </c>
      <c r="C7254" t="s">
        <v>11096</v>
      </c>
      <c r="D7254" s="137" t="s">
        <v>5674</v>
      </c>
      <c r="E7254" s="137" t="s">
        <v>5674</v>
      </c>
    </row>
    <row r="7255" spans="1:5">
      <c r="A7255">
        <v>1091</v>
      </c>
      <c r="B7255" t="s">
        <v>11417</v>
      </c>
      <c r="C7255" t="s">
        <v>10846</v>
      </c>
      <c r="D7255" s="137" t="s">
        <v>7134</v>
      </c>
      <c r="E7255" s="137" t="s">
        <v>7134</v>
      </c>
    </row>
    <row r="7256" spans="1:5">
      <c r="A7256">
        <v>1094</v>
      </c>
      <c r="B7256" t="s">
        <v>11418</v>
      </c>
      <c r="C7256" t="s">
        <v>10846</v>
      </c>
      <c r="D7256" s="137" t="s">
        <v>11419</v>
      </c>
      <c r="E7256" s="137" t="s">
        <v>11419</v>
      </c>
    </row>
    <row r="7257" spans="1:5">
      <c r="A7257">
        <v>1095</v>
      </c>
      <c r="B7257" t="s">
        <v>11420</v>
      </c>
      <c r="C7257" t="s">
        <v>10846</v>
      </c>
      <c r="D7257" s="137" t="s">
        <v>9418</v>
      </c>
      <c r="E7257" s="137" t="s">
        <v>9418</v>
      </c>
    </row>
    <row r="7258" spans="1:5">
      <c r="A7258">
        <v>1092</v>
      </c>
      <c r="B7258" t="s">
        <v>11421</v>
      </c>
      <c r="C7258" t="s">
        <v>10846</v>
      </c>
      <c r="D7258" s="137" t="s">
        <v>7286</v>
      </c>
      <c r="E7258" s="137" t="s">
        <v>7286</v>
      </c>
    </row>
    <row r="7259" spans="1:5">
      <c r="A7259">
        <v>1093</v>
      </c>
      <c r="B7259" t="s">
        <v>11422</v>
      </c>
      <c r="C7259" t="s">
        <v>10846</v>
      </c>
      <c r="D7259" s="137" t="s">
        <v>3918</v>
      </c>
      <c r="E7259" s="137" t="s">
        <v>3918</v>
      </c>
    </row>
    <row r="7260" spans="1:5">
      <c r="A7260">
        <v>1090</v>
      </c>
      <c r="B7260" t="s">
        <v>11423</v>
      </c>
      <c r="C7260" t="s">
        <v>10846</v>
      </c>
      <c r="D7260" s="137" t="s">
        <v>11424</v>
      </c>
      <c r="E7260" s="137" t="s">
        <v>11424</v>
      </c>
    </row>
    <row r="7261" spans="1:5">
      <c r="A7261">
        <v>1096</v>
      </c>
      <c r="B7261" t="s">
        <v>11425</v>
      </c>
      <c r="C7261" t="s">
        <v>10846</v>
      </c>
      <c r="D7261" s="137" t="s">
        <v>11426</v>
      </c>
      <c r="E7261" s="137" t="s">
        <v>11426</v>
      </c>
    </row>
    <row r="7262" spans="1:5">
      <c r="A7262">
        <v>1097</v>
      </c>
      <c r="B7262" t="s">
        <v>11427</v>
      </c>
      <c r="C7262" t="s">
        <v>10846</v>
      </c>
      <c r="D7262" s="137" t="s">
        <v>9863</v>
      </c>
      <c r="E7262" s="137" t="s">
        <v>9863</v>
      </c>
    </row>
    <row r="7263" spans="1:5">
      <c r="A7263">
        <v>378</v>
      </c>
      <c r="B7263" t="s">
        <v>11428</v>
      </c>
      <c r="C7263" t="s">
        <v>11098</v>
      </c>
      <c r="D7263" s="137" t="s">
        <v>3686</v>
      </c>
      <c r="E7263" s="137" t="s">
        <v>3686</v>
      </c>
    </row>
    <row r="7264" spans="1:5">
      <c r="A7264">
        <v>40911</v>
      </c>
      <c r="B7264" t="s">
        <v>11429</v>
      </c>
      <c r="C7264" t="s">
        <v>11100</v>
      </c>
      <c r="D7264" s="137" t="s">
        <v>11430</v>
      </c>
      <c r="E7264" s="137" t="s">
        <v>11430</v>
      </c>
    </row>
    <row r="7265" spans="1:5">
      <c r="A7265">
        <v>33939</v>
      </c>
      <c r="B7265" t="s">
        <v>11431</v>
      </c>
      <c r="C7265" t="s">
        <v>11098</v>
      </c>
      <c r="D7265" s="137" t="s">
        <v>11432</v>
      </c>
      <c r="E7265" s="137" t="s">
        <v>11432</v>
      </c>
    </row>
    <row r="7266" spans="1:5">
      <c r="A7266">
        <v>40815</v>
      </c>
      <c r="B7266" t="s">
        <v>11433</v>
      </c>
      <c r="C7266" t="s">
        <v>11100</v>
      </c>
      <c r="D7266" s="137" t="s">
        <v>11434</v>
      </c>
      <c r="E7266" s="137" t="s">
        <v>11434</v>
      </c>
    </row>
    <row r="7267" spans="1:5">
      <c r="A7267">
        <v>34760</v>
      </c>
      <c r="B7267" t="s">
        <v>11435</v>
      </c>
      <c r="C7267" t="s">
        <v>11098</v>
      </c>
      <c r="D7267" s="137" t="s">
        <v>8216</v>
      </c>
      <c r="E7267" s="137" t="s">
        <v>8216</v>
      </c>
    </row>
    <row r="7268" spans="1:5">
      <c r="A7268">
        <v>40935</v>
      </c>
      <c r="B7268" t="s">
        <v>11436</v>
      </c>
      <c r="C7268" t="s">
        <v>11100</v>
      </c>
      <c r="D7268" s="137" t="s">
        <v>11437</v>
      </c>
      <c r="E7268" s="137" t="s">
        <v>11437</v>
      </c>
    </row>
    <row r="7269" spans="1:5">
      <c r="A7269">
        <v>33952</v>
      </c>
      <c r="B7269" t="s">
        <v>11438</v>
      </c>
      <c r="C7269" t="s">
        <v>11098</v>
      </c>
      <c r="D7269" s="137" t="s">
        <v>11439</v>
      </c>
      <c r="E7269" s="137" t="s">
        <v>11439</v>
      </c>
    </row>
    <row r="7270" spans="1:5">
      <c r="A7270">
        <v>40816</v>
      </c>
      <c r="B7270" t="s">
        <v>11440</v>
      </c>
      <c r="C7270" t="s">
        <v>11100</v>
      </c>
      <c r="D7270" s="137" t="s">
        <v>11441</v>
      </c>
      <c r="E7270" s="137" t="s">
        <v>11441</v>
      </c>
    </row>
    <row r="7271" spans="1:5">
      <c r="A7271">
        <v>33953</v>
      </c>
      <c r="B7271" t="s">
        <v>11442</v>
      </c>
      <c r="C7271" t="s">
        <v>11098</v>
      </c>
      <c r="D7271" s="137" t="s">
        <v>11443</v>
      </c>
      <c r="E7271" s="137" t="s">
        <v>11443</v>
      </c>
    </row>
    <row r="7272" spans="1:5">
      <c r="A7272">
        <v>40817</v>
      </c>
      <c r="B7272" t="s">
        <v>11444</v>
      </c>
      <c r="C7272" t="s">
        <v>11100</v>
      </c>
      <c r="D7272" s="137" t="s">
        <v>11445</v>
      </c>
      <c r="E7272" s="137" t="s">
        <v>11445</v>
      </c>
    </row>
    <row r="7273" spans="1:5">
      <c r="A7273">
        <v>13348</v>
      </c>
      <c r="B7273" t="s">
        <v>11446</v>
      </c>
      <c r="C7273" t="s">
        <v>10846</v>
      </c>
      <c r="D7273" s="137" t="s">
        <v>7716</v>
      </c>
      <c r="E7273" s="137" t="s">
        <v>7716</v>
      </c>
    </row>
    <row r="7274" spans="1:5">
      <c r="A7274">
        <v>39211</v>
      </c>
      <c r="B7274" t="s">
        <v>11447</v>
      </c>
      <c r="C7274" t="s">
        <v>10846</v>
      </c>
      <c r="D7274" s="137" t="s">
        <v>248</v>
      </c>
      <c r="E7274" s="137" t="s">
        <v>248</v>
      </c>
    </row>
    <row r="7275" spans="1:5">
      <c r="A7275">
        <v>39212</v>
      </c>
      <c r="B7275" t="s">
        <v>11448</v>
      </c>
      <c r="C7275" t="s">
        <v>10846</v>
      </c>
      <c r="D7275" s="137" t="s">
        <v>1592</v>
      </c>
      <c r="E7275" s="137" t="s">
        <v>1592</v>
      </c>
    </row>
    <row r="7276" spans="1:5">
      <c r="A7276">
        <v>39208</v>
      </c>
      <c r="B7276" t="s">
        <v>11449</v>
      </c>
      <c r="C7276" t="s">
        <v>10846</v>
      </c>
      <c r="D7276" s="137" t="s">
        <v>1308</v>
      </c>
      <c r="E7276" s="137" t="s">
        <v>1308</v>
      </c>
    </row>
    <row r="7277" spans="1:5">
      <c r="A7277">
        <v>39210</v>
      </c>
      <c r="B7277" t="s">
        <v>11450</v>
      </c>
      <c r="C7277" t="s">
        <v>10846</v>
      </c>
      <c r="D7277" s="137" t="s">
        <v>1734</v>
      </c>
      <c r="E7277" s="137" t="s">
        <v>1734</v>
      </c>
    </row>
    <row r="7278" spans="1:5">
      <c r="A7278">
        <v>39214</v>
      </c>
      <c r="B7278" t="s">
        <v>11451</v>
      </c>
      <c r="C7278" t="s">
        <v>10846</v>
      </c>
      <c r="D7278" s="137" t="s">
        <v>11452</v>
      </c>
      <c r="E7278" s="137" t="s">
        <v>11452</v>
      </c>
    </row>
    <row r="7279" spans="1:5">
      <c r="A7279">
        <v>39213</v>
      </c>
      <c r="B7279" t="s">
        <v>11453</v>
      </c>
      <c r="C7279" t="s">
        <v>10846</v>
      </c>
      <c r="D7279" s="137" t="s">
        <v>11182</v>
      </c>
      <c r="E7279" s="137" t="s">
        <v>11182</v>
      </c>
    </row>
    <row r="7280" spans="1:5">
      <c r="A7280">
        <v>39209</v>
      </c>
      <c r="B7280" t="s">
        <v>11454</v>
      </c>
      <c r="C7280" t="s">
        <v>10846</v>
      </c>
      <c r="D7280" s="137" t="s">
        <v>1834</v>
      </c>
      <c r="E7280" s="137" t="s">
        <v>1834</v>
      </c>
    </row>
    <row r="7281" spans="1:5">
      <c r="A7281">
        <v>39207</v>
      </c>
      <c r="B7281" t="s">
        <v>11455</v>
      </c>
      <c r="C7281" t="s">
        <v>10846</v>
      </c>
      <c r="D7281" s="137" t="s">
        <v>1734</v>
      </c>
      <c r="E7281" s="137" t="s">
        <v>1734</v>
      </c>
    </row>
    <row r="7282" spans="1:5">
      <c r="A7282">
        <v>39215</v>
      </c>
      <c r="B7282" t="s">
        <v>11456</v>
      </c>
      <c r="C7282" t="s">
        <v>10846</v>
      </c>
      <c r="D7282" s="137" t="s">
        <v>10014</v>
      </c>
      <c r="E7282" s="137" t="s">
        <v>10014</v>
      </c>
    </row>
    <row r="7283" spans="1:5">
      <c r="A7283">
        <v>39216</v>
      </c>
      <c r="B7283" t="s">
        <v>11457</v>
      </c>
      <c r="C7283" t="s">
        <v>10846</v>
      </c>
      <c r="D7283" s="137" t="s">
        <v>4242</v>
      </c>
      <c r="E7283" s="137" t="s">
        <v>4242</v>
      </c>
    </row>
    <row r="7284" spans="1:5">
      <c r="A7284">
        <v>11267</v>
      </c>
      <c r="B7284" t="s">
        <v>11458</v>
      </c>
      <c r="C7284" t="s">
        <v>10846</v>
      </c>
      <c r="D7284" s="137" t="s">
        <v>220</v>
      </c>
      <c r="E7284" s="137" t="s">
        <v>220</v>
      </c>
    </row>
    <row r="7285" spans="1:5">
      <c r="A7285">
        <v>379</v>
      </c>
      <c r="B7285" t="s">
        <v>11459</v>
      </c>
      <c r="C7285" t="s">
        <v>10846</v>
      </c>
      <c r="D7285" s="137" t="s">
        <v>220</v>
      </c>
      <c r="E7285" s="137" t="s">
        <v>220</v>
      </c>
    </row>
    <row r="7286" spans="1:5">
      <c r="A7286">
        <v>41901</v>
      </c>
      <c r="B7286" t="s">
        <v>11460</v>
      </c>
      <c r="C7286" t="s">
        <v>10944</v>
      </c>
      <c r="D7286" s="137" t="s">
        <v>1856</v>
      </c>
      <c r="E7286" s="137" t="s">
        <v>1856</v>
      </c>
    </row>
    <row r="7287" spans="1:5">
      <c r="A7287">
        <v>510</v>
      </c>
      <c r="B7287" t="s">
        <v>11461</v>
      </c>
      <c r="C7287" t="s">
        <v>10944</v>
      </c>
      <c r="D7287" s="137" t="s">
        <v>3579</v>
      </c>
      <c r="E7287" s="137" t="s">
        <v>3579</v>
      </c>
    </row>
    <row r="7288" spans="1:5">
      <c r="A7288">
        <v>516</v>
      </c>
      <c r="B7288" t="s">
        <v>11462</v>
      </c>
      <c r="C7288" t="s">
        <v>10944</v>
      </c>
      <c r="D7288" s="137" t="s">
        <v>3013</v>
      </c>
      <c r="E7288" s="137" t="s">
        <v>3013</v>
      </c>
    </row>
    <row r="7289" spans="1:5">
      <c r="A7289">
        <v>509</v>
      </c>
      <c r="B7289" t="s">
        <v>11463</v>
      </c>
      <c r="C7289" t="s">
        <v>10944</v>
      </c>
      <c r="D7289" s="137" t="s">
        <v>5841</v>
      </c>
      <c r="E7289" s="137" t="s">
        <v>5841</v>
      </c>
    </row>
    <row r="7290" spans="1:5">
      <c r="A7290">
        <v>40331</v>
      </c>
      <c r="B7290" t="s">
        <v>11464</v>
      </c>
      <c r="C7290" t="s">
        <v>11098</v>
      </c>
      <c r="D7290" s="137" t="s">
        <v>81</v>
      </c>
      <c r="E7290" s="137" t="s">
        <v>81</v>
      </c>
    </row>
    <row r="7291" spans="1:5">
      <c r="A7291">
        <v>40930</v>
      </c>
      <c r="B7291" t="s">
        <v>11465</v>
      </c>
      <c r="C7291" t="s">
        <v>11100</v>
      </c>
      <c r="D7291" s="137" t="s">
        <v>11466</v>
      </c>
      <c r="E7291" s="137" t="s">
        <v>11466</v>
      </c>
    </row>
    <row r="7292" spans="1:5">
      <c r="A7292">
        <v>11761</v>
      </c>
      <c r="B7292" t="s">
        <v>11467</v>
      </c>
      <c r="C7292" t="s">
        <v>10846</v>
      </c>
      <c r="D7292" s="137" t="s">
        <v>11468</v>
      </c>
      <c r="E7292" s="137" t="s">
        <v>11468</v>
      </c>
    </row>
    <row r="7293" spans="1:5">
      <c r="A7293">
        <v>377</v>
      </c>
      <c r="B7293" t="s">
        <v>11469</v>
      </c>
      <c r="C7293" t="s">
        <v>10846</v>
      </c>
      <c r="D7293" s="137" t="s">
        <v>5397</v>
      </c>
      <c r="E7293" s="137" t="s">
        <v>5397</v>
      </c>
    </row>
    <row r="7294" spans="1:5">
      <c r="A7294">
        <v>7588</v>
      </c>
      <c r="B7294" t="s">
        <v>11470</v>
      </c>
      <c r="C7294" t="s">
        <v>10846</v>
      </c>
      <c r="D7294" s="137" t="s">
        <v>11471</v>
      </c>
      <c r="E7294" s="137" t="s">
        <v>11471</v>
      </c>
    </row>
    <row r="7295" spans="1:5">
      <c r="A7295">
        <v>34392</v>
      </c>
      <c r="B7295" t="s">
        <v>11472</v>
      </c>
      <c r="C7295" t="s">
        <v>11098</v>
      </c>
      <c r="D7295" s="137" t="s">
        <v>72</v>
      </c>
      <c r="E7295" s="137" t="s">
        <v>72</v>
      </c>
    </row>
    <row r="7296" spans="1:5">
      <c r="A7296">
        <v>40908</v>
      </c>
      <c r="B7296" t="s">
        <v>11473</v>
      </c>
      <c r="C7296" t="s">
        <v>11100</v>
      </c>
      <c r="D7296" s="137" t="s">
        <v>11474</v>
      </c>
      <c r="E7296" s="137" t="s">
        <v>11474</v>
      </c>
    </row>
    <row r="7297" spans="1:5">
      <c r="A7297">
        <v>34551</v>
      </c>
      <c r="B7297" t="s">
        <v>11475</v>
      </c>
      <c r="C7297" t="s">
        <v>11098</v>
      </c>
      <c r="D7297" s="137" t="s">
        <v>2341</v>
      </c>
      <c r="E7297" s="137" t="s">
        <v>2341</v>
      </c>
    </row>
    <row r="7298" spans="1:5">
      <c r="A7298">
        <v>41078</v>
      </c>
      <c r="B7298" t="s">
        <v>11476</v>
      </c>
      <c r="C7298" t="s">
        <v>11100</v>
      </c>
      <c r="D7298" s="137" t="s">
        <v>11477</v>
      </c>
      <c r="E7298" s="137" t="s">
        <v>11477</v>
      </c>
    </row>
    <row r="7299" spans="1:5">
      <c r="A7299">
        <v>246</v>
      </c>
      <c r="B7299" t="s">
        <v>11478</v>
      </c>
      <c r="C7299" t="s">
        <v>11098</v>
      </c>
      <c r="D7299" s="137" t="s">
        <v>3006</v>
      </c>
      <c r="E7299" s="137" t="s">
        <v>3006</v>
      </c>
    </row>
    <row r="7300" spans="1:5">
      <c r="A7300">
        <v>40927</v>
      </c>
      <c r="B7300" t="s">
        <v>11479</v>
      </c>
      <c r="C7300" t="s">
        <v>11100</v>
      </c>
      <c r="D7300" s="137" t="s">
        <v>11480</v>
      </c>
      <c r="E7300" s="137" t="s">
        <v>11480</v>
      </c>
    </row>
    <row r="7301" spans="1:5">
      <c r="A7301">
        <v>2350</v>
      </c>
      <c r="B7301" t="s">
        <v>11481</v>
      </c>
      <c r="C7301" t="s">
        <v>11098</v>
      </c>
      <c r="D7301" s="137" t="s">
        <v>4211</v>
      </c>
      <c r="E7301" s="137" t="s">
        <v>4211</v>
      </c>
    </row>
    <row r="7302" spans="1:5">
      <c r="A7302">
        <v>40812</v>
      </c>
      <c r="B7302" t="s">
        <v>11482</v>
      </c>
      <c r="C7302" t="s">
        <v>11100</v>
      </c>
      <c r="D7302" s="137" t="s">
        <v>11483</v>
      </c>
      <c r="E7302" s="137" t="s">
        <v>11483</v>
      </c>
    </row>
    <row r="7303" spans="1:5">
      <c r="A7303">
        <v>245</v>
      </c>
      <c r="B7303" t="s">
        <v>11484</v>
      </c>
      <c r="C7303" t="s">
        <v>11098</v>
      </c>
      <c r="D7303" s="137" t="s">
        <v>11485</v>
      </c>
      <c r="E7303" s="137" t="s">
        <v>11485</v>
      </c>
    </row>
    <row r="7304" spans="1:5">
      <c r="A7304">
        <v>41090</v>
      </c>
      <c r="B7304" t="s">
        <v>11486</v>
      </c>
      <c r="C7304" t="s">
        <v>11100</v>
      </c>
      <c r="D7304" s="137" t="s">
        <v>11487</v>
      </c>
      <c r="E7304" s="137" t="s">
        <v>11487</v>
      </c>
    </row>
    <row r="7305" spans="1:5">
      <c r="A7305">
        <v>251</v>
      </c>
      <c r="B7305" t="s">
        <v>11488</v>
      </c>
      <c r="C7305" t="s">
        <v>11098</v>
      </c>
      <c r="D7305" s="137" t="s">
        <v>3691</v>
      </c>
      <c r="E7305" s="137" t="s">
        <v>3691</v>
      </c>
    </row>
    <row r="7306" spans="1:5">
      <c r="A7306">
        <v>40975</v>
      </c>
      <c r="B7306" t="s">
        <v>11489</v>
      </c>
      <c r="C7306" t="s">
        <v>11100</v>
      </c>
      <c r="D7306" s="137" t="s">
        <v>11490</v>
      </c>
      <c r="E7306" s="137" t="s">
        <v>11490</v>
      </c>
    </row>
    <row r="7307" spans="1:5">
      <c r="A7307">
        <v>6127</v>
      </c>
      <c r="B7307" t="s">
        <v>11491</v>
      </c>
      <c r="C7307" t="s">
        <v>11098</v>
      </c>
      <c r="D7307" s="137" t="s">
        <v>2118</v>
      </c>
      <c r="E7307" s="137" t="s">
        <v>2118</v>
      </c>
    </row>
    <row r="7308" spans="1:5">
      <c r="A7308">
        <v>41072</v>
      </c>
      <c r="B7308" t="s">
        <v>11492</v>
      </c>
      <c r="C7308" t="s">
        <v>11100</v>
      </c>
      <c r="D7308" s="137" t="s">
        <v>11493</v>
      </c>
      <c r="E7308" s="137" t="s">
        <v>11493</v>
      </c>
    </row>
    <row r="7309" spans="1:5">
      <c r="A7309">
        <v>6121</v>
      </c>
      <c r="B7309" t="s">
        <v>11494</v>
      </c>
      <c r="C7309" t="s">
        <v>11098</v>
      </c>
      <c r="D7309" s="137" t="s">
        <v>1797</v>
      </c>
      <c r="E7309" s="137" t="s">
        <v>1797</v>
      </c>
    </row>
    <row r="7310" spans="1:5">
      <c r="A7310">
        <v>41071</v>
      </c>
      <c r="B7310" t="s">
        <v>11495</v>
      </c>
      <c r="C7310" t="s">
        <v>11100</v>
      </c>
      <c r="D7310" s="137" t="s">
        <v>11496</v>
      </c>
      <c r="E7310" s="137" t="s">
        <v>11496</v>
      </c>
    </row>
    <row r="7311" spans="1:5">
      <c r="A7311">
        <v>244</v>
      </c>
      <c r="B7311" t="s">
        <v>11497</v>
      </c>
      <c r="C7311" t="s">
        <v>11098</v>
      </c>
      <c r="D7311" s="137" t="s">
        <v>4153</v>
      </c>
      <c r="E7311" s="137" t="s">
        <v>4153</v>
      </c>
    </row>
    <row r="7312" spans="1:5">
      <c r="A7312">
        <v>41093</v>
      </c>
      <c r="B7312" t="s">
        <v>11498</v>
      </c>
      <c r="C7312" t="s">
        <v>11100</v>
      </c>
      <c r="D7312" s="137" t="s">
        <v>11499</v>
      </c>
      <c r="E7312" s="137" t="s">
        <v>11499</v>
      </c>
    </row>
    <row r="7313" spans="1:5">
      <c r="A7313">
        <v>532</v>
      </c>
      <c r="B7313" t="s">
        <v>11500</v>
      </c>
      <c r="C7313" t="s">
        <v>11098</v>
      </c>
      <c r="D7313" s="137" t="s">
        <v>2065</v>
      </c>
      <c r="E7313" s="137" t="s">
        <v>2065</v>
      </c>
    </row>
    <row r="7314" spans="1:5">
      <c r="A7314">
        <v>40931</v>
      </c>
      <c r="B7314" t="s">
        <v>11501</v>
      </c>
      <c r="C7314" t="s">
        <v>11100</v>
      </c>
      <c r="D7314" s="137" t="s">
        <v>11502</v>
      </c>
      <c r="E7314" s="137" t="s">
        <v>11502</v>
      </c>
    </row>
    <row r="7315" spans="1:5">
      <c r="A7315">
        <v>36150</v>
      </c>
      <c r="B7315" t="s">
        <v>11503</v>
      </c>
      <c r="C7315" t="s">
        <v>10846</v>
      </c>
      <c r="D7315" s="137" t="s">
        <v>11504</v>
      </c>
      <c r="E7315" s="137" t="s">
        <v>11504</v>
      </c>
    </row>
    <row r="7316" spans="1:5">
      <c r="A7316">
        <v>4760</v>
      </c>
      <c r="B7316" t="s">
        <v>11505</v>
      </c>
      <c r="C7316" t="s">
        <v>11098</v>
      </c>
      <c r="D7316" s="137" t="s">
        <v>3686</v>
      </c>
      <c r="E7316" s="137" t="s">
        <v>3686</v>
      </c>
    </row>
    <row r="7317" spans="1:5">
      <c r="A7317">
        <v>41069</v>
      </c>
      <c r="B7317" t="s">
        <v>11506</v>
      </c>
      <c r="C7317" t="s">
        <v>11100</v>
      </c>
      <c r="D7317" s="137" t="s">
        <v>11430</v>
      </c>
      <c r="E7317" s="137" t="s">
        <v>11430</v>
      </c>
    </row>
    <row r="7318" spans="1:5">
      <c r="A7318">
        <v>10422</v>
      </c>
      <c r="B7318" t="s">
        <v>11507</v>
      </c>
      <c r="C7318" t="s">
        <v>10846</v>
      </c>
      <c r="D7318" s="137" t="s">
        <v>11508</v>
      </c>
      <c r="E7318" s="137" t="s">
        <v>11508</v>
      </c>
    </row>
    <row r="7319" spans="1:5">
      <c r="A7319">
        <v>10420</v>
      </c>
      <c r="B7319" t="s">
        <v>11509</v>
      </c>
      <c r="C7319" t="s">
        <v>10846</v>
      </c>
      <c r="D7319" s="137" t="s">
        <v>11510</v>
      </c>
      <c r="E7319" s="137" t="s">
        <v>11510</v>
      </c>
    </row>
    <row r="7320" spans="1:5">
      <c r="A7320">
        <v>10421</v>
      </c>
      <c r="B7320" t="s">
        <v>11511</v>
      </c>
      <c r="C7320" t="s">
        <v>10846</v>
      </c>
      <c r="D7320" s="137" t="s">
        <v>11512</v>
      </c>
      <c r="E7320" s="137" t="s">
        <v>11512</v>
      </c>
    </row>
    <row r="7321" spans="1:5">
      <c r="A7321">
        <v>36520</v>
      </c>
      <c r="B7321" t="s">
        <v>11513</v>
      </c>
      <c r="C7321" t="s">
        <v>10846</v>
      </c>
      <c r="D7321" s="137" t="s">
        <v>11514</v>
      </c>
      <c r="E7321" s="137" t="s">
        <v>11514</v>
      </c>
    </row>
    <row r="7322" spans="1:5">
      <c r="A7322">
        <v>11784</v>
      </c>
      <c r="B7322" t="s">
        <v>11515</v>
      </c>
      <c r="C7322" t="s">
        <v>10846</v>
      </c>
      <c r="D7322" s="137" t="s">
        <v>11516</v>
      </c>
      <c r="E7322" s="137" t="s">
        <v>11516</v>
      </c>
    </row>
    <row r="7323" spans="1:5">
      <c r="A7323">
        <v>10</v>
      </c>
      <c r="B7323" t="s">
        <v>11517</v>
      </c>
      <c r="C7323" t="s">
        <v>10846</v>
      </c>
      <c r="D7323" s="137" t="s">
        <v>7008</v>
      </c>
      <c r="E7323" s="137" t="s">
        <v>7008</v>
      </c>
    </row>
    <row r="7324" spans="1:5">
      <c r="A7324">
        <v>4815</v>
      </c>
      <c r="B7324" t="s">
        <v>11518</v>
      </c>
      <c r="C7324" t="s">
        <v>10846</v>
      </c>
      <c r="D7324" s="137" t="s">
        <v>1869</v>
      </c>
      <c r="E7324" s="137" t="s">
        <v>1869</v>
      </c>
    </row>
    <row r="7325" spans="1:5">
      <c r="A7325">
        <v>541</v>
      </c>
      <c r="B7325" t="s">
        <v>11519</v>
      </c>
      <c r="C7325" t="s">
        <v>10846</v>
      </c>
      <c r="D7325" s="137" t="s">
        <v>11520</v>
      </c>
      <c r="E7325" s="137" t="s">
        <v>11520</v>
      </c>
    </row>
    <row r="7326" spans="1:5">
      <c r="A7326">
        <v>542</v>
      </c>
      <c r="B7326" t="s">
        <v>11521</v>
      </c>
      <c r="C7326" t="s">
        <v>10846</v>
      </c>
      <c r="D7326" s="137" t="s">
        <v>11522</v>
      </c>
      <c r="E7326" s="137" t="s">
        <v>11522</v>
      </c>
    </row>
    <row r="7327" spans="1:5">
      <c r="A7327">
        <v>540</v>
      </c>
      <c r="B7327" t="s">
        <v>11523</v>
      </c>
      <c r="C7327" t="s">
        <v>10846</v>
      </c>
      <c r="D7327" s="137" t="s">
        <v>11524</v>
      </c>
      <c r="E7327" s="137" t="s">
        <v>11524</v>
      </c>
    </row>
    <row r="7328" spans="1:5">
      <c r="A7328">
        <v>38364</v>
      </c>
      <c r="B7328" t="s">
        <v>11525</v>
      </c>
      <c r="C7328" t="s">
        <v>10846</v>
      </c>
      <c r="D7328" s="137" t="s">
        <v>11526</v>
      </c>
      <c r="E7328" s="137" t="s">
        <v>11526</v>
      </c>
    </row>
    <row r="7329" spans="1:5">
      <c r="A7329">
        <v>11692</v>
      </c>
      <c r="B7329" t="s">
        <v>11527</v>
      </c>
      <c r="C7329" t="s">
        <v>10844</v>
      </c>
      <c r="D7329" s="137" t="s">
        <v>2776</v>
      </c>
      <c r="E7329" s="137" t="s">
        <v>2776</v>
      </c>
    </row>
    <row r="7330" spans="1:5">
      <c r="A7330">
        <v>1746</v>
      </c>
      <c r="B7330" t="s">
        <v>11528</v>
      </c>
      <c r="C7330" t="s">
        <v>10846</v>
      </c>
      <c r="D7330" s="137" t="s">
        <v>11529</v>
      </c>
      <c r="E7330" s="137" t="s">
        <v>11529</v>
      </c>
    </row>
    <row r="7331" spans="1:5">
      <c r="A7331">
        <v>1748</v>
      </c>
      <c r="B7331" t="s">
        <v>11530</v>
      </c>
      <c r="C7331" t="s">
        <v>10846</v>
      </c>
      <c r="D7331" s="137" t="s">
        <v>11531</v>
      </c>
      <c r="E7331" s="137" t="s">
        <v>11531</v>
      </c>
    </row>
    <row r="7332" spans="1:5">
      <c r="A7332">
        <v>1749</v>
      </c>
      <c r="B7332" t="s">
        <v>11532</v>
      </c>
      <c r="C7332" t="s">
        <v>10846</v>
      </c>
      <c r="D7332" s="137" t="s">
        <v>11533</v>
      </c>
      <c r="E7332" s="137" t="s">
        <v>11533</v>
      </c>
    </row>
    <row r="7333" spans="1:5">
      <c r="A7333">
        <v>37412</v>
      </c>
      <c r="B7333" t="s">
        <v>11534</v>
      </c>
      <c r="C7333" t="s">
        <v>10846</v>
      </c>
      <c r="D7333" s="137" t="s">
        <v>11535</v>
      </c>
      <c r="E7333" s="137" t="s">
        <v>11535</v>
      </c>
    </row>
    <row r="7334" spans="1:5">
      <c r="A7334">
        <v>1745</v>
      </c>
      <c r="B7334" t="s">
        <v>11536</v>
      </c>
      <c r="C7334" t="s">
        <v>10846</v>
      </c>
      <c r="D7334" s="137" t="s">
        <v>11537</v>
      </c>
      <c r="E7334" s="137" t="s">
        <v>11537</v>
      </c>
    </row>
    <row r="7335" spans="1:5">
      <c r="A7335">
        <v>1750</v>
      </c>
      <c r="B7335" t="s">
        <v>11538</v>
      </c>
      <c r="C7335" t="s">
        <v>10846</v>
      </c>
      <c r="D7335" s="137" t="s">
        <v>11539</v>
      </c>
      <c r="E7335" s="137" t="s">
        <v>11539</v>
      </c>
    </row>
    <row r="7336" spans="1:5">
      <c r="A7336">
        <v>11687</v>
      </c>
      <c r="B7336" t="s">
        <v>11540</v>
      </c>
      <c r="C7336" t="s">
        <v>10888</v>
      </c>
      <c r="D7336" s="137" t="s">
        <v>11541</v>
      </c>
      <c r="E7336" s="137" t="s">
        <v>11541</v>
      </c>
    </row>
    <row r="7337" spans="1:5">
      <c r="A7337">
        <v>11689</v>
      </c>
      <c r="B7337" t="s">
        <v>11542</v>
      </c>
      <c r="C7337" t="s">
        <v>10888</v>
      </c>
      <c r="D7337" s="137" t="s">
        <v>11543</v>
      </c>
      <c r="E7337" s="137" t="s">
        <v>11543</v>
      </c>
    </row>
    <row r="7338" spans="1:5">
      <c r="A7338">
        <v>11693</v>
      </c>
      <c r="B7338" t="s">
        <v>11544</v>
      </c>
      <c r="C7338" t="s">
        <v>10844</v>
      </c>
      <c r="D7338" s="137" t="s">
        <v>11545</v>
      </c>
      <c r="E7338" s="137" t="s">
        <v>11545</v>
      </c>
    </row>
    <row r="7339" spans="1:5">
      <c r="A7339">
        <v>36215</v>
      </c>
      <c r="B7339" t="s">
        <v>11546</v>
      </c>
      <c r="C7339" t="s">
        <v>10846</v>
      </c>
      <c r="D7339" s="137" t="s">
        <v>11547</v>
      </c>
      <c r="E7339" s="137" t="s">
        <v>11547</v>
      </c>
    </row>
    <row r="7340" spans="1:5">
      <c r="A7340">
        <v>42439</v>
      </c>
      <c r="B7340" t="s">
        <v>11548</v>
      </c>
      <c r="C7340" t="s">
        <v>10846</v>
      </c>
      <c r="D7340" s="137" t="s">
        <v>11549</v>
      </c>
      <c r="E7340" s="137" t="s">
        <v>11549</v>
      </c>
    </row>
    <row r="7341" spans="1:5">
      <c r="A7341">
        <v>38381</v>
      </c>
      <c r="B7341" t="s">
        <v>11550</v>
      </c>
      <c r="C7341" t="s">
        <v>10846</v>
      </c>
      <c r="D7341" s="137" t="s">
        <v>2225</v>
      </c>
      <c r="E7341" s="137" t="s">
        <v>2225</v>
      </c>
    </row>
    <row r="7342" spans="1:5">
      <c r="A7342">
        <v>39621</v>
      </c>
      <c r="B7342" t="s">
        <v>11551</v>
      </c>
      <c r="C7342" t="s">
        <v>11552</v>
      </c>
      <c r="D7342" s="137" t="s">
        <v>11553</v>
      </c>
      <c r="E7342" s="137" t="s">
        <v>11553</v>
      </c>
    </row>
    <row r="7343" spans="1:5">
      <c r="A7343">
        <v>39624</v>
      </c>
      <c r="B7343" t="s">
        <v>11554</v>
      </c>
      <c r="C7343" t="s">
        <v>11552</v>
      </c>
      <c r="D7343" s="137" t="s">
        <v>11555</v>
      </c>
      <c r="E7343" s="137" t="s">
        <v>11555</v>
      </c>
    </row>
    <row r="7344" spans="1:5">
      <c r="A7344">
        <v>39615</v>
      </c>
      <c r="B7344" t="s">
        <v>11556</v>
      </c>
      <c r="C7344" t="s">
        <v>10846</v>
      </c>
      <c r="D7344" s="137" t="s">
        <v>11557</v>
      </c>
      <c r="E7344" s="137" t="s">
        <v>11557</v>
      </c>
    </row>
    <row r="7345" spans="1:5">
      <c r="A7345">
        <v>39620</v>
      </c>
      <c r="B7345" t="s">
        <v>11558</v>
      </c>
      <c r="C7345" t="s">
        <v>10846</v>
      </c>
      <c r="D7345" s="137" t="s">
        <v>11559</v>
      </c>
      <c r="E7345" s="137" t="s">
        <v>11559</v>
      </c>
    </row>
    <row r="7346" spans="1:5">
      <c r="A7346">
        <v>39623</v>
      </c>
      <c r="B7346" t="s">
        <v>11560</v>
      </c>
      <c r="C7346" t="s">
        <v>10846</v>
      </c>
      <c r="D7346" s="137" t="s">
        <v>11561</v>
      </c>
      <c r="E7346" s="137" t="s">
        <v>11561</v>
      </c>
    </row>
    <row r="7347" spans="1:5">
      <c r="A7347">
        <v>36207</v>
      </c>
      <c r="B7347" t="s">
        <v>11562</v>
      </c>
      <c r="C7347" t="s">
        <v>10846</v>
      </c>
      <c r="D7347" s="137" t="s">
        <v>11563</v>
      </c>
      <c r="E7347" s="137" t="s">
        <v>11563</v>
      </c>
    </row>
    <row r="7348" spans="1:5">
      <c r="A7348">
        <v>36209</v>
      </c>
      <c r="B7348" t="s">
        <v>11564</v>
      </c>
      <c r="C7348" t="s">
        <v>10846</v>
      </c>
      <c r="D7348" s="137" t="s">
        <v>11565</v>
      </c>
      <c r="E7348" s="137" t="s">
        <v>11565</v>
      </c>
    </row>
    <row r="7349" spans="1:5">
      <c r="A7349">
        <v>36210</v>
      </c>
      <c r="B7349" t="s">
        <v>11566</v>
      </c>
      <c r="C7349" t="s">
        <v>10846</v>
      </c>
      <c r="D7349" s="137" t="s">
        <v>11567</v>
      </c>
      <c r="E7349" s="137" t="s">
        <v>11567</v>
      </c>
    </row>
    <row r="7350" spans="1:5">
      <c r="A7350">
        <v>36204</v>
      </c>
      <c r="B7350" t="s">
        <v>11568</v>
      </c>
      <c r="C7350" t="s">
        <v>10846</v>
      </c>
      <c r="D7350" s="137" t="s">
        <v>11569</v>
      </c>
      <c r="E7350" s="137" t="s">
        <v>11569</v>
      </c>
    </row>
    <row r="7351" spans="1:5">
      <c r="A7351">
        <v>36205</v>
      </c>
      <c r="B7351" t="s">
        <v>11570</v>
      </c>
      <c r="C7351" t="s">
        <v>10846</v>
      </c>
      <c r="D7351" s="137" t="s">
        <v>11571</v>
      </c>
      <c r="E7351" s="137" t="s">
        <v>11571</v>
      </c>
    </row>
    <row r="7352" spans="1:5">
      <c r="A7352">
        <v>36081</v>
      </c>
      <c r="B7352" t="s">
        <v>11572</v>
      </c>
      <c r="C7352" t="s">
        <v>10846</v>
      </c>
      <c r="D7352" s="137" t="s">
        <v>11573</v>
      </c>
      <c r="E7352" s="137" t="s">
        <v>11573</v>
      </c>
    </row>
    <row r="7353" spans="1:5">
      <c r="A7353">
        <v>36206</v>
      </c>
      <c r="B7353" t="s">
        <v>11574</v>
      </c>
      <c r="C7353" t="s">
        <v>10846</v>
      </c>
      <c r="D7353" s="137" t="s">
        <v>8516</v>
      </c>
      <c r="E7353" s="137" t="s">
        <v>8516</v>
      </c>
    </row>
    <row r="7354" spans="1:5">
      <c r="A7354">
        <v>36218</v>
      </c>
      <c r="B7354" t="s">
        <v>11575</v>
      </c>
      <c r="C7354" t="s">
        <v>10846</v>
      </c>
      <c r="D7354" s="137" t="s">
        <v>11576</v>
      </c>
      <c r="E7354" s="137" t="s">
        <v>11576</v>
      </c>
    </row>
    <row r="7355" spans="1:5">
      <c r="A7355">
        <v>36220</v>
      </c>
      <c r="B7355" t="s">
        <v>11577</v>
      </c>
      <c r="C7355" t="s">
        <v>10846</v>
      </c>
      <c r="D7355" s="137" t="s">
        <v>11578</v>
      </c>
      <c r="E7355" s="137" t="s">
        <v>11578</v>
      </c>
    </row>
    <row r="7356" spans="1:5">
      <c r="A7356">
        <v>36080</v>
      </c>
      <c r="B7356" t="s">
        <v>11579</v>
      </c>
      <c r="C7356" t="s">
        <v>10846</v>
      </c>
      <c r="D7356" s="137" t="s">
        <v>11580</v>
      </c>
      <c r="E7356" s="137" t="s">
        <v>11580</v>
      </c>
    </row>
    <row r="7357" spans="1:5">
      <c r="A7357">
        <v>36223</v>
      </c>
      <c r="B7357" t="s">
        <v>11581</v>
      </c>
      <c r="C7357" t="s">
        <v>10846</v>
      </c>
      <c r="D7357" s="137" t="s">
        <v>11582</v>
      </c>
      <c r="E7357" s="137" t="s">
        <v>11582</v>
      </c>
    </row>
    <row r="7358" spans="1:5">
      <c r="A7358">
        <v>546</v>
      </c>
      <c r="B7358" t="s">
        <v>11583</v>
      </c>
      <c r="C7358" t="s">
        <v>10944</v>
      </c>
      <c r="D7358" s="137" t="s">
        <v>6680</v>
      </c>
      <c r="E7358" s="137" t="s">
        <v>6680</v>
      </c>
    </row>
    <row r="7359" spans="1:5">
      <c r="A7359">
        <v>566</v>
      </c>
      <c r="B7359" t="s">
        <v>11584</v>
      </c>
      <c r="C7359" t="s">
        <v>10888</v>
      </c>
      <c r="D7359" s="137" t="s">
        <v>1235</v>
      </c>
      <c r="E7359" s="137" t="s">
        <v>1235</v>
      </c>
    </row>
    <row r="7360" spans="1:5">
      <c r="A7360">
        <v>565</v>
      </c>
      <c r="B7360" t="s">
        <v>11585</v>
      </c>
      <c r="C7360" t="s">
        <v>10888</v>
      </c>
      <c r="D7360" s="137" t="s">
        <v>282</v>
      </c>
      <c r="E7360" s="137" t="s">
        <v>282</v>
      </c>
    </row>
    <row r="7361" spans="1:5">
      <c r="A7361">
        <v>555</v>
      </c>
      <c r="B7361" t="s">
        <v>11586</v>
      </c>
      <c r="C7361" t="s">
        <v>10888</v>
      </c>
      <c r="D7361" s="137" t="s">
        <v>2049</v>
      </c>
      <c r="E7361" s="137" t="s">
        <v>2049</v>
      </c>
    </row>
    <row r="7362" spans="1:5">
      <c r="A7362">
        <v>557</v>
      </c>
      <c r="B7362" t="s">
        <v>11587</v>
      </c>
      <c r="C7362" t="s">
        <v>10888</v>
      </c>
      <c r="D7362" s="137" t="s">
        <v>5349</v>
      </c>
      <c r="E7362" s="137" t="s">
        <v>5349</v>
      </c>
    </row>
    <row r="7363" spans="1:5">
      <c r="A7363">
        <v>552</v>
      </c>
      <c r="B7363" t="s">
        <v>11588</v>
      </c>
      <c r="C7363" t="s">
        <v>10888</v>
      </c>
      <c r="D7363" s="137" t="s">
        <v>7988</v>
      </c>
      <c r="E7363" s="137" t="s">
        <v>7988</v>
      </c>
    </row>
    <row r="7364" spans="1:5">
      <c r="A7364">
        <v>563</v>
      </c>
      <c r="B7364" t="s">
        <v>11589</v>
      </c>
      <c r="C7364" t="s">
        <v>10888</v>
      </c>
      <c r="D7364" s="137" t="s">
        <v>6988</v>
      </c>
      <c r="E7364" s="137" t="s">
        <v>6988</v>
      </c>
    </row>
    <row r="7365" spans="1:5">
      <c r="A7365">
        <v>549</v>
      </c>
      <c r="B7365" t="s">
        <v>11590</v>
      </c>
      <c r="C7365" t="s">
        <v>10888</v>
      </c>
      <c r="D7365" s="137" t="s">
        <v>9083</v>
      </c>
      <c r="E7365" s="137" t="s">
        <v>9083</v>
      </c>
    </row>
    <row r="7366" spans="1:5">
      <c r="A7366">
        <v>551</v>
      </c>
      <c r="B7366" t="s">
        <v>11591</v>
      </c>
      <c r="C7366" t="s">
        <v>10888</v>
      </c>
      <c r="D7366" s="137" t="s">
        <v>8418</v>
      </c>
      <c r="E7366" s="137" t="s">
        <v>8418</v>
      </c>
    </row>
    <row r="7367" spans="1:5">
      <c r="A7367">
        <v>559</v>
      </c>
      <c r="B7367" t="s">
        <v>11592</v>
      </c>
      <c r="C7367" t="s">
        <v>10888</v>
      </c>
      <c r="D7367" s="137" t="s">
        <v>6835</v>
      </c>
      <c r="E7367" s="137" t="s">
        <v>6835</v>
      </c>
    </row>
    <row r="7368" spans="1:5">
      <c r="A7368">
        <v>560</v>
      </c>
      <c r="B7368" t="s">
        <v>11593</v>
      </c>
      <c r="C7368" t="s">
        <v>10888</v>
      </c>
      <c r="D7368" s="137" t="s">
        <v>11594</v>
      </c>
      <c r="E7368" s="137" t="s">
        <v>11594</v>
      </c>
    </row>
    <row r="7369" spans="1:5">
      <c r="A7369">
        <v>547</v>
      </c>
      <c r="B7369" t="s">
        <v>11595</v>
      </c>
      <c r="C7369" t="s">
        <v>10888</v>
      </c>
      <c r="D7369" s="137" t="s">
        <v>11596</v>
      </c>
      <c r="E7369" s="137" t="s">
        <v>11596</v>
      </c>
    </row>
    <row r="7370" spans="1:5">
      <c r="A7370">
        <v>38127</v>
      </c>
      <c r="B7370" t="s">
        <v>11597</v>
      </c>
      <c r="C7370" t="s">
        <v>10846</v>
      </c>
      <c r="D7370" s="137" t="s">
        <v>11598</v>
      </c>
      <c r="E7370" s="137" t="s">
        <v>11598</v>
      </c>
    </row>
    <row r="7371" spans="1:5">
      <c r="A7371">
        <v>38060</v>
      </c>
      <c r="B7371" t="s">
        <v>11599</v>
      </c>
      <c r="C7371" t="s">
        <v>10846</v>
      </c>
      <c r="D7371" s="137" t="s">
        <v>11600</v>
      </c>
      <c r="E7371" s="137" t="s">
        <v>11600</v>
      </c>
    </row>
    <row r="7372" spans="1:5">
      <c r="A7372">
        <v>10956</v>
      </c>
      <c r="B7372" t="s">
        <v>11601</v>
      </c>
      <c r="C7372" t="s">
        <v>10846</v>
      </c>
      <c r="D7372" s="137" t="s">
        <v>11602</v>
      </c>
      <c r="E7372" s="137" t="s">
        <v>11602</v>
      </c>
    </row>
    <row r="7373" spans="1:5">
      <c r="A7373">
        <v>39380</v>
      </c>
      <c r="B7373" t="s">
        <v>11603</v>
      </c>
      <c r="C7373" t="s">
        <v>10846</v>
      </c>
      <c r="D7373" s="137" t="s">
        <v>6174</v>
      </c>
      <c r="E7373" s="137" t="s">
        <v>6174</v>
      </c>
    </row>
    <row r="7374" spans="1:5">
      <c r="A7374">
        <v>13374</v>
      </c>
      <c r="B7374" t="s">
        <v>11604</v>
      </c>
      <c r="C7374" t="s">
        <v>10846</v>
      </c>
      <c r="D7374" s="137" t="s">
        <v>11605</v>
      </c>
      <c r="E7374" s="137" t="s">
        <v>11605</v>
      </c>
    </row>
    <row r="7375" spans="1:5">
      <c r="A7375">
        <v>37597</v>
      </c>
      <c r="B7375" t="s">
        <v>11606</v>
      </c>
      <c r="C7375" t="s">
        <v>10846</v>
      </c>
      <c r="D7375" s="137" t="s">
        <v>11607</v>
      </c>
      <c r="E7375" s="137" t="s">
        <v>11607</v>
      </c>
    </row>
    <row r="7376" spans="1:5">
      <c r="A7376">
        <v>183</v>
      </c>
      <c r="B7376" t="s">
        <v>11608</v>
      </c>
      <c r="C7376" t="s">
        <v>11609</v>
      </c>
      <c r="D7376" s="137" t="s">
        <v>11610</v>
      </c>
      <c r="E7376" s="137" t="s">
        <v>11610</v>
      </c>
    </row>
    <row r="7377" spans="1:5">
      <c r="A7377">
        <v>184</v>
      </c>
      <c r="B7377" t="s">
        <v>11611</v>
      </c>
      <c r="C7377" t="s">
        <v>11609</v>
      </c>
      <c r="D7377" s="137" t="s">
        <v>11612</v>
      </c>
      <c r="E7377" s="137" t="s">
        <v>11612</v>
      </c>
    </row>
    <row r="7378" spans="1:5">
      <c r="A7378">
        <v>195</v>
      </c>
      <c r="B7378" t="s">
        <v>11613</v>
      </c>
      <c r="C7378" t="s">
        <v>11609</v>
      </c>
      <c r="D7378" s="137" t="s">
        <v>511</v>
      </c>
      <c r="E7378" s="137" t="s">
        <v>511</v>
      </c>
    </row>
    <row r="7379" spans="1:5">
      <c r="A7379">
        <v>194</v>
      </c>
      <c r="B7379" t="s">
        <v>11614</v>
      </c>
      <c r="C7379" t="s">
        <v>11609</v>
      </c>
      <c r="D7379" s="137" t="s">
        <v>2813</v>
      </c>
      <c r="E7379" s="137" t="s">
        <v>2813</v>
      </c>
    </row>
    <row r="7380" spans="1:5">
      <c r="A7380">
        <v>20001</v>
      </c>
      <c r="B7380" t="s">
        <v>11615</v>
      </c>
      <c r="C7380" t="s">
        <v>11609</v>
      </c>
      <c r="D7380" s="137" t="s">
        <v>11616</v>
      </c>
      <c r="E7380" s="137" t="s">
        <v>11616</v>
      </c>
    </row>
    <row r="7381" spans="1:5">
      <c r="A7381">
        <v>181</v>
      </c>
      <c r="B7381" t="s">
        <v>11617</v>
      </c>
      <c r="C7381" t="s">
        <v>11609</v>
      </c>
      <c r="D7381" s="137" t="s">
        <v>11618</v>
      </c>
      <c r="E7381" s="137" t="s">
        <v>11618</v>
      </c>
    </row>
    <row r="7382" spans="1:5">
      <c r="A7382">
        <v>39837</v>
      </c>
      <c r="B7382" t="s">
        <v>11619</v>
      </c>
      <c r="C7382" t="s">
        <v>11609</v>
      </c>
      <c r="D7382" s="137" t="s">
        <v>11620</v>
      </c>
      <c r="E7382" s="137" t="s">
        <v>11620</v>
      </c>
    </row>
    <row r="7383" spans="1:5">
      <c r="A7383">
        <v>10535</v>
      </c>
      <c r="B7383" t="s">
        <v>11621</v>
      </c>
      <c r="C7383" t="s">
        <v>10846</v>
      </c>
      <c r="D7383" s="137" t="s">
        <v>11622</v>
      </c>
      <c r="E7383" s="137" t="s">
        <v>11622</v>
      </c>
    </row>
    <row r="7384" spans="1:5">
      <c r="A7384">
        <v>10537</v>
      </c>
      <c r="B7384" t="s">
        <v>11623</v>
      </c>
      <c r="C7384" t="s">
        <v>10846</v>
      </c>
      <c r="D7384" s="137" t="s">
        <v>11624</v>
      </c>
      <c r="E7384" s="137" t="s">
        <v>11624</v>
      </c>
    </row>
    <row r="7385" spans="1:5">
      <c r="A7385">
        <v>13891</v>
      </c>
      <c r="B7385" t="s">
        <v>11625</v>
      </c>
      <c r="C7385" t="s">
        <v>10846</v>
      </c>
      <c r="D7385" s="137" t="s">
        <v>11626</v>
      </c>
      <c r="E7385" s="137" t="s">
        <v>11626</v>
      </c>
    </row>
    <row r="7386" spans="1:5">
      <c r="A7386">
        <v>25975</v>
      </c>
      <c r="B7386" t="s">
        <v>11627</v>
      </c>
      <c r="C7386" t="s">
        <v>10846</v>
      </c>
      <c r="D7386" s="137" t="s">
        <v>11628</v>
      </c>
      <c r="E7386" s="137" t="s">
        <v>11628</v>
      </c>
    </row>
    <row r="7387" spans="1:5">
      <c r="A7387">
        <v>36396</v>
      </c>
      <c r="B7387" t="s">
        <v>11629</v>
      </c>
      <c r="C7387" t="s">
        <v>10846</v>
      </c>
      <c r="D7387" s="137" t="s">
        <v>11630</v>
      </c>
      <c r="E7387" s="137" t="s">
        <v>11630</v>
      </c>
    </row>
    <row r="7388" spans="1:5">
      <c r="A7388">
        <v>36397</v>
      </c>
      <c r="B7388" t="s">
        <v>11631</v>
      </c>
      <c r="C7388" t="s">
        <v>10846</v>
      </c>
      <c r="D7388" s="137" t="s">
        <v>11632</v>
      </c>
      <c r="E7388" s="137" t="s">
        <v>11632</v>
      </c>
    </row>
    <row r="7389" spans="1:5">
      <c r="A7389">
        <v>36398</v>
      </c>
      <c r="B7389" t="s">
        <v>11633</v>
      </c>
      <c r="C7389" t="s">
        <v>10846</v>
      </c>
      <c r="D7389" s="137" t="s">
        <v>11634</v>
      </c>
      <c r="E7389" s="137" t="s">
        <v>11634</v>
      </c>
    </row>
    <row r="7390" spans="1:5">
      <c r="A7390">
        <v>647</v>
      </c>
      <c r="B7390" t="s">
        <v>11635</v>
      </c>
      <c r="C7390" t="s">
        <v>11098</v>
      </c>
      <c r="D7390" s="137" t="s">
        <v>2626</v>
      </c>
      <c r="E7390" s="137" t="s">
        <v>2626</v>
      </c>
    </row>
    <row r="7391" spans="1:5">
      <c r="A7391">
        <v>40920</v>
      </c>
      <c r="B7391" t="s">
        <v>11636</v>
      </c>
      <c r="C7391" t="s">
        <v>11100</v>
      </c>
      <c r="D7391" s="137" t="s">
        <v>11637</v>
      </c>
      <c r="E7391" s="137" t="s">
        <v>11637</v>
      </c>
    </row>
    <row r="7392" spans="1:5">
      <c r="A7392">
        <v>38783</v>
      </c>
      <c r="B7392" t="s">
        <v>11638</v>
      </c>
      <c r="C7392" t="s">
        <v>10846</v>
      </c>
      <c r="D7392" s="137" t="s">
        <v>1552</v>
      </c>
      <c r="E7392" s="137" t="s">
        <v>1552</v>
      </c>
    </row>
    <row r="7393" spans="1:5">
      <c r="A7393">
        <v>37593</v>
      </c>
      <c r="B7393" t="s">
        <v>11639</v>
      </c>
      <c r="C7393" t="s">
        <v>10846</v>
      </c>
      <c r="D7393" s="137" t="s">
        <v>1450</v>
      </c>
      <c r="E7393" s="137" t="s">
        <v>1450</v>
      </c>
    </row>
    <row r="7394" spans="1:5">
      <c r="A7394">
        <v>37594</v>
      </c>
      <c r="B7394" t="s">
        <v>11640</v>
      </c>
      <c r="C7394" t="s">
        <v>10846</v>
      </c>
      <c r="D7394" s="137" t="s">
        <v>10056</v>
      </c>
      <c r="E7394" s="137" t="s">
        <v>10056</v>
      </c>
    </row>
    <row r="7395" spans="1:5">
      <c r="A7395">
        <v>37592</v>
      </c>
      <c r="B7395" t="s">
        <v>11641</v>
      </c>
      <c r="C7395" t="s">
        <v>10846</v>
      </c>
      <c r="D7395" s="137" t="s">
        <v>9689</v>
      </c>
      <c r="E7395" s="137" t="s">
        <v>9689</v>
      </c>
    </row>
    <row r="7396" spans="1:5">
      <c r="A7396">
        <v>7266</v>
      </c>
      <c r="B7396" t="s">
        <v>11642</v>
      </c>
      <c r="C7396" t="s">
        <v>11643</v>
      </c>
      <c r="D7396" s="137" t="s">
        <v>11644</v>
      </c>
      <c r="E7396" s="137" t="s">
        <v>11644</v>
      </c>
    </row>
    <row r="7397" spans="1:5">
      <c r="A7397">
        <v>7270</v>
      </c>
      <c r="B7397" t="s">
        <v>11645</v>
      </c>
      <c r="C7397" t="s">
        <v>10846</v>
      </c>
      <c r="D7397" s="137" t="s">
        <v>1204</v>
      </c>
      <c r="E7397" s="137" t="s">
        <v>1204</v>
      </c>
    </row>
    <row r="7398" spans="1:5">
      <c r="A7398">
        <v>7267</v>
      </c>
      <c r="B7398" t="s">
        <v>11646</v>
      </c>
      <c r="C7398" t="s">
        <v>10846</v>
      </c>
      <c r="D7398" s="137" t="s">
        <v>1231</v>
      </c>
      <c r="E7398" s="137" t="s">
        <v>1231</v>
      </c>
    </row>
    <row r="7399" spans="1:5">
      <c r="A7399">
        <v>7269</v>
      </c>
      <c r="B7399" t="s">
        <v>11647</v>
      </c>
      <c r="C7399" t="s">
        <v>10846</v>
      </c>
      <c r="D7399" s="137" t="s">
        <v>9798</v>
      </c>
      <c r="E7399" s="137" t="s">
        <v>9798</v>
      </c>
    </row>
    <row r="7400" spans="1:5">
      <c r="A7400">
        <v>7271</v>
      </c>
      <c r="B7400" t="s">
        <v>11648</v>
      </c>
      <c r="C7400" t="s">
        <v>10846</v>
      </c>
      <c r="D7400" s="137" t="s">
        <v>11649</v>
      </c>
      <c r="E7400" s="137" t="s">
        <v>11649</v>
      </c>
    </row>
    <row r="7401" spans="1:5">
      <c r="A7401">
        <v>7268</v>
      </c>
      <c r="B7401" t="s">
        <v>11650</v>
      </c>
      <c r="C7401" t="s">
        <v>10846</v>
      </c>
      <c r="D7401" s="137" t="s">
        <v>10980</v>
      </c>
      <c r="E7401" s="137" t="s">
        <v>10980</v>
      </c>
    </row>
    <row r="7402" spans="1:5">
      <c r="A7402">
        <v>34556</v>
      </c>
      <c r="B7402" t="s">
        <v>11651</v>
      </c>
      <c r="C7402" t="s">
        <v>10846</v>
      </c>
      <c r="D7402" s="137" t="s">
        <v>11652</v>
      </c>
      <c r="E7402" s="137" t="s">
        <v>11652</v>
      </c>
    </row>
    <row r="7403" spans="1:5">
      <c r="A7403">
        <v>37873</v>
      </c>
      <c r="B7403" t="s">
        <v>11653</v>
      </c>
      <c r="C7403" t="s">
        <v>10846</v>
      </c>
      <c r="D7403" s="137" t="s">
        <v>1702</v>
      </c>
      <c r="E7403" s="137" t="s">
        <v>1702</v>
      </c>
    </row>
    <row r="7404" spans="1:5">
      <c r="A7404">
        <v>34564</v>
      </c>
      <c r="B7404" t="s">
        <v>11654</v>
      </c>
      <c r="C7404" t="s">
        <v>10846</v>
      </c>
      <c r="D7404" s="137" t="s">
        <v>7778</v>
      </c>
      <c r="E7404" s="137" t="s">
        <v>7778</v>
      </c>
    </row>
    <row r="7405" spans="1:5">
      <c r="A7405">
        <v>34565</v>
      </c>
      <c r="B7405" t="s">
        <v>11655</v>
      </c>
      <c r="C7405" t="s">
        <v>10846</v>
      </c>
      <c r="D7405" s="137" t="s">
        <v>1099</v>
      </c>
      <c r="E7405" s="137" t="s">
        <v>1099</v>
      </c>
    </row>
    <row r="7406" spans="1:5">
      <c r="A7406">
        <v>38590</v>
      </c>
      <c r="B7406" t="s">
        <v>11656</v>
      </c>
      <c r="C7406" t="s">
        <v>10846</v>
      </c>
      <c r="D7406" s="137" t="s">
        <v>8761</v>
      </c>
      <c r="E7406" s="137" t="s">
        <v>8761</v>
      </c>
    </row>
    <row r="7407" spans="1:5">
      <c r="A7407">
        <v>34566</v>
      </c>
      <c r="B7407" t="s">
        <v>11657</v>
      </c>
      <c r="C7407" t="s">
        <v>10846</v>
      </c>
      <c r="D7407" s="137" t="s">
        <v>1550</v>
      </c>
      <c r="E7407" s="137" t="s">
        <v>1550</v>
      </c>
    </row>
    <row r="7408" spans="1:5">
      <c r="A7408">
        <v>34567</v>
      </c>
      <c r="B7408" t="s">
        <v>11658</v>
      </c>
      <c r="C7408" t="s">
        <v>10846</v>
      </c>
      <c r="D7408" s="137" t="s">
        <v>11659</v>
      </c>
      <c r="E7408" s="137" t="s">
        <v>11659</v>
      </c>
    </row>
    <row r="7409" spans="1:5">
      <c r="A7409">
        <v>38591</v>
      </c>
      <c r="B7409" t="s">
        <v>11660</v>
      </c>
      <c r="C7409" t="s">
        <v>10846</v>
      </c>
      <c r="D7409" s="137" t="s">
        <v>1450</v>
      </c>
      <c r="E7409" s="137" t="s">
        <v>1450</v>
      </c>
    </row>
    <row r="7410" spans="1:5">
      <c r="A7410">
        <v>34568</v>
      </c>
      <c r="B7410" t="s">
        <v>11661</v>
      </c>
      <c r="C7410" t="s">
        <v>10846</v>
      </c>
      <c r="D7410" s="137" t="s">
        <v>4148</v>
      </c>
      <c r="E7410" s="137" t="s">
        <v>4148</v>
      </c>
    </row>
    <row r="7411" spans="1:5">
      <c r="A7411">
        <v>34569</v>
      </c>
      <c r="B7411" t="s">
        <v>11662</v>
      </c>
      <c r="C7411" t="s">
        <v>10846</v>
      </c>
      <c r="D7411" s="137" t="s">
        <v>1099</v>
      </c>
      <c r="E7411" s="137" t="s">
        <v>1099</v>
      </c>
    </row>
    <row r="7412" spans="1:5">
      <c r="A7412">
        <v>34570</v>
      </c>
      <c r="B7412" t="s">
        <v>11663</v>
      </c>
      <c r="C7412" t="s">
        <v>10846</v>
      </c>
      <c r="D7412" s="137" t="s">
        <v>5677</v>
      </c>
      <c r="E7412" s="137" t="s">
        <v>5677</v>
      </c>
    </row>
    <row r="7413" spans="1:5">
      <c r="A7413">
        <v>25070</v>
      </c>
      <c r="B7413" t="s">
        <v>11664</v>
      </c>
      <c r="C7413" t="s">
        <v>10846</v>
      </c>
      <c r="D7413" s="137" t="s">
        <v>11665</v>
      </c>
      <c r="E7413" s="137" t="s">
        <v>11665</v>
      </c>
    </row>
    <row r="7414" spans="1:5">
      <c r="A7414">
        <v>34571</v>
      </c>
      <c r="B7414" t="s">
        <v>11666</v>
      </c>
      <c r="C7414" t="s">
        <v>10846</v>
      </c>
      <c r="D7414" s="137" t="s">
        <v>11659</v>
      </c>
      <c r="E7414" s="137" t="s">
        <v>11659</v>
      </c>
    </row>
    <row r="7415" spans="1:5">
      <c r="A7415">
        <v>34573</v>
      </c>
      <c r="B7415" t="s">
        <v>11667</v>
      </c>
      <c r="C7415" t="s">
        <v>10846</v>
      </c>
      <c r="D7415" s="137" t="s">
        <v>1606</v>
      </c>
      <c r="E7415" s="137" t="s">
        <v>1606</v>
      </c>
    </row>
    <row r="7416" spans="1:5">
      <c r="A7416">
        <v>37107</v>
      </c>
      <c r="B7416" t="s">
        <v>11668</v>
      </c>
      <c r="C7416" t="s">
        <v>10846</v>
      </c>
      <c r="D7416" s="137" t="s">
        <v>54</v>
      </c>
      <c r="E7416" s="137" t="s">
        <v>54</v>
      </c>
    </row>
    <row r="7417" spans="1:5">
      <c r="A7417">
        <v>34576</v>
      </c>
      <c r="B7417" t="s">
        <v>11669</v>
      </c>
      <c r="C7417" t="s">
        <v>10846</v>
      </c>
      <c r="D7417" s="137" t="s">
        <v>7003</v>
      </c>
      <c r="E7417" s="137" t="s">
        <v>7003</v>
      </c>
    </row>
    <row r="7418" spans="1:5">
      <c r="A7418">
        <v>34577</v>
      </c>
      <c r="B7418" t="s">
        <v>11670</v>
      </c>
      <c r="C7418" t="s">
        <v>10846</v>
      </c>
      <c r="D7418" s="137" t="s">
        <v>8070</v>
      </c>
      <c r="E7418" s="137" t="s">
        <v>8070</v>
      </c>
    </row>
    <row r="7419" spans="1:5">
      <c r="A7419">
        <v>34578</v>
      </c>
      <c r="B7419" t="s">
        <v>11671</v>
      </c>
      <c r="C7419" t="s">
        <v>10846</v>
      </c>
      <c r="D7419" s="137" t="s">
        <v>418</v>
      </c>
      <c r="E7419" s="137" t="s">
        <v>418</v>
      </c>
    </row>
    <row r="7420" spans="1:5">
      <c r="A7420">
        <v>34579</v>
      </c>
      <c r="B7420" t="s">
        <v>11672</v>
      </c>
      <c r="C7420" t="s">
        <v>10846</v>
      </c>
      <c r="D7420" s="137" t="s">
        <v>5638</v>
      </c>
      <c r="E7420" s="137" t="s">
        <v>5638</v>
      </c>
    </row>
    <row r="7421" spans="1:5">
      <c r="A7421">
        <v>25067</v>
      </c>
      <c r="B7421" t="s">
        <v>11673</v>
      </c>
      <c r="C7421" t="s">
        <v>10846</v>
      </c>
      <c r="D7421" s="137" t="s">
        <v>1852</v>
      </c>
      <c r="E7421" s="137" t="s">
        <v>1852</v>
      </c>
    </row>
    <row r="7422" spans="1:5">
      <c r="A7422">
        <v>34580</v>
      </c>
      <c r="B7422" t="s">
        <v>11674</v>
      </c>
      <c r="C7422" t="s">
        <v>10846</v>
      </c>
      <c r="D7422" s="137" t="s">
        <v>5103</v>
      </c>
      <c r="E7422" s="137" t="s">
        <v>5103</v>
      </c>
    </row>
    <row r="7423" spans="1:5">
      <c r="A7423">
        <v>25071</v>
      </c>
      <c r="B7423" t="s">
        <v>11675</v>
      </c>
      <c r="C7423" t="s">
        <v>10846</v>
      </c>
      <c r="D7423" s="137" t="s">
        <v>1409</v>
      </c>
      <c r="E7423" s="137" t="s">
        <v>1409</v>
      </c>
    </row>
    <row r="7424" spans="1:5">
      <c r="A7424">
        <v>38395</v>
      </c>
      <c r="B7424" t="s">
        <v>11676</v>
      </c>
      <c r="C7424" t="s">
        <v>10846</v>
      </c>
      <c r="D7424" s="137" t="s">
        <v>7725</v>
      </c>
      <c r="E7424" s="137" t="s">
        <v>7725</v>
      </c>
    </row>
    <row r="7425" spans="1:5">
      <c r="A7425">
        <v>34583</v>
      </c>
      <c r="B7425" t="s">
        <v>11677</v>
      </c>
      <c r="C7425" t="s">
        <v>10844</v>
      </c>
      <c r="D7425" s="137" t="s">
        <v>343</v>
      </c>
      <c r="E7425" s="137" t="s">
        <v>343</v>
      </c>
    </row>
    <row r="7426" spans="1:5">
      <c r="A7426">
        <v>34584</v>
      </c>
      <c r="B7426" t="s">
        <v>11678</v>
      </c>
      <c r="C7426" t="s">
        <v>10844</v>
      </c>
      <c r="D7426" s="137" t="s">
        <v>5946</v>
      </c>
      <c r="E7426" s="137" t="s">
        <v>5946</v>
      </c>
    </row>
    <row r="7427" spans="1:5">
      <c r="A7427">
        <v>709</v>
      </c>
      <c r="B7427" t="s">
        <v>11679</v>
      </c>
      <c r="C7427" t="s">
        <v>10844</v>
      </c>
      <c r="D7427" s="137" t="s">
        <v>11680</v>
      </c>
      <c r="E7427" s="137" t="s">
        <v>11680</v>
      </c>
    </row>
    <row r="7428" spans="1:5">
      <c r="A7428">
        <v>34599</v>
      </c>
      <c r="B7428" t="s">
        <v>11681</v>
      </c>
      <c r="C7428" t="s">
        <v>10846</v>
      </c>
      <c r="D7428" s="137" t="s">
        <v>11682</v>
      </c>
      <c r="E7428" s="137" t="s">
        <v>11682</v>
      </c>
    </row>
    <row r="7429" spans="1:5">
      <c r="A7429">
        <v>34592</v>
      </c>
      <c r="B7429" t="s">
        <v>11683</v>
      </c>
      <c r="C7429" t="s">
        <v>10846</v>
      </c>
      <c r="D7429" s="137" t="s">
        <v>7844</v>
      </c>
      <c r="E7429" s="137" t="s">
        <v>7844</v>
      </c>
    </row>
    <row r="7430" spans="1:5">
      <c r="A7430">
        <v>37103</v>
      </c>
      <c r="B7430" t="s">
        <v>11684</v>
      </c>
      <c r="C7430" t="s">
        <v>10846</v>
      </c>
      <c r="D7430" s="137" t="s">
        <v>11685</v>
      </c>
      <c r="E7430" s="137" t="s">
        <v>11685</v>
      </c>
    </row>
    <row r="7431" spans="1:5">
      <c r="A7431">
        <v>34555</v>
      </c>
      <c r="B7431" t="s">
        <v>11686</v>
      </c>
      <c r="C7431" t="s">
        <v>10846</v>
      </c>
      <c r="D7431" s="137" t="s">
        <v>1487</v>
      </c>
      <c r="E7431" s="137" t="s">
        <v>1487</v>
      </c>
    </row>
    <row r="7432" spans="1:5">
      <c r="A7432">
        <v>674</v>
      </c>
      <c r="B7432" t="s">
        <v>11687</v>
      </c>
      <c r="C7432" t="s">
        <v>10844</v>
      </c>
      <c r="D7432" s="137" t="s">
        <v>11688</v>
      </c>
      <c r="E7432" s="137" t="s">
        <v>11688</v>
      </c>
    </row>
    <row r="7433" spans="1:5">
      <c r="A7433">
        <v>34600</v>
      </c>
      <c r="B7433" t="s">
        <v>11689</v>
      </c>
      <c r="C7433" t="s">
        <v>10844</v>
      </c>
      <c r="D7433" s="137" t="s">
        <v>6144</v>
      </c>
      <c r="E7433" s="137" t="s">
        <v>6144</v>
      </c>
    </row>
    <row r="7434" spans="1:5">
      <c r="A7434">
        <v>652</v>
      </c>
      <c r="B7434" t="s">
        <v>11690</v>
      </c>
      <c r="C7434" t="s">
        <v>10844</v>
      </c>
      <c r="D7434" s="137" t="s">
        <v>11691</v>
      </c>
      <c r="E7434" s="137" t="s">
        <v>11691</v>
      </c>
    </row>
    <row r="7435" spans="1:5">
      <c r="A7435">
        <v>651</v>
      </c>
      <c r="B7435" t="s">
        <v>11692</v>
      </c>
      <c r="C7435" t="s">
        <v>10846</v>
      </c>
      <c r="D7435" s="137" t="s">
        <v>8588</v>
      </c>
      <c r="E7435" s="137" t="s">
        <v>8588</v>
      </c>
    </row>
    <row r="7436" spans="1:5">
      <c r="A7436">
        <v>654</v>
      </c>
      <c r="B7436" t="s">
        <v>11693</v>
      </c>
      <c r="C7436" t="s">
        <v>10846</v>
      </c>
      <c r="D7436" s="137" t="s">
        <v>11652</v>
      </c>
      <c r="E7436" s="137" t="s">
        <v>11652</v>
      </c>
    </row>
    <row r="7437" spans="1:5">
      <c r="A7437">
        <v>650</v>
      </c>
      <c r="B7437" t="s">
        <v>11694</v>
      </c>
      <c r="C7437" t="s">
        <v>10846</v>
      </c>
      <c r="D7437" s="137" t="s">
        <v>412</v>
      </c>
      <c r="E7437" s="137" t="s">
        <v>412</v>
      </c>
    </row>
    <row r="7438" spans="1:5">
      <c r="A7438">
        <v>716</v>
      </c>
      <c r="B7438" t="s">
        <v>11695</v>
      </c>
      <c r="C7438" t="s">
        <v>10846</v>
      </c>
      <c r="D7438" s="137" t="s">
        <v>11696</v>
      </c>
      <c r="E7438" s="137" t="s">
        <v>11696</v>
      </c>
    </row>
    <row r="7439" spans="1:5">
      <c r="A7439">
        <v>715</v>
      </c>
      <c r="B7439" t="s">
        <v>11697</v>
      </c>
      <c r="C7439" t="s">
        <v>10846</v>
      </c>
      <c r="D7439" s="137" t="s">
        <v>2979</v>
      </c>
      <c r="E7439" s="137" t="s">
        <v>2979</v>
      </c>
    </row>
    <row r="7440" spans="1:5">
      <c r="A7440">
        <v>718</v>
      </c>
      <c r="B7440" t="s">
        <v>11698</v>
      </c>
      <c r="C7440" t="s">
        <v>10846</v>
      </c>
      <c r="D7440" s="137" t="s">
        <v>1850</v>
      </c>
      <c r="E7440" s="137" t="s">
        <v>1850</v>
      </c>
    </row>
    <row r="7441" spans="1:5">
      <c r="A7441">
        <v>11981</v>
      </c>
      <c r="B7441" t="s">
        <v>11699</v>
      </c>
      <c r="C7441" t="s">
        <v>10846</v>
      </c>
      <c r="D7441" s="137" t="s">
        <v>5877</v>
      </c>
      <c r="E7441" s="137" t="s">
        <v>5877</v>
      </c>
    </row>
    <row r="7442" spans="1:5">
      <c r="A7442">
        <v>34586</v>
      </c>
      <c r="B7442" t="s">
        <v>11700</v>
      </c>
      <c r="C7442" t="s">
        <v>10846</v>
      </c>
      <c r="D7442" s="137" t="s">
        <v>11701</v>
      </c>
      <c r="E7442" s="137" t="s">
        <v>11701</v>
      </c>
    </row>
    <row r="7443" spans="1:5">
      <c r="A7443">
        <v>38603</v>
      </c>
      <c r="B7443" t="s">
        <v>11702</v>
      </c>
      <c r="C7443" t="s">
        <v>10846</v>
      </c>
      <c r="D7443" s="137" t="s">
        <v>681</v>
      </c>
      <c r="E7443" s="137" t="s">
        <v>681</v>
      </c>
    </row>
    <row r="7444" spans="1:5">
      <c r="A7444">
        <v>34588</v>
      </c>
      <c r="B7444" t="s">
        <v>11703</v>
      </c>
      <c r="C7444" t="s">
        <v>10846</v>
      </c>
      <c r="D7444" s="137" t="s">
        <v>11704</v>
      </c>
      <c r="E7444" s="137" t="s">
        <v>11704</v>
      </c>
    </row>
    <row r="7445" spans="1:5">
      <c r="A7445">
        <v>34590</v>
      </c>
      <c r="B7445" t="s">
        <v>11705</v>
      </c>
      <c r="C7445" t="s">
        <v>10846</v>
      </c>
      <c r="D7445" s="137" t="s">
        <v>8762</v>
      </c>
      <c r="E7445" s="137" t="s">
        <v>8762</v>
      </c>
    </row>
    <row r="7446" spans="1:5">
      <c r="A7446">
        <v>34591</v>
      </c>
      <c r="B7446" t="s">
        <v>11706</v>
      </c>
      <c r="C7446" t="s">
        <v>10846</v>
      </c>
      <c r="D7446" s="137" t="s">
        <v>11707</v>
      </c>
      <c r="E7446" s="137" t="s">
        <v>11707</v>
      </c>
    </row>
    <row r="7447" spans="1:5">
      <c r="A7447">
        <v>41372</v>
      </c>
      <c r="B7447" t="s">
        <v>11708</v>
      </c>
      <c r="C7447" t="s">
        <v>10844</v>
      </c>
      <c r="D7447" s="137" t="s">
        <v>547</v>
      </c>
      <c r="E7447" s="137" t="s">
        <v>547</v>
      </c>
    </row>
    <row r="7448" spans="1:5">
      <c r="A7448">
        <v>41371</v>
      </c>
      <c r="B7448" t="s">
        <v>11709</v>
      </c>
      <c r="C7448" t="s">
        <v>10844</v>
      </c>
      <c r="D7448" s="137" t="s">
        <v>9399</v>
      </c>
      <c r="E7448" s="137" t="s">
        <v>9399</v>
      </c>
    </row>
    <row r="7449" spans="1:5">
      <c r="A7449">
        <v>40517</v>
      </c>
      <c r="B7449" t="s">
        <v>11710</v>
      </c>
      <c r="C7449" t="s">
        <v>10844</v>
      </c>
      <c r="D7449" s="137" t="s">
        <v>11711</v>
      </c>
      <c r="E7449" s="137" t="s">
        <v>11711</v>
      </c>
    </row>
    <row r="7450" spans="1:5">
      <c r="A7450">
        <v>40515</v>
      </c>
      <c r="B7450" t="s">
        <v>11712</v>
      </c>
      <c r="C7450" t="s">
        <v>10844</v>
      </c>
      <c r="D7450" s="137" t="s">
        <v>11713</v>
      </c>
      <c r="E7450" s="137" t="s">
        <v>11713</v>
      </c>
    </row>
    <row r="7451" spans="1:5">
      <c r="A7451">
        <v>40529</v>
      </c>
      <c r="B7451" t="s">
        <v>11714</v>
      </c>
      <c r="C7451" t="s">
        <v>10844</v>
      </c>
      <c r="D7451" s="137" t="s">
        <v>11715</v>
      </c>
      <c r="E7451" s="137" t="s">
        <v>11715</v>
      </c>
    </row>
    <row r="7452" spans="1:5">
      <c r="A7452">
        <v>36170</v>
      </c>
      <c r="B7452" t="s">
        <v>11716</v>
      </c>
      <c r="C7452" t="s">
        <v>10844</v>
      </c>
      <c r="D7452" s="137" t="s">
        <v>4658</v>
      </c>
      <c r="E7452" s="137" t="s">
        <v>4658</v>
      </c>
    </row>
    <row r="7453" spans="1:5">
      <c r="A7453">
        <v>40524</v>
      </c>
      <c r="B7453" t="s">
        <v>11717</v>
      </c>
      <c r="C7453" t="s">
        <v>10844</v>
      </c>
      <c r="D7453" s="137" t="s">
        <v>9440</v>
      </c>
      <c r="E7453" s="137" t="s">
        <v>9440</v>
      </c>
    </row>
    <row r="7454" spans="1:5">
      <c r="A7454">
        <v>36156</v>
      </c>
      <c r="B7454" t="s">
        <v>11718</v>
      </c>
      <c r="C7454" t="s">
        <v>10844</v>
      </c>
      <c r="D7454" s="137" t="s">
        <v>1175</v>
      </c>
      <c r="E7454" s="137" t="s">
        <v>1175</v>
      </c>
    </row>
    <row r="7455" spans="1:5">
      <c r="A7455">
        <v>36155</v>
      </c>
      <c r="B7455" t="s">
        <v>11719</v>
      </c>
      <c r="C7455" t="s">
        <v>10844</v>
      </c>
      <c r="D7455" s="137" t="s">
        <v>11720</v>
      </c>
      <c r="E7455" s="137" t="s">
        <v>11720</v>
      </c>
    </row>
    <row r="7456" spans="1:5">
      <c r="A7456">
        <v>36154</v>
      </c>
      <c r="B7456" t="s">
        <v>11721</v>
      </c>
      <c r="C7456" t="s">
        <v>10844</v>
      </c>
      <c r="D7456" s="137" t="s">
        <v>11722</v>
      </c>
      <c r="E7456" s="137" t="s">
        <v>11722</v>
      </c>
    </row>
    <row r="7457" spans="1:5">
      <c r="A7457">
        <v>695</v>
      </c>
      <c r="B7457" t="s">
        <v>11723</v>
      </c>
      <c r="C7457" t="s">
        <v>10844</v>
      </c>
      <c r="D7457" s="137" t="s">
        <v>9245</v>
      </c>
      <c r="E7457" s="137" t="s">
        <v>9245</v>
      </c>
    </row>
    <row r="7458" spans="1:5">
      <c r="A7458">
        <v>679</v>
      </c>
      <c r="B7458" t="s">
        <v>11724</v>
      </c>
      <c r="C7458" t="s">
        <v>10844</v>
      </c>
      <c r="D7458" s="137" t="s">
        <v>11715</v>
      </c>
      <c r="E7458" s="137" t="s">
        <v>11715</v>
      </c>
    </row>
    <row r="7459" spans="1:5">
      <c r="A7459">
        <v>711</v>
      </c>
      <c r="B7459" t="s">
        <v>11725</v>
      </c>
      <c r="C7459" t="s">
        <v>10844</v>
      </c>
      <c r="D7459" s="137" t="s">
        <v>2593</v>
      </c>
      <c r="E7459" s="137" t="s">
        <v>2593</v>
      </c>
    </row>
    <row r="7460" spans="1:5">
      <c r="A7460">
        <v>712</v>
      </c>
      <c r="B7460" t="s">
        <v>11726</v>
      </c>
      <c r="C7460" t="s">
        <v>10844</v>
      </c>
      <c r="D7460" s="137" t="s">
        <v>11727</v>
      </c>
      <c r="E7460" s="137" t="s">
        <v>11727</v>
      </c>
    </row>
    <row r="7461" spans="1:5">
      <c r="A7461">
        <v>12614</v>
      </c>
      <c r="B7461" t="s">
        <v>11728</v>
      </c>
      <c r="C7461" t="s">
        <v>10846</v>
      </c>
      <c r="D7461" s="137" t="s">
        <v>5888</v>
      </c>
      <c r="E7461" s="137" t="s">
        <v>5888</v>
      </c>
    </row>
    <row r="7462" spans="1:5">
      <c r="A7462">
        <v>6140</v>
      </c>
      <c r="B7462" t="s">
        <v>11729</v>
      </c>
      <c r="C7462" t="s">
        <v>10846</v>
      </c>
      <c r="D7462" s="137" t="s">
        <v>4271</v>
      </c>
      <c r="E7462" s="137" t="s">
        <v>4271</v>
      </c>
    </row>
    <row r="7463" spans="1:5">
      <c r="A7463">
        <v>38399</v>
      </c>
      <c r="B7463" t="s">
        <v>11730</v>
      </c>
      <c r="C7463" t="s">
        <v>10846</v>
      </c>
      <c r="D7463" s="137" t="s">
        <v>11731</v>
      </c>
      <c r="E7463" s="137" t="s">
        <v>11731</v>
      </c>
    </row>
    <row r="7464" spans="1:5">
      <c r="A7464">
        <v>735</v>
      </c>
      <c r="B7464" t="s">
        <v>11732</v>
      </c>
      <c r="C7464" t="s">
        <v>10846</v>
      </c>
      <c r="D7464" s="137" t="s">
        <v>11733</v>
      </c>
      <c r="E7464" s="137" t="s">
        <v>11733</v>
      </c>
    </row>
    <row r="7465" spans="1:5">
      <c r="A7465">
        <v>736</v>
      </c>
      <c r="B7465" t="s">
        <v>11734</v>
      </c>
      <c r="C7465" t="s">
        <v>10846</v>
      </c>
      <c r="D7465" s="137" t="s">
        <v>11735</v>
      </c>
      <c r="E7465" s="137" t="s">
        <v>11735</v>
      </c>
    </row>
    <row r="7466" spans="1:5">
      <c r="A7466">
        <v>729</v>
      </c>
      <c r="B7466" t="s">
        <v>11736</v>
      </c>
      <c r="C7466" t="s">
        <v>10846</v>
      </c>
      <c r="D7466" s="137" t="s">
        <v>11737</v>
      </c>
      <c r="E7466" s="137" t="s">
        <v>11737</v>
      </c>
    </row>
    <row r="7467" spans="1:5">
      <c r="A7467">
        <v>39925</v>
      </c>
      <c r="B7467" t="s">
        <v>11738</v>
      </c>
      <c r="C7467" t="s">
        <v>10846</v>
      </c>
      <c r="D7467" s="137" t="s">
        <v>11739</v>
      </c>
      <c r="E7467" s="137" t="s">
        <v>11739</v>
      </c>
    </row>
    <row r="7468" spans="1:5">
      <c r="A7468">
        <v>731</v>
      </c>
      <c r="B7468" t="s">
        <v>11740</v>
      </c>
      <c r="C7468" t="s">
        <v>10846</v>
      </c>
      <c r="D7468" s="137" t="s">
        <v>11741</v>
      </c>
      <c r="E7468" s="137" t="s">
        <v>11741</v>
      </c>
    </row>
    <row r="7469" spans="1:5">
      <c r="A7469">
        <v>10575</v>
      </c>
      <c r="B7469" t="s">
        <v>11742</v>
      </c>
      <c r="C7469" t="s">
        <v>10846</v>
      </c>
      <c r="D7469" s="137" t="s">
        <v>11743</v>
      </c>
      <c r="E7469" s="137" t="s">
        <v>11743</v>
      </c>
    </row>
    <row r="7470" spans="1:5">
      <c r="A7470">
        <v>733</v>
      </c>
      <c r="B7470" t="s">
        <v>11744</v>
      </c>
      <c r="C7470" t="s">
        <v>10846</v>
      </c>
      <c r="D7470" s="137" t="s">
        <v>11745</v>
      </c>
      <c r="E7470" s="137" t="s">
        <v>11745</v>
      </c>
    </row>
    <row r="7471" spans="1:5">
      <c r="A7471">
        <v>732</v>
      </c>
      <c r="B7471" t="s">
        <v>11746</v>
      </c>
      <c r="C7471" t="s">
        <v>10846</v>
      </c>
      <c r="D7471" s="137" t="s">
        <v>11747</v>
      </c>
      <c r="E7471" s="137" t="s">
        <v>11747</v>
      </c>
    </row>
    <row r="7472" spans="1:5">
      <c r="A7472">
        <v>737</v>
      </c>
      <c r="B7472" t="s">
        <v>11748</v>
      </c>
      <c r="C7472" t="s">
        <v>10846</v>
      </c>
      <c r="D7472" s="137" t="s">
        <v>11749</v>
      </c>
      <c r="E7472" s="137" t="s">
        <v>11749</v>
      </c>
    </row>
    <row r="7473" spans="1:5">
      <c r="A7473">
        <v>738</v>
      </c>
      <c r="B7473" t="s">
        <v>11750</v>
      </c>
      <c r="C7473" t="s">
        <v>10846</v>
      </c>
      <c r="D7473" s="137" t="s">
        <v>11751</v>
      </c>
      <c r="E7473" s="137" t="s">
        <v>11751</v>
      </c>
    </row>
    <row r="7474" spans="1:5">
      <c r="A7474">
        <v>740</v>
      </c>
      <c r="B7474" t="s">
        <v>11752</v>
      </c>
      <c r="C7474" t="s">
        <v>10846</v>
      </c>
      <c r="D7474" s="137" t="s">
        <v>11753</v>
      </c>
      <c r="E7474" s="137" t="s">
        <v>11753</v>
      </c>
    </row>
    <row r="7475" spans="1:5">
      <c r="A7475">
        <v>734</v>
      </c>
      <c r="B7475" t="s">
        <v>11754</v>
      </c>
      <c r="C7475" t="s">
        <v>10846</v>
      </c>
      <c r="D7475" s="137" t="s">
        <v>11755</v>
      </c>
      <c r="E7475" s="137" t="s">
        <v>11755</v>
      </c>
    </row>
    <row r="7476" spans="1:5">
      <c r="A7476">
        <v>39008</v>
      </c>
      <c r="B7476" t="s">
        <v>11756</v>
      </c>
      <c r="C7476" t="s">
        <v>10846</v>
      </c>
      <c r="D7476" s="137" t="s">
        <v>11757</v>
      </c>
      <c r="E7476" s="137" t="s">
        <v>11757</v>
      </c>
    </row>
    <row r="7477" spans="1:5">
      <c r="A7477">
        <v>39009</v>
      </c>
      <c r="B7477" t="s">
        <v>11758</v>
      </c>
      <c r="C7477" t="s">
        <v>10846</v>
      </c>
      <c r="D7477" s="137" t="s">
        <v>11759</v>
      </c>
      <c r="E7477" s="137" t="s">
        <v>11759</v>
      </c>
    </row>
    <row r="7478" spans="1:5">
      <c r="A7478">
        <v>10587</v>
      </c>
      <c r="B7478" t="s">
        <v>11760</v>
      </c>
      <c r="C7478" t="s">
        <v>10846</v>
      </c>
      <c r="D7478" s="137" t="s">
        <v>11761</v>
      </c>
      <c r="E7478" s="137" t="s">
        <v>11761</v>
      </c>
    </row>
    <row r="7479" spans="1:5">
      <c r="A7479">
        <v>759</v>
      </c>
      <c r="B7479" t="s">
        <v>11762</v>
      </c>
      <c r="C7479" t="s">
        <v>10846</v>
      </c>
      <c r="D7479" s="137" t="s">
        <v>11763</v>
      </c>
      <c r="E7479" s="137" t="s">
        <v>11763</v>
      </c>
    </row>
    <row r="7480" spans="1:5">
      <c r="A7480">
        <v>761</v>
      </c>
      <c r="B7480" t="s">
        <v>11764</v>
      </c>
      <c r="C7480" t="s">
        <v>10846</v>
      </c>
      <c r="D7480" s="137" t="s">
        <v>11765</v>
      </c>
      <c r="E7480" s="137" t="s">
        <v>11765</v>
      </c>
    </row>
    <row r="7481" spans="1:5">
      <c r="A7481">
        <v>750</v>
      </c>
      <c r="B7481" t="s">
        <v>11766</v>
      </c>
      <c r="C7481" t="s">
        <v>10846</v>
      </c>
      <c r="D7481" s="137" t="s">
        <v>11767</v>
      </c>
      <c r="E7481" s="137" t="s">
        <v>11767</v>
      </c>
    </row>
    <row r="7482" spans="1:5">
      <c r="A7482">
        <v>755</v>
      </c>
      <c r="B7482" t="s">
        <v>11768</v>
      </c>
      <c r="C7482" t="s">
        <v>10846</v>
      </c>
      <c r="D7482" s="137" t="s">
        <v>11769</v>
      </c>
      <c r="E7482" s="137" t="s">
        <v>11769</v>
      </c>
    </row>
    <row r="7483" spans="1:5">
      <c r="A7483">
        <v>749</v>
      </c>
      <c r="B7483" t="s">
        <v>11770</v>
      </c>
      <c r="C7483" t="s">
        <v>10846</v>
      </c>
      <c r="D7483" s="137" t="s">
        <v>11771</v>
      </c>
      <c r="E7483" s="137" t="s">
        <v>11771</v>
      </c>
    </row>
    <row r="7484" spans="1:5">
      <c r="A7484">
        <v>756</v>
      </c>
      <c r="B7484" t="s">
        <v>11772</v>
      </c>
      <c r="C7484" t="s">
        <v>10846</v>
      </c>
      <c r="D7484" s="137" t="s">
        <v>11773</v>
      </c>
      <c r="E7484" s="137" t="s">
        <v>11773</v>
      </c>
    </row>
    <row r="7485" spans="1:5">
      <c r="A7485">
        <v>757</v>
      </c>
      <c r="B7485" t="s">
        <v>11774</v>
      </c>
      <c r="C7485" t="s">
        <v>10846</v>
      </c>
      <c r="D7485" s="137" t="s">
        <v>11775</v>
      </c>
      <c r="E7485" s="137" t="s">
        <v>11775</v>
      </c>
    </row>
    <row r="7486" spans="1:5">
      <c r="A7486">
        <v>10588</v>
      </c>
      <c r="B7486" t="s">
        <v>11776</v>
      </c>
      <c r="C7486" t="s">
        <v>10846</v>
      </c>
      <c r="D7486" s="137" t="s">
        <v>11777</v>
      </c>
      <c r="E7486" s="137" t="s">
        <v>11777</v>
      </c>
    </row>
    <row r="7487" spans="1:5">
      <c r="A7487">
        <v>10592</v>
      </c>
      <c r="B7487" t="s">
        <v>11778</v>
      </c>
      <c r="C7487" t="s">
        <v>10846</v>
      </c>
      <c r="D7487" s="137" t="s">
        <v>11779</v>
      </c>
      <c r="E7487" s="137" t="s">
        <v>11779</v>
      </c>
    </row>
    <row r="7488" spans="1:5">
      <c r="A7488">
        <v>10589</v>
      </c>
      <c r="B7488" t="s">
        <v>11780</v>
      </c>
      <c r="C7488" t="s">
        <v>10846</v>
      </c>
      <c r="D7488" s="137" t="s">
        <v>11781</v>
      </c>
      <c r="E7488" s="137" t="s">
        <v>11781</v>
      </c>
    </row>
    <row r="7489" spans="1:5">
      <c r="A7489">
        <v>760</v>
      </c>
      <c r="B7489" t="s">
        <v>11782</v>
      </c>
      <c r="C7489" t="s">
        <v>10846</v>
      </c>
      <c r="D7489" s="137" t="s">
        <v>11783</v>
      </c>
      <c r="E7489" s="137" t="s">
        <v>11783</v>
      </c>
    </row>
    <row r="7490" spans="1:5">
      <c r="A7490">
        <v>751</v>
      </c>
      <c r="B7490" t="s">
        <v>11784</v>
      </c>
      <c r="C7490" t="s">
        <v>10846</v>
      </c>
      <c r="D7490" s="137" t="s">
        <v>11785</v>
      </c>
      <c r="E7490" s="137" t="s">
        <v>11785</v>
      </c>
    </row>
    <row r="7491" spans="1:5">
      <c r="A7491">
        <v>754</v>
      </c>
      <c r="B7491" t="s">
        <v>11786</v>
      </c>
      <c r="C7491" t="s">
        <v>10846</v>
      </c>
      <c r="D7491" s="137" t="s">
        <v>11787</v>
      </c>
      <c r="E7491" s="137" t="s">
        <v>11787</v>
      </c>
    </row>
    <row r="7492" spans="1:5">
      <c r="A7492">
        <v>14013</v>
      </c>
      <c r="B7492" t="s">
        <v>11788</v>
      </c>
      <c r="C7492" t="s">
        <v>10846</v>
      </c>
      <c r="D7492" s="137" t="s">
        <v>11789</v>
      </c>
      <c r="E7492" s="137" t="s">
        <v>11789</v>
      </c>
    </row>
    <row r="7493" spans="1:5">
      <c r="A7493">
        <v>39917</v>
      </c>
      <c r="B7493" t="s">
        <v>11790</v>
      </c>
      <c r="C7493" t="s">
        <v>10846</v>
      </c>
      <c r="D7493" s="137" t="s">
        <v>11791</v>
      </c>
      <c r="E7493" s="137" t="s">
        <v>11791</v>
      </c>
    </row>
    <row r="7494" spans="1:5">
      <c r="A7494">
        <v>38167</v>
      </c>
      <c r="B7494" t="s">
        <v>11792</v>
      </c>
      <c r="C7494" t="s">
        <v>11552</v>
      </c>
      <c r="D7494" s="137" t="s">
        <v>11793</v>
      </c>
      <c r="E7494" s="137" t="s">
        <v>11793</v>
      </c>
    </row>
    <row r="7495" spans="1:5">
      <c r="A7495">
        <v>36145</v>
      </c>
      <c r="B7495" t="s">
        <v>11794</v>
      </c>
      <c r="C7495" t="s">
        <v>11552</v>
      </c>
      <c r="D7495" s="137" t="s">
        <v>6092</v>
      </c>
      <c r="E7495" s="137" t="s">
        <v>6092</v>
      </c>
    </row>
    <row r="7496" spans="1:5">
      <c r="A7496">
        <v>12893</v>
      </c>
      <c r="B7496" t="s">
        <v>11795</v>
      </c>
      <c r="C7496" t="s">
        <v>11552</v>
      </c>
      <c r="D7496" s="137" t="s">
        <v>11796</v>
      </c>
      <c r="E7496" s="137" t="s">
        <v>11796</v>
      </c>
    </row>
    <row r="7497" spans="1:5">
      <c r="A7497">
        <v>11685</v>
      </c>
      <c r="B7497" t="s">
        <v>11797</v>
      </c>
      <c r="C7497" t="s">
        <v>10846</v>
      </c>
      <c r="D7497" s="137" t="s">
        <v>5608</v>
      </c>
      <c r="E7497" s="137" t="s">
        <v>5608</v>
      </c>
    </row>
    <row r="7498" spans="1:5">
      <c r="A7498">
        <v>11679</v>
      </c>
      <c r="B7498" t="s">
        <v>11798</v>
      </c>
      <c r="C7498" t="s">
        <v>10846</v>
      </c>
      <c r="D7498" s="137" t="s">
        <v>4293</v>
      </c>
      <c r="E7498" s="137" t="s">
        <v>4293</v>
      </c>
    </row>
    <row r="7499" spans="1:5">
      <c r="A7499">
        <v>11680</v>
      </c>
      <c r="B7499" t="s">
        <v>11799</v>
      </c>
      <c r="C7499" t="s">
        <v>10846</v>
      </c>
      <c r="D7499" s="137" t="s">
        <v>4242</v>
      </c>
      <c r="E7499" s="137" t="s">
        <v>4242</v>
      </c>
    </row>
    <row r="7500" spans="1:5">
      <c r="A7500">
        <v>2512</v>
      </c>
      <c r="B7500" t="s">
        <v>11800</v>
      </c>
      <c r="C7500" t="s">
        <v>10846</v>
      </c>
      <c r="D7500" s="137" t="s">
        <v>89</v>
      </c>
      <c r="E7500" s="137" t="s">
        <v>89</v>
      </c>
    </row>
    <row r="7501" spans="1:5">
      <c r="A7501">
        <v>4374</v>
      </c>
      <c r="B7501" t="s">
        <v>11801</v>
      </c>
      <c r="C7501" t="s">
        <v>10846</v>
      </c>
      <c r="D7501" s="137" t="s">
        <v>1118</v>
      </c>
      <c r="E7501" s="137" t="s">
        <v>1118</v>
      </c>
    </row>
    <row r="7502" spans="1:5">
      <c r="A7502">
        <v>7568</v>
      </c>
      <c r="B7502" t="s">
        <v>11802</v>
      </c>
      <c r="C7502" t="s">
        <v>10846</v>
      </c>
      <c r="D7502" s="137" t="s">
        <v>1651</v>
      </c>
      <c r="E7502" s="137" t="s">
        <v>1651</v>
      </c>
    </row>
    <row r="7503" spans="1:5">
      <c r="A7503">
        <v>7584</v>
      </c>
      <c r="B7503" t="s">
        <v>11803</v>
      </c>
      <c r="C7503" t="s">
        <v>10846</v>
      </c>
      <c r="D7503" s="137" t="s">
        <v>1471</v>
      </c>
      <c r="E7503" s="137" t="s">
        <v>1471</v>
      </c>
    </row>
    <row r="7504" spans="1:5">
      <c r="A7504">
        <v>11945</v>
      </c>
      <c r="B7504" t="s">
        <v>11804</v>
      </c>
      <c r="C7504" t="s">
        <v>10846</v>
      </c>
      <c r="D7504" s="137" t="s">
        <v>970</v>
      </c>
      <c r="E7504" s="137" t="s">
        <v>970</v>
      </c>
    </row>
    <row r="7505" spans="1:5">
      <c r="A7505">
        <v>11946</v>
      </c>
      <c r="B7505" t="s">
        <v>11805</v>
      </c>
      <c r="C7505" t="s">
        <v>10846</v>
      </c>
      <c r="D7505" s="137" t="s">
        <v>970</v>
      </c>
      <c r="E7505" s="137" t="s">
        <v>970</v>
      </c>
    </row>
    <row r="7506" spans="1:5">
      <c r="A7506">
        <v>4375</v>
      </c>
      <c r="B7506" t="s">
        <v>11806</v>
      </c>
      <c r="C7506" t="s">
        <v>10846</v>
      </c>
      <c r="D7506" s="137" t="s">
        <v>1216</v>
      </c>
      <c r="E7506" s="137" t="s">
        <v>1216</v>
      </c>
    </row>
    <row r="7507" spans="1:5">
      <c r="A7507">
        <v>11950</v>
      </c>
      <c r="B7507" t="s">
        <v>11807</v>
      </c>
      <c r="C7507" t="s">
        <v>10846</v>
      </c>
      <c r="D7507" s="137" t="s">
        <v>1416</v>
      </c>
      <c r="E7507" s="137" t="s">
        <v>1416</v>
      </c>
    </row>
    <row r="7508" spans="1:5">
      <c r="A7508">
        <v>4376</v>
      </c>
      <c r="B7508" t="s">
        <v>11808</v>
      </c>
      <c r="C7508" t="s">
        <v>10846</v>
      </c>
      <c r="D7508" s="137" t="s">
        <v>1951</v>
      </c>
      <c r="E7508" s="137" t="s">
        <v>1951</v>
      </c>
    </row>
    <row r="7509" spans="1:5">
      <c r="A7509">
        <v>7583</v>
      </c>
      <c r="B7509" t="s">
        <v>11809</v>
      </c>
      <c r="C7509" t="s">
        <v>10846</v>
      </c>
      <c r="D7509" s="137" t="s">
        <v>11810</v>
      </c>
      <c r="E7509" s="137" t="s">
        <v>11810</v>
      </c>
    </row>
    <row r="7510" spans="1:5">
      <c r="A7510">
        <v>4350</v>
      </c>
      <c r="B7510" t="s">
        <v>11811</v>
      </c>
      <c r="C7510" t="s">
        <v>10846</v>
      </c>
      <c r="D7510" s="137" t="s">
        <v>1210</v>
      </c>
      <c r="E7510" s="137" t="s">
        <v>1210</v>
      </c>
    </row>
    <row r="7511" spans="1:5">
      <c r="A7511">
        <v>39886</v>
      </c>
      <c r="B7511" t="s">
        <v>11812</v>
      </c>
      <c r="C7511" t="s">
        <v>10846</v>
      </c>
      <c r="D7511" s="137" t="s">
        <v>4275</v>
      </c>
      <c r="E7511" s="137" t="s">
        <v>4275</v>
      </c>
    </row>
    <row r="7512" spans="1:5">
      <c r="A7512">
        <v>39887</v>
      </c>
      <c r="B7512" t="s">
        <v>11813</v>
      </c>
      <c r="C7512" t="s">
        <v>10846</v>
      </c>
      <c r="D7512" s="137" t="s">
        <v>204</v>
      </c>
      <c r="E7512" s="137" t="s">
        <v>204</v>
      </c>
    </row>
    <row r="7513" spans="1:5">
      <c r="A7513">
        <v>39888</v>
      </c>
      <c r="B7513" t="s">
        <v>11814</v>
      </c>
      <c r="C7513" t="s">
        <v>10846</v>
      </c>
      <c r="D7513" s="137" t="s">
        <v>2121</v>
      </c>
      <c r="E7513" s="137" t="s">
        <v>2121</v>
      </c>
    </row>
    <row r="7514" spans="1:5">
      <c r="A7514">
        <v>39890</v>
      </c>
      <c r="B7514" t="s">
        <v>11815</v>
      </c>
      <c r="C7514" t="s">
        <v>10846</v>
      </c>
      <c r="D7514" s="137" t="s">
        <v>7379</v>
      </c>
      <c r="E7514" s="137" t="s">
        <v>7379</v>
      </c>
    </row>
    <row r="7515" spans="1:5">
      <c r="A7515">
        <v>39891</v>
      </c>
      <c r="B7515" t="s">
        <v>11816</v>
      </c>
      <c r="C7515" t="s">
        <v>10846</v>
      </c>
      <c r="D7515" s="137" t="s">
        <v>11817</v>
      </c>
      <c r="E7515" s="137" t="s">
        <v>11817</v>
      </c>
    </row>
    <row r="7516" spans="1:5">
      <c r="A7516">
        <v>39892</v>
      </c>
      <c r="B7516" t="s">
        <v>11818</v>
      </c>
      <c r="C7516" t="s">
        <v>10846</v>
      </c>
      <c r="D7516" s="137" t="s">
        <v>11819</v>
      </c>
      <c r="E7516" s="137" t="s">
        <v>11819</v>
      </c>
    </row>
    <row r="7517" spans="1:5">
      <c r="A7517">
        <v>790</v>
      </c>
      <c r="B7517" t="s">
        <v>11820</v>
      </c>
      <c r="C7517" t="s">
        <v>10846</v>
      </c>
      <c r="D7517" s="137" t="s">
        <v>3944</v>
      </c>
      <c r="E7517" s="137" t="s">
        <v>3944</v>
      </c>
    </row>
    <row r="7518" spans="1:5">
      <c r="A7518">
        <v>766</v>
      </c>
      <c r="B7518" t="s">
        <v>11821</v>
      </c>
      <c r="C7518" t="s">
        <v>10846</v>
      </c>
      <c r="D7518" s="137" t="s">
        <v>3944</v>
      </c>
      <c r="E7518" s="137" t="s">
        <v>3944</v>
      </c>
    </row>
    <row r="7519" spans="1:5">
      <c r="A7519">
        <v>791</v>
      </c>
      <c r="B7519" t="s">
        <v>11822</v>
      </c>
      <c r="C7519" t="s">
        <v>10846</v>
      </c>
      <c r="D7519" s="137" t="s">
        <v>3944</v>
      </c>
      <c r="E7519" s="137" t="s">
        <v>3944</v>
      </c>
    </row>
    <row r="7520" spans="1:5">
      <c r="A7520">
        <v>767</v>
      </c>
      <c r="B7520" t="s">
        <v>11823</v>
      </c>
      <c r="C7520" t="s">
        <v>10846</v>
      </c>
      <c r="D7520" s="137" t="s">
        <v>3944</v>
      </c>
      <c r="E7520" s="137" t="s">
        <v>3944</v>
      </c>
    </row>
    <row r="7521" spans="1:5">
      <c r="A7521">
        <v>768</v>
      </c>
      <c r="B7521" t="s">
        <v>11824</v>
      </c>
      <c r="C7521" t="s">
        <v>10846</v>
      </c>
      <c r="D7521" s="137" t="s">
        <v>2339</v>
      </c>
      <c r="E7521" s="137" t="s">
        <v>2339</v>
      </c>
    </row>
    <row r="7522" spans="1:5">
      <c r="A7522">
        <v>789</v>
      </c>
      <c r="B7522" t="s">
        <v>11825</v>
      </c>
      <c r="C7522" t="s">
        <v>10846</v>
      </c>
      <c r="D7522" s="137" t="s">
        <v>6069</v>
      </c>
      <c r="E7522" s="137" t="s">
        <v>6069</v>
      </c>
    </row>
    <row r="7523" spans="1:5">
      <c r="A7523">
        <v>769</v>
      </c>
      <c r="B7523" t="s">
        <v>11826</v>
      </c>
      <c r="C7523" t="s">
        <v>10846</v>
      </c>
      <c r="D7523" s="137" t="s">
        <v>2339</v>
      </c>
      <c r="E7523" s="137" t="s">
        <v>2339</v>
      </c>
    </row>
    <row r="7524" spans="1:5">
      <c r="A7524">
        <v>770</v>
      </c>
      <c r="B7524" t="s">
        <v>11827</v>
      </c>
      <c r="C7524" t="s">
        <v>10846</v>
      </c>
      <c r="D7524" s="137" t="s">
        <v>1726</v>
      </c>
      <c r="E7524" s="137" t="s">
        <v>1726</v>
      </c>
    </row>
    <row r="7525" spans="1:5">
      <c r="A7525">
        <v>12394</v>
      </c>
      <c r="B7525" t="s">
        <v>11828</v>
      </c>
      <c r="C7525" t="s">
        <v>10846</v>
      </c>
      <c r="D7525" s="137" t="s">
        <v>1726</v>
      </c>
      <c r="E7525" s="137" t="s">
        <v>1726</v>
      </c>
    </row>
    <row r="7526" spans="1:5">
      <c r="A7526">
        <v>764</v>
      </c>
      <c r="B7526" t="s">
        <v>11829</v>
      </c>
      <c r="C7526" t="s">
        <v>10846</v>
      </c>
      <c r="D7526" s="137" t="s">
        <v>6653</v>
      </c>
      <c r="E7526" s="137" t="s">
        <v>6653</v>
      </c>
    </row>
    <row r="7527" spans="1:5">
      <c r="A7527">
        <v>765</v>
      </c>
      <c r="B7527" t="s">
        <v>11830</v>
      </c>
      <c r="C7527" t="s">
        <v>10846</v>
      </c>
      <c r="D7527" s="137" t="s">
        <v>6653</v>
      </c>
      <c r="E7527" s="137" t="s">
        <v>6653</v>
      </c>
    </row>
    <row r="7528" spans="1:5">
      <c r="A7528">
        <v>787</v>
      </c>
      <c r="B7528" t="s">
        <v>11831</v>
      </c>
      <c r="C7528" t="s">
        <v>10846</v>
      </c>
      <c r="D7528" s="137" t="s">
        <v>11832</v>
      </c>
      <c r="E7528" s="137" t="s">
        <v>11832</v>
      </c>
    </row>
    <row r="7529" spans="1:5">
      <c r="A7529">
        <v>774</v>
      </c>
      <c r="B7529" t="s">
        <v>11833</v>
      </c>
      <c r="C7529" t="s">
        <v>10846</v>
      </c>
      <c r="D7529" s="137" t="s">
        <v>11832</v>
      </c>
      <c r="E7529" s="137" t="s">
        <v>11832</v>
      </c>
    </row>
    <row r="7530" spans="1:5">
      <c r="A7530">
        <v>773</v>
      </c>
      <c r="B7530" t="s">
        <v>11834</v>
      </c>
      <c r="C7530" t="s">
        <v>10846</v>
      </c>
      <c r="D7530" s="137" t="s">
        <v>11832</v>
      </c>
      <c r="E7530" s="137" t="s">
        <v>11832</v>
      </c>
    </row>
    <row r="7531" spans="1:5">
      <c r="A7531">
        <v>775</v>
      </c>
      <c r="B7531" t="s">
        <v>11835</v>
      </c>
      <c r="C7531" t="s">
        <v>10846</v>
      </c>
      <c r="D7531" s="137" t="s">
        <v>11832</v>
      </c>
      <c r="E7531" s="137" t="s">
        <v>11832</v>
      </c>
    </row>
    <row r="7532" spans="1:5">
      <c r="A7532">
        <v>788</v>
      </c>
      <c r="B7532" t="s">
        <v>11836</v>
      </c>
      <c r="C7532" t="s">
        <v>10846</v>
      </c>
      <c r="D7532" s="137" t="s">
        <v>6087</v>
      </c>
      <c r="E7532" s="137" t="s">
        <v>6087</v>
      </c>
    </row>
    <row r="7533" spans="1:5">
      <c r="A7533">
        <v>772</v>
      </c>
      <c r="B7533" t="s">
        <v>11837</v>
      </c>
      <c r="C7533" t="s">
        <v>10846</v>
      </c>
      <c r="D7533" s="137" t="s">
        <v>6087</v>
      </c>
      <c r="E7533" s="137" t="s">
        <v>6087</v>
      </c>
    </row>
    <row r="7534" spans="1:5">
      <c r="A7534">
        <v>771</v>
      </c>
      <c r="B7534" t="s">
        <v>11838</v>
      </c>
      <c r="C7534" t="s">
        <v>10846</v>
      </c>
      <c r="D7534" s="137" t="s">
        <v>6087</v>
      </c>
      <c r="E7534" s="137" t="s">
        <v>6087</v>
      </c>
    </row>
    <row r="7535" spans="1:5">
      <c r="A7535">
        <v>779</v>
      </c>
      <c r="B7535" t="s">
        <v>11839</v>
      </c>
      <c r="C7535" t="s">
        <v>10846</v>
      </c>
      <c r="D7535" s="137" t="s">
        <v>1241</v>
      </c>
      <c r="E7535" s="137" t="s">
        <v>1241</v>
      </c>
    </row>
    <row r="7536" spans="1:5">
      <c r="A7536">
        <v>776</v>
      </c>
      <c r="B7536" t="s">
        <v>11840</v>
      </c>
      <c r="C7536" t="s">
        <v>10846</v>
      </c>
      <c r="D7536" s="137" t="s">
        <v>11841</v>
      </c>
      <c r="E7536" s="137" t="s">
        <v>11841</v>
      </c>
    </row>
    <row r="7537" spans="1:5">
      <c r="A7537">
        <v>777</v>
      </c>
      <c r="B7537" t="s">
        <v>11842</v>
      </c>
      <c r="C7537" t="s">
        <v>10846</v>
      </c>
      <c r="D7537" s="137" t="s">
        <v>5740</v>
      </c>
      <c r="E7537" s="137" t="s">
        <v>5740</v>
      </c>
    </row>
    <row r="7538" spans="1:5">
      <c r="A7538">
        <v>780</v>
      </c>
      <c r="B7538" t="s">
        <v>11843</v>
      </c>
      <c r="C7538" t="s">
        <v>10846</v>
      </c>
      <c r="D7538" s="137" t="s">
        <v>11844</v>
      </c>
      <c r="E7538" s="137" t="s">
        <v>11844</v>
      </c>
    </row>
    <row r="7539" spans="1:5">
      <c r="A7539">
        <v>778</v>
      </c>
      <c r="B7539" t="s">
        <v>11845</v>
      </c>
      <c r="C7539" t="s">
        <v>10846</v>
      </c>
      <c r="D7539" s="137" t="s">
        <v>11841</v>
      </c>
      <c r="E7539" s="137" t="s">
        <v>11841</v>
      </c>
    </row>
    <row r="7540" spans="1:5">
      <c r="A7540">
        <v>781</v>
      </c>
      <c r="B7540" t="s">
        <v>11846</v>
      </c>
      <c r="C7540" t="s">
        <v>10846</v>
      </c>
      <c r="D7540" s="137" t="s">
        <v>6821</v>
      </c>
      <c r="E7540" s="137" t="s">
        <v>6821</v>
      </c>
    </row>
    <row r="7541" spans="1:5">
      <c r="A7541">
        <v>786</v>
      </c>
      <c r="B7541" t="s">
        <v>11847</v>
      </c>
      <c r="C7541" t="s">
        <v>10846</v>
      </c>
      <c r="D7541" s="137" t="s">
        <v>6821</v>
      </c>
      <c r="E7541" s="137" t="s">
        <v>6821</v>
      </c>
    </row>
    <row r="7542" spans="1:5">
      <c r="A7542">
        <v>782</v>
      </c>
      <c r="B7542" t="s">
        <v>11848</v>
      </c>
      <c r="C7542" t="s">
        <v>10846</v>
      </c>
      <c r="D7542" s="137" t="s">
        <v>6821</v>
      </c>
      <c r="E7542" s="137" t="s">
        <v>6821</v>
      </c>
    </row>
    <row r="7543" spans="1:5">
      <c r="A7543">
        <v>783</v>
      </c>
      <c r="B7543" t="s">
        <v>11849</v>
      </c>
      <c r="C7543" t="s">
        <v>10846</v>
      </c>
      <c r="D7543" s="137" t="s">
        <v>11850</v>
      </c>
      <c r="E7543" s="137" t="s">
        <v>11850</v>
      </c>
    </row>
    <row r="7544" spans="1:5">
      <c r="A7544">
        <v>785</v>
      </c>
      <c r="B7544" t="s">
        <v>11851</v>
      </c>
      <c r="C7544" t="s">
        <v>10846</v>
      </c>
      <c r="D7544" s="137" t="s">
        <v>11852</v>
      </c>
      <c r="E7544" s="137" t="s">
        <v>11852</v>
      </c>
    </row>
    <row r="7545" spans="1:5">
      <c r="A7545">
        <v>784</v>
      </c>
      <c r="B7545" t="s">
        <v>11853</v>
      </c>
      <c r="C7545" t="s">
        <v>10846</v>
      </c>
      <c r="D7545" s="137" t="s">
        <v>11854</v>
      </c>
      <c r="E7545" s="137" t="s">
        <v>11854</v>
      </c>
    </row>
    <row r="7546" spans="1:5">
      <c r="A7546">
        <v>831</v>
      </c>
      <c r="B7546" t="s">
        <v>11855</v>
      </c>
      <c r="C7546" t="s">
        <v>10846</v>
      </c>
      <c r="D7546" s="137" t="s">
        <v>6595</v>
      </c>
      <c r="E7546" s="137" t="s">
        <v>6595</v>
      </c>
    </row>
    <row r="7547" spans="1:5">
      <c r="A7547">
        <v>828</v>
      </c>
      <c r="B7547" t="s">
        <v>11856</v>
      </c>
      <c r="C7547" t="s">
        <v>10846</v>
      </c>
      <c r="D7547" s="137" t="s">
        <v>1651</v>
      </c>
      <c r="E7547" s="137" t="s">
        <v>1651</v>
      </c>
    </row>
    <row r="7548" spans="1:5">
      <c r="A7548">
        <v>829</v>
      </c>
      <c r="B7548" t="s">
        <v>11857</v>
      </c>
      <c r="C7548" t="s">
        <v>10846</v>
      </c>
      <c r="D7548" s="137" t="s">
        <v>7716</v>
      </c>
      <c r="E7548" s="137" t="s">
        <v>7716</v>
      </c>
    </row>
    <row r="7549" spans="1:5">
      <c r="A7549">
        <v>812</v>
      </c>
      <c r="B7549" t="s">
        <v>11858</v>
      </c>
      <c r="C7549" t="s">
        <v>10846</v>
      </c>
      <c r="D7549" s="137" t="s">
        <v>11859</v>
      </c>
      <c r="E7549" s="137" t="s">
        <v>11859</v>
      </c>
    </row>
    <row r="7550" spans="1:5">
      <c r="A7550">
        <v>819</v>
      </c>
      <c r="B7550" t="s">
        <v>11860</v>
      </c>
      <c r="C7550" t="s">
        <v>10846</v>
      </c>
      <c r="D7550" s="137" t="s">
        <v>213</v>
      </c>
      <c r="E7550" s="137" t="s">
        <v>213</v>
      </c>
    </row>
    <row r="7551" spans="1:5">
      <c r="A7551">
        <v>818</v>
      </c>
      <c r="B7551" t="s">
        <v>11861</v>
      </c>
      <c r="C7551" t="s">
        <v>10846</v>
      </c>
      <c r="D7551" s="137" t="s">
        <v>4245</v>
      </c>
      <c r="E7551" s="137" t="s">
        <v>4245</v>
      </c>
    </row>
    <row r="7552" spans="1:5">
      <c r="A7552">
        <v>823</v>
      </c>
      <c r="B7552" t="s">
        <v>11862</v>
      </c>
      <c r="C7552" t="s">
        <v>10846</v>
      </c>
      <c r="D7552" s="137" t="s">
        <v>11863</v>
      </c>
      <c r="E7552" s="137" t="s">
        <v>11863</v>
      </c>
    </row>
    <row r="7553" spans="1:5">
      <c r="A7553">
        <v>830</v>
      </c>
      <c r="B7553" t="s">
        <v>11864</v>
      </c>
      <c r="C7553" t="s">
        <v>10846</v>
      </c>
      <c r="D7553" s="137" t="s">
        <v>5600</v>
      </c>
      <c r="E7553" s="137" t="s">
        <v>5600</v>
      </c>
    </row>
    <row r="7554" spans="1:5">
      <c r="A7554">
        <v>826</v>
      </c>
      <c r="B7554" t="s">
        <v>11865</v>
      </c>
      <c r="C7554" t="s">
        <v>10846</v>
      </c>
      <c r="D7554" s="137" t="s">
        <v>4744</v>
      </c>
      <c r="E7554" s="137" t="s">
        <v>4744</v>
      </c>
    </row>
    <row r="7555" spans="1:5">
      <c r="A7555">
        <v>827</v>
      </c>
      <c r="B7555" t="s">
        <v>11866</v>
      </c>
      <c r="C7555" t="s">
        <v>10846</v>
      </c>
      <c r="D7555" s="137" t="s">
        <v>1142</v>
      </c>
      <c r="E7555" s="137" t="s">
        <v>1142</v>
      </c>
    </row>
    <row r="7556" spans="1:5">
      <c r="A7556">
        <v>832</v>
      </c>
      <c r="B7556" t="s">
        <v>11867</v>
      </c>
      <c r="C7556" t="s">
        <v>10846</v>
      </c>
      <c r="D7556" s="137" t="s">
        <v>8765</v>
      </c>
      <c r="E7556" s="137" t="s">
        <v>8765</v>
      </c>
    </row>
    <row r="7557" spans="1:5">
      <c r="A7557">
        <v>833</v>
      </c>
      <c r="B7557" t="s">
        <v>11868</v>
      </c>
      <c r="C7557" t="s">
        <v>10846</v>
      </c>
      <c r="D7557" s="137" t="s">
        <v>1487</v>
      </c>
      <c r="E7557" s="137" t="s">
        <v>1487</v>
      </c>
    </row>
    <row r="7558" spans="1:5">
      <c r="A7558">
        <v>834</v>
      </c>
      <c r="B7558" t="s">
        <v>11869</v>
      </c>
      <c r="C7558" t="s">
        <v>10846</v>
      </c>
      <c r="D7558" s="137" t="s">
        <v>5708</v>
      </c>
      <c r="E7558" s="137" t="s">
        <v>5708</v>
      </c>
    </row>
    <row r="7559" spans="1:5">
      <c r="A7559">
        <v>825</v>
      </c>
      <c r="B7559" t="s">
        <v>11870</v>
      </c>
      <c r="C7559" t="s">
        <v>10846</v>
      </c>
      <c r="D7559" s="137" t="s">
        <v>1546</v>
      </c>
      <c r="E7559" s="137" t="s">
        <v>1546</v>
      </c>
    </row>
    <row r="7560" spans="1:5">
      <c r="A7560">
        <v>813</v>
      </c>
      <c r="B7560" t="s">
        <v>11871</v>
      </c>
      <c r="C7560" t="s">
        <v>10846</v>
      </c>
      <c r="D7560" s="137" t="s">
        <v>183</v>
      </c>
      <c r="E7560" s="137" t="s">
        <v>183</v>
      </c>
    </row>
    <row r="7561" spans="1:5">
      <c r="A7561">
        <v>820</v>
      </c>
      <c r="B7561" t="s">
        <v>11872</v>
      </c>
      <c r="C7561" t="s">
        <v>10846</v>
      </c>
      <c r="D7561" s="137" t="s">
        <v>6085</v>
      </c>
      <c r="E7561" s="137" t="s">
        <v>6085</v>
      </c>
    </row>
    <row r="7562" spans="1:5">
      <c r="A7562">
        <v>816</v>
      </c>
      <c r="B7562" t="s">
        <v>11873</v>
      </c>
      <c r="C7562" t="s">
        <v>10846</v>
      </c>
      <c r="D7562" s="137" t="s">
        <v>5701</v>
      </c>
      <c r="E7562" s="137" t="s">
        <v>5701</v>
      </c>
    </row>
    <row r="7563" spans="1:5">
      <c r="A7563">
        <v>814</v>
      </c>
      <c r="B7563" t="s">
        <v>11874</v>
      </c>
      <c r="C7563" t="s">
        <v>10846</v>
      </c>
      <c r="D7563" s="137" t="s">
        <v>5727</v>
      </c>
      <c r="E7563" s="137" t="s">
        <v>5727</v>
      </c>
    </row>
    <row r="7564" spans="1:5">
      <c r="A7564">
        <v>815</v>
      </c>
      <c r="B7564" t="s">
        <v>11875</v>
      </c>
      <c r="C7564" t="s">
        <v>10846</v>
      </c>
      <c r="D7564" s="137" t="s">
        <v>3080</v>
      </c>
      <c r="E7564" s="137" t="s">
        <v>3080</v>
      </c>
    </row>
    <row r="7565" spans="1:5">
      <c r="A7565">
        <v>822</v>
      </c>
      <c r="B7565" t="s">
        <v>11876</v>
      </c>
      <c r="C7565" t="s">
        <v>10846</v>
      </c>
      <c r="D7565" s="137" t="s">
        <v>6607</v>
      </c>
      <c r="E7565" s="137" t="s">
        <v>6607</v>
      </c>
    </row>
    <row r="7566" spans="1:5">
      <c r="A7566">
        <v>821</v>
      </c>
      <c r="B7566" t="s">
        <v>11877</v>
      </c>
      <c r="C7566" t="s">
        <v>10846</v>
      </c>
      <c r="D7566" s="137" t="s">
        <v>2627</v>
      </c>
      <c r="E7566" s="137" t="s">
        <v>2627</v>
      </c>
    </row>
    <row r="7567" spans="1:5">
      <c r="A7567">
        <v>817</v>
      </c>
      <c r="B7567" t="s">
        <v>11878</v>
      </c>
      <c r="C7567" t="s">
        <v>10846</v>
      </c>
      <c r="D7567" s="137" t="s">
        <v>11879</v>
      </c>
      <c r="E7567" s="137" t="s">
        <v>11879</v>
      </c>
    </row>
    <row r="7568" spans="1:5">
      <c r="A7568">
        <v>20086</v>
      </c>
      <c r="B7568" t="s">
        <v>11880</v>
      </c>
      <c r="C7568" t="s">
        <v>10846</v>
      </c>
      <c r="D7568" s="137" t="s">
        <v>1585</v>
      </c>
      <c r="E7568" s="137" t="s">
        <v>1585</v>
      </c>
    </row>
    <row r="7569" spans="1:5">
      <c r="A7569">
        <v>39191</v>
      </c>
      <c r="B7569" t="s">
        <v>11881</v>
      </c>
      <c r="C7569" t="s">
        <v>10846</v>
      </c>
      <c r="D7569" s="137" t="s">
        <v>3689</v>
      </c>
      <c r="E7569" s="137" t="s">
        <v>3689</v>
      </c>
    </row>
    <row r="7570" spans="1:5">
      <c r="A7570">
        <v>39190</v>
      </c>
      <c r="B7570" t="s">
        <v>11882</v>
      </c>
      <c r="C7570" t="s">
        <v>10846</v>
      </c>
      <c r="D7570" s="137" t="s">
        <v>11883</v>
      </c>
      <c r="E7570" s="137" t="s">
        <v>11883</v>
      </c>
    </row>
    <row r="7571" spans="1:5">
      <c r="A7571">
        <v>39189</v>
      </c>
      <c r="B7571" t="s">
        <v>11884</v>
      </c>
      <c r="C7571" t="s">
        <v>10846</v>
      </c>
      <c r="D7571" s="137" t="s">
        <v>6277</v>
      </c>
      <c r="E7571" s="137" t="s">
        <v>6277</v>
      </c>
    </row>
    <row r="7572" spans="1:5">
      <c r="A7572">
        <v>39186</v>
      </c>
      <c r="B7572" t="s">
        <v>11885</v>
      </c>
      <c r="C7572" t="s">
        <v>10846</v>
      </c>
      <c r="D7572" s="137" t="s">
        <v>4183</v>
      </c>
      <c r="E7572" s="137" t="s">
        <v>4183</v>
      </c>
    </row>
    <row r="7573" spans="1:5">
      <c r="A7573">
        <v>39188</v>
      </c>
      <c r="B7573" t="s">
        <v>11886</v>
      </c>
      <c r="C7573" t="s">
        <v>10846</v>
      </c>
      <c r="D7573" s="137" t="s">
        <v>5727</v>
      </c>
      <c r="E7573" s="137" t="s">
        <v>5727</v>
      </c>
    </row>
    <row r="7574" spans="1:5">
      <c r="A7574">
        <v>39187</v>
      </c>
      <c r="B7574" t="s">
        <v>11887</v>
      </c>
      <c r="C7574" t="s">
        <v>10846</v>
      </c>
      <c r="D7574" s="137" t="s">
        <v>16</v>
      </c>
      <c r="E7574" s="137" t="s">
        <v>16</v>
      </c>
    </row>
    <row r="7575" spans="1:5">
      <c r="A7575">
        <v>39184</v>
      </c>
      <c r="B7575" t="s">
        <v>11888</v>
      </c>
      <c r="C7575" t="s">
        <v>10846</v>
      </c>
      <c r="D7575" s="137" t="s">
        <v>10014</v>
      </c>
      <c r="E7575" s="137" t="s">
        <v>10014</v>
      </c>
    </row>
    <row r="7576" spans="1:5">
      <c r="A7576">
        <v>39185</v>
      </c>
      <c r="B7576" t="s">
        <v>11889</v>
      </c>
      <c r="C7576" t="s">
        <v>10846</v>
      </c>
      <c r="D7576" s="137" t="s">
        <v>1241</v>
      </c>
      <c r="E7576" s="137" t="s">
        <v>1241</v>
      </c>
    </row>
    <row r="7577" spans="1:5">
      <c r="A7577">
        <v>39198</v>
      </c>
      <c r="B7577" t="s">
        <v>11890</v>
      </c>
      <c r="C7577" t="s">
        <v>10846</v>
      </c>
      <c r="D7577" s="137" t="s">
        <v>4648</v>
      </c>
      <c r="E7577" s="137" t="s">
        <v>4648</v>
      </c>
    </row>
    <row r="7578" spans="1:5">
      <c r="A7578">
        <v>39197</v>
      </c>
      <c r="B7578" t="s">
        <v>11891</v>
      </c>
      <c r="C7578" t="s">
        <v>10846</v>
      </c>
      <c r="D7578" s="137" t="s">
        <v>11892</v>
      </c>
      <c r="E7578" s="137" t="s">
        <v>11892</v>
      </c>
    </row>
    <row r="7579" spans="1:5">
      <c r="A7579">
        <v>39196</v>
      </c>
      <c r="B7579" t="s">
        <v>11893</v>
      </c>
      <c r="C7579" t="s">
        <v>10846</v>
      </c>
      <c r="D7579" s="137" t="s">
        <v>11894</v>
      </c>
      <c r="E7579" s="137" t="s">
        <v>11894</v>
      </c>
    </row>
    <row r="7580" spans="1:5">
      <c r="A7580">
        <v>39199</v>
      </c>
      <c r="B7580" t="s">
        <v>11895</v>
      </c>
      <c r="C7580" t="s">
        <v>10846</v>
      </c>
      <c r="D7580" s="137" t="s">
        <v>11896</v>
      </c>
      <c r="E7580" s="137" t="s">
        <v>11896</v>
      </c>
    </row>
    <row r="7581" spans="1:5">
      <c r="A7581">
        <v>39195</v>
      </c>
      <c r="B7581" t="s">
        <v>11897</v>
      </c>
      <c r="C7581" t="s">
        <v>10846</v>
      </c>
      <c r="D7581" s="137" t="s">
        <v>4381</v>
      </c>
      <c r="E7581" s="137" t="s">
        <v>4381</v>
      </c>
    </row>
    <row r="7582" spans="1:5">
      <c r="A7582">
        <v>39194</v>
      </c>
      <c r="B7582" t="s">
        <v>11898</v>
      </c>
      <c r="C7582" t="s">
        <v>10846</v>
      </c>
      <c r="D7582" s="137" t="s">
        <v>7828</v>
      </c>
      <c r="E7582" s="137" t="s">
        <v>7828</v>
      </c>
    </row>
    <row r="7583" spans="1:5">
      <c r="A7583">
        <v>39193</v>
      </c>
      <c r="B7583" t="s">
        <v>11899</v>
      </c>
      <c r="C7583" t="s">
        <v>10846</v>
      </c>
      <c r="D7583" s="137" t="s">
        <v>11900</v>
      </c>
      <c r="E7583" s="137" t="s">
        <v>11900</v>
      </c>
    </row>
    <row r="7584" spans="1:5">
      <c r="A7584">
        <v>39192</v>
      </c>
      <c r="B7584" t="s">
        <v>11901</v>
      </c>
      <c r="C7584" t="s">
        <v>10846</v>
      </c>
      <c r="D7584" s="137" t="s">
        <v>5870</v>
      </c>
      <c r="E7584" s="137" t="s">
        <v>5870</v>
      </c>
    </row>
    <row r="7585" spans="1:5">
      <c r="A7585">
        <v>39920</v>
      </c>
      <c r="B7585" t="s">
        <v>11902</v>
      </c>
      <c r="C7585" t="s">
        <v>10846</v>
      </c>
      <c r="D7585" s="137" t="s">
        <v>1185</v>
      </c>
      <c r="E7585" s="137" t="s">
        <v>1185</v>
      </c>
    </row>
    <row r="7586" spans="1:5">
      <c r="A7586">
        <v>39201</v>
      </c>
      <c r="B7586" t="s">
        <v>11903</v>
      </c>
      <c r="C7586" t="s">
        <v>10846</v>
      </c>
      <c r="D7586" s="137" t="s">
        <v>8212</v>
      </c>
      <c r="E7586" s="137" t="s">
        <v>8212</v>
      </c>
    </row>
    <row r="7587" spans="1:5">
      <c r="A7587">
        <v>39200</v>
      </c>
      <c r="B7587" t="s">
        <v>11904</v>
      </c>
      <c r="C7587" t="s">
        <v>10846</v>
      </c>
      <c r="D7587" s="137" t="s">
        <v>6378</v>
      </c>
      <c r="E7587" s="137" t="s">
        <v>6378</v>
      </c>
    </row>
    <row r="7588" spans="1:5">
      <c r="A7588">
        <v>39203</v>
      </c>
      <c r="B7588" t="s">
        <v>11905</v>
      </c>
      <c r="C7588" t="s">
        <v>10846</v>
      </c>
      <c r="D7588" s="137" t="s">
        <v>11906</v>
      </c>
      <c r="E7588" s="137" t="s">
        <v>11906</v>
      </c>
    </row>
    <row r="7589" spans="1:5">
      <c r="A7589">
        <v>39202</v>
      </c>
      <c r="B7589" t="s">
        <v>11907</v>
      </c>
      <c r="C7589" t="s">
        <v>10846</v>
      </c>
      <c r="D7589" s="137" t="s">
        <v>9397</v>
      </c>
      <c r="E7589" s="137" t="s">
        <v>9397</v>
      </c>
    </row>
    <row r="7590" spans="1:5">
      <c r="A7590">
        <v>39205</v>
      </c>
      <c r="B7590" t="s">
        <v>11908</v>
      </c>
      <c r="C7590" t="s">
        <v>10846</v>
      </c>
      <c r="D7590" s="137" t="s">
        <v>11909</v>
      </c>
      <c r="E7590" s="137" t="s">
        <v>11909</v>
      </c>
    </row>
    <row r="7591" spans="1:5">
      <c r="A7591">
        <v>39204</v>
      </c>
      <c r="B7591" t="s">
        <v>11910</v>
      </c>
      <c r="C7591" t="s">
        <v>10846</v>
      </c>
      <c r="D7591" s="137" t="s">
        <v>11911</v>
      </c>
      <c r="E7591" s="137" t="s">
        <v>11911</v>
      </c>
    </row>
    <row r="7592" spans="1:5">
      <c r="A7592">
        <v>39206</v>
      </c>
      <c r="B7592" t="s">
        <v>11912</v>
      </c>
      <c r="C7592" t="s">
        <v>10846</v>
      </c>
      <c r="D7592" s="137" t="s">
        <v>11913</v>
      </c>
      <c r="E7592" s="137" t="s">
        <v>11913</v>
      </c>
    </row>
    <row r="7593" spans="1:5">
      <c r="A7593">
        <v>797</v>
      </c>
      <c r="B7593" t="s">
        <v>11914</v>
      </c>
      <c r="C7593" t="s">
        <v>10846</v>
      </c>
      <c r="D7593" s="137" t="s">
        <v>5082</v>
      </c>
      <c r="E7593" s="137" t="s">
        <v>5082</v>
      </c>
    </row>
    <row r="7594" spans="1:5">
      <c r="A7594">
        <v>798</v>
      </c>
      <c r="B7594" t="s">
        <v>11915</v>
      </c>
      <c r="C7594" t="s">
        <v>10846</v>
      </c>
      <c r="D7594" s="137" t="s">
        <v>10454</v>
      </c>
      <c r="E7594" s="137" t="s">
        <v>10454</v>
      </c>
    </row>
    <row r="7595" spans="1:5">
      <c r="A7595">
        <v>796</v>
      </c>
      <c r="B7595" t="s">
        <v>11916</v>
      </c>
      <c r="C7595" t="s">
        <v>10846</v>
      </c>
      <c r="D7595" s="137" t="s">
        <v>4350</v>
      </c>
      <c r="E7595" s="137" t="s">
        <v>4350</v>
      </c>
    </row>
    <row r="7596" spans="1:5">
      <c r="A7596">
        <v>799</v>
      </c>
      <c r="B7596" t="s">
        <v>11917</v>
      </c>
      <c r="C7596" t="s">
        <v>10846</v>
      </c>
      <c r="D7596" s="137" t="s">
        <v>11153</v>
      </c>
      <c r="E7596" s="137" t="s">
        <v>11153</v>
      </c>
    </row>
    <row r="7597" spans="1:5">
      <c r="A7597">
        <v>792</v>
      </c>
      <c r="B7597" t="s">
        <v>11918</v>
      </c>
      <c r="C7597" t="s">
        <v>10846</v>
      </c>
      <c r="D7597" s="137" t="s">
        <v>5038</v>
      </c>
      <c r="E7597" s="137" t="s">
        <v>5038</v>
      </c>
    </row>
    <row r="7598" spans="1:5">
      <c r="A7598">
        <v>804</v>
      </c>
      <c r="B7598" t="s">
        <v>11919</v>
      </c>
      <c r="C7598" t="s">
        <v>10846</v>
      </c>
      <c r="D7598" s="137" t="s">
        <v>80</v>
      </c>
      <c r="E7598" s="137" t="s">
        <v>80</v>
      </c>
    </row>
    <row r="7599" spans="1:5">
      <c r="A7599">
        <v>793</v>
      </c>
      <c r="B7599" t="s">
        <v>11920</v>
      </c>
      <c r="C7599" t="s">
        <v>10846</v>
      </c>
      <c r="D7599" s="137" t="s">
        <v>8873</v>
      </c>
      <c r="E7599" s="137" t="s">
        <v>8873</v>
      </c>
    </row>
    <row r="7600" spans="1:5">
      <c r="A7600">
        <v>801</v>
      </c>
      <c r="B7600" t="s">
        <v>11921</v>
      </c>
      <c r="C7600" t="s">
        <v>10846</v>
      </c>
      <c r="D7600" s="137" t="s">
        <v>4245</v>
      </c>
      <c r="E7600" s="137" t="s">
        <v>4245</v>
      </c>
    </row>
    <row r="7601" spans="1:5">
      <c r="A7601">
        <v>794</v>
      </c>
      <c r="B7601" t="s">
        <v>11922</v>
      </c>
      <c r="C7601" t="s">
        <v>10846</v>
      </c>
      <c r="D7601" s="137" t="s">
        <v>10020</v>
      </c>
      <c r="E7601" s="137" t="s">
        <v>10020</v>
      </c>
    </row>
    <row r="7602" spans="1:5">
      <c r="A7602">
        <v>802</v>
      </c>
      <c r="B7602" t="s">
        <v>11923</v>
      </c>
      <c r="C7602" t="s">
        <v>10846</v>
      </c>
      <c r="D7602" s="137" t="s">
        <v>2626</v>
      </c>
      <c r="E7602" s="137" t="s">
        <v>2626</v>
      </c>
    </row>
    <row r="7603" spans="1:5">
      <c r="A7603">
        <v>803</v>
      </c>
      <c r="B7603" t="s">
        <v>11924</v>
      </c>
      <c r="C7603" t="s">
        <v>10846</v>
      </c>
      <c r="D7603" s="137" t="s">
        <v>8692</v>
      </c>
      <c r="E7603" s="137" t="s">
        <v>8692</v>
      </c>
    </row>
    <row r="7604" spans="1:5">
      <c r="A7604">
        <v>38001</v>
      </c>
      <c r="B7604" t="s">
        <v>11925</v>
      </c>
      <c r="C7604" t="s">
        <v>10846</v>
      </c>
      <c r="D7604" s="137" t="s">
        <v>1224</v>
      </c>
      <c r="E7604" s="137" t="s">
        <v>1224</v>
      </c>
    </row>
    <row r="7605" spans="1:5">
      <c r="A7605">
        <v>38002</v>
      </c>
      <c r="B7605" t="s">
        <v>11926</v>
      </c>
      <c r="C7605" t="s">
        <v>10846</v>
      </c>
      <c r="D7605" s="137" t="s">
        <v>9930</v>
      </c>
      <c r="E7605" s="137" t="s">
        <v>9930</v>
      </c>
    </row>
    <row r="7606" spans="1:5">
      <c r="A7606">
        <v>38003</v>
      </c>
      <c r="B7606" t="s">
        <v>11927</v>
      </c>
      <c r="C7606" t="s">
        <v>10846</v>
      </c>
      <c r="D7606" s="137" t="s">
        <v>5051</v>
      </c>
      <c r="E7606" s="137" t="s">
        <v>5051</v>
      </c>
    </row>
    <row r="7607" spans="1:5">
      <c r="A7607">
        <v>38004</v>
      </c>
      <c r="B7607" t="s">
        <v>11928</v>
      </c>
      <c r="C7607" t="s">
        <v>10846</v>
      </c>
      <c r="D7607" s="137" t="s">
        <v>11929</v>
      </c>
      <c r="E7607" s="137" t="s">
        <v>11929</v>
      </c>
    </row>
    <row r="7608" spans="1:5">
      <c r="A7608">
        <v>36327</v>
      </c>
      <c r="B7608" t="s">
        <v>11930</v>
      </c>
      <c r="C7608" t="s">
        <v>10846</v>
      </c>
      <c r="D7608" s="137" t="s">
        <v>1276</v>
      </c>
      <c r="E7608" s="137" t="s">
        <v>1276</v>
      </c>
    </row>
    <row r="7609" spans="1:5">
      <c r="A7609">
        <v>38992</v>
      </c>
      <c r="B7609" t="s">
        <v>11931</v>
      </c>
      <c r="C7609" t="s">
        <v>10846</v>
      </c>
      <c r="D7609" s="137" t="s">
        <v>11932</v>
      </c>
      <c r="E7609" s="137" t="s">
        <v>11932</v>
      </c>
    </row>
    <row r="7610" spans="1:5">
      <c r="A7610">
        <v>38993</v>
      </c>
      <c r="B7610" t="s">
        <v>11933</v>
      </c>
      <c r="C7610" t="s">
        <v>10846</v>
      </c>
      <c r="D7610" s="137" t="s">
        <v>2624</v>
      </c>
      <c r="E7610" s="137" t="s">
        <v>2624</v>
      </c>
    </row>
    <row r="7611" spans="1:5">
      <c r="A7611">
        <v>38418</v>
      </c>
      <c r="B7611" t="s">
        <v>11934</v>
      </c>
      <c r="C7611" t="s">
        <v>10846</v>
      </c>
      <c r="D7611" s="137" t="s">
        <v>3971</v>
      </c>
      <c r="E7611" s="137" t="s">
        <v>3971</v>
      </c>
    </row>
    <row r="7612" spans="1:5">
      <c r="A7612">
        <v>39178</v>
      </c>
      <c r="B7612" t="s">
        <v>11935</v>
      </c>
      <c r="C7612" t="s">
        <v>10846</v>
      </c>
      <c r="D7612" s="137" t="s">
        <v>11936</v>
      </c>
      <c r="E7612" s="137" t="s">
        <v>11936</v>
      </c>
    </row>
    <row r="7613" spans="1:5">
      <c r="A7613">
        <v>39177</v>
      </c>
      <c r="B7613" t="s">
        <v>11937</v>
      </c>
      <c r="C7613" t="s">
        <v>10846</v>
      </c>
      <c r="D7613" s="137" t="s">
        <v>9800</v>
      </c>
      <c r="E7613" s="137" t="s">
        <v>9800</v>
      </c>
    </row>
    <row r="7614" spans="1:5">
      <c r="A7614">
        <v>39174</v>
      </c>
      <c r="B7614" t="s">
        <v>11938</v>
      </c>
      <c r="C7614" t="s">
        <v>10846</v>
      </c>
      <c r="D7614" s="137" t="s">
        <v>1471</v>
      </c>
      <c r="E7614" s="137" t="s">
        <v>1471</v>
      </c>
    </row>
    <row r="7615" spans="1:5">
      <c r="A7615">
        <v>39176</v>
      </c>
      <c r="B7615" t="s">
        <v>11939</v>
      </c>
      <c r="C7615" t="s">
        <v>10846</v>
      </c>
      <c r="D7615" s="137" t="s">
        <v>823</v>
      </c>
      <c r="E7615" s="137" t="s">
        <v>823</v>
      </c>
    </row>
    <row r="7616" spans="1:5">
      <c r="A7616">
        <v>39180</v>
      </c>
      <c r="B7616" t="s">
        <v>11940</v>
      </c>
      <c r="C7616" t="s">
        <v>10846</v>
      </c>
      <c r="D7616" s="137" t="s">
        <v>714</v>
      </c>
      <c r="E7616" s="137" t="s">
        <v>714</v>
      </c>
    </row>
    <row r="7617" spans="1:5">
      <c r="A7617">
        <v>39179</v>
      </c>
      <c r="B7617" t="s">
        <v>11941</v>
      </c>
      <c r="C7617" t="s">
        <v>10846</v>
      </c>
      <c r="D7617" s="137" t="s">
        <v>7778</v>
      </c>
      <c r="E7617" s="137" t="s">
        <v>7778</v>
      </c>
    </row>
    <row r="7618" spans="1:5">
      <c r="A7618">
        <v>39175</v>
      </c>
      <c r="B7618" t="s">
        <v>11942</v>
      </c>
      <c r="C7618" t="s">
        <v>10846</v>
      </c>
      <c r="D7618" s="137" t="s">
        <v>220</v>
      </c>
      <c r="E7618" s="137" t="s">
        <v>220</v>
      </c>
    </row>
    <row r="7619" spans="1:5">
      <c r="A7619">
        <v>39217</v>
      </c>
      <c r="B7619" t="s">
        <v>11943</v>
      </c>
      <c r="C7619" t="s">
        <v>10846</v>
      </c>
      <c r="D7619" s="137" t="s">
        <v>9749</v>
      </c>
      <c r="E7619" s="137" t="s">
        <v>9749</v>
      </c>
    </row>
    <row r="7620" spans="1:5">
      <c r="A7620">
        <v>39181</v>
      </c>
      <c r="B7620" t="s">
        <v>11944</v>
      </c>
      <c r="C7620" t="s">
        <v>10846</v>
      </c>
      <c r="D7620" s="137" t="s">
        <v>5043</v>
      </c>
      <c r="E7620" s="137" t="s">
        <v>5043</v>
      </c>
    </row>
    <row r="7621" spans="1:5">
      <c r="A7621">
        <v>39182</v>
      </c>
      <c r="B7621" t="s">
        <v>11945</v>
      </c>
      <c r="C7621" t="s">
        <v>10846</v>
      </c>
      <c r="D7621" s="137" t="s">
        <v>5929</v>
      </c>
      <c r="E7621" s="137" t="s">
        <v>5929</v>
      </c>
    </row>
    <row r="7622" spans="1:5">
      <c r="A7622">
        <v>12616</v>
      </c>
      <c r="B7622" t="s">
        <v>11946</v>
      </c>
      <c r="C7622" t="s">
        <v>10846</v>
      </c>
      <c r="D7622" s="137" t="s">
        <v>206</v>
      </c>
      <c r="E7622" s="137" t="s">
        <v>206</v>
      </c>
    </row>
    <row r="7623" spans="1:5">
      <c r="A7623">
        <v>1049</v>
      </c>
      <c r="B7623" t="s">
        <v>11947</v>
      </c>
      <c r="C7623" t="s">
        <v>10846</v>
      </c>
      <c r="D7623" s="137" t="s">
        <v>4139</v>
      </c>
      <c r="E7623" s="137" t="s">
        <v>4139</v>
      </c>
    </row>
    <row r="7624" spans="1:5">
      <c r="A7624">
        <v>1099</v>
      </c>
      <c r="B7624" t="s">
        <v>11948</v>
      </c>
      <c r="C7624" t="s">
        <v>10846</v>
      </c>
      <c r="D7624" s="137" t="s">
        <v>1455</v>
      </c>
      <c r="E7624" s="137" t="s">
        <v>1455</v>
      </c>
    </row>
    <row r="7625" spans="1:5">
      <c r="A7625">
        <v>39678</v>
      </c>
      <c r="B7625" t="s">
        <v>11949</v>
      </c>
      <c r="C7625" t="s">
        <v>10846</v>
      </c>
      <c r="D7625" s="137" t="s">
        <v>9925</v>
      </c>
      <c r="E7625" s="137" t="s">
        <v>9925</v>
      </c>
    </row>
    <row r="7626" spans="1:5">
      <c r="A7626">
        <v>1050</v>
      </c>
      <c r="B7626" t="s">
        <v>11950</v>
      </c>
      <c r="C7626" t="s">
        <v>10846</v>
      </c>
      <c r="D7626" s="137" t="s">
        <v>1726</v>
      </c>
      <c r="E7626" s="137" t="s">
        <v>1726</v>
      </c>
    </row>
    <row r="7627" spans="1:5">
      <c r="A7627">
        <v>1101</v>
      </c>
      <c r="B7627" t="s">
        <v>11951</v>
      </c>
      <c r="C7627" t="s">
        <v>10846</v>
      </c>
      <c r="D7627" s="137" t="s">
        <v>1631</v>
      </c>
      <c r="E7627" s="137" t="s">
        <v>1631</v>
      </c>
    </row>
    <row r="7628" spans="1:5">
      <c r="A7628">
        <v>1100</v>
      </c>
      <c r="B7628" t="s">
        <v>11952</v>
      </c>
      <c r="C7628" t="s">
        <v>10846</v>
      </c>
      <c r="D7628" s="137" t="s">
        <v>3473</v>
      </c>
      <c r="E7628" s="137" t="s">
        <v>3473</v>
      </c>
    </row>
    <row r="7629" spans="1:5">
      <c r="A7629">
        <v>39679</v>
      </c>
      <c r="B7629" t="s">
        <v>11953</v>
      </c>
      <c r="C7629" t="s">
        <v>10846</v>
      </c>
      <c r="D7629" s="137" t="s">
        <v>11954</v>
      </c>
      <c r="E7629" s="137" t="s">
        <v>11954</v>
      </c>
    </row>
    <row r="7630" spans="1:5">
      <c r="A7630">
        <v>1098</v>
      </c>
      <c r="B7630" t="s">
        <v>11955</v>
      </c>
      <c r="C7630" t="s">
        <v>10846</v>
      </c>
      <c r="D7630" s="137" t="s">
        <v>735</v>
      </c>
      <c r="E7630" s="137" t="s">
        <v>735</v>
      </c>
    </row>
    <row r="7631" spans="1:5">
      <c r="A7631">
        <v>1102</v>
      </c>
      <c r="B7631" t="s">
        <v>11956</v>
      </c>
      <c r="C7631" t="s">
        <v>10846</v>
      </c>
      <c r="D7631" s="137" t="s">
        <v>5767</v>
      </c>
      <c r="E7631" s="137" t="s">
        <v>5767</v>
      </c>
    </row>
    <row r="7632" spans="1:5">
      <c r="A7632">
        <v>1051</v>
      </c>
      <c r="B7632" t="s">
        <v>11957</v>
      </c>
      <c r="C7632" t="s">
        <v>10846</v>
      </c>
      <c r="D7632" s="137" t="s">
        <v>2109</v>
      </c>
      <c r="E7632" s="137" t="s">
        <v>2109</v>
      </c>
    </row>
    <row r="7633" spans="1:5">
      <c r="A7633">
        <v>37399</v>
      </c>
      <c r="B7633" t="s">
        <v>11958</v>
      </c>
      <c r="C7633" t="s">
        <v>10846</v>
      </c>
      <c r="D7633" s="137" t="s">
        <v>4285</v>
      </c>
      <c r="E7633" s="137" t="s">
        <v>4285</v>
      </c>
    </row>
    <row r="7634" spans="1:5">
      <c r="A7634">
        <v>41955</v>
      </c>
      <c r="B7634" t="s">
        <v>11959</v>
      </c>
      <c r="C7634" t="s">
        <v>10944</v>
      </c>
      <c r="D7634" s="137" t="s">
        <v>11960</v>
      </c>
      <c r="E7634" s="137" t="s">
        <v>11960</v>
      </c>
    </row>
    <row r="7635" spans="1:5">
      <c r="A7635">
        <v>41953</v>
      </c>
      <c r="B7635" t="s">
        <v>11961</v>
      </c>
      <c r="C7635" t="s">
        <v>10944</v>
      </c>
      <c r="D7635" s="137" t="s">
        <v>5465</v>
      </c>
      <c r="E7635" s="137" t="s">
        <v>5465</v>
      </c>
    </row>
    <row r="7636" spans="1:5">
      <c r="A7636">
        <v>41954</v>
      </c>
      <c r="B7636" t="s">
        <v>11962</v>
      </c>
      <c r="C7636" t="s">
        <v>10944</v>
      </c>
      <c r="D7636" s="137" t="s">
        <v>11963</v>
      </c>
      <c r="E7636" s="137" t="s">
        <v>11963</v>
      </c>
    </row>
    <row r="7637" spans="1:5">
      <c r="A7637">
        <v>25004</v>
      </c>
      <c r="B7637" t="s">
        <v>11964</v>
      </c>
      <c r="C7637" t="s">
        <v>10944</v>
      </c>
      <c r="D7637" s="137" t="s">
        <v>80</v>
      </c>
      <c r="E7637" s="137" t="s">
        <v>80</v>
      </c>
    </row>
    <row r="7638" spans="1:5">
      <c r="A7638">
        <v>25002</v>
      </c>
      <c r="B7638" t="s">
        <v>11965</v>
      </c>
      <c r="C7638" t="s">
        <v>10944</v>
      </c>
      <c r="D7638" s="137" t="s">
        <v>8913</v>
      </c>
      <c r="E7638" s="137" t="s">
        <v>8913</v>
      </c>
    </row>
    <row r="7639" spans="1:5">
      <c r="A7639">
        <v>37409</v>
      </c>
      <c r="B7639" t="s">
        <v>11966</v>
      </c>
      <c r="C7639" t="s">
        <v>10944</v>
      </c>
      <c r="D7639" s="137" t="s">
        <v>11967</v>
      </c>
      <c r="E7639" s="137" t="s">
        <v>11967</v>
      </c>
    </row>
    <row r="7640" spans="1:5">
      <c r="A7640">
        <v>841</v>
      </c>
      <c r="B7640" t="s">
        <v>11968</v>
      </c>
      <c r="C7640" t="s">
        <v>10944</v>
      </c>
      <c r="D7640" s="137" t="s">
        <v>2674</v>
      </c>
      <c r="E7640" s="137" t="s">
        <v>2674</v>
      </c>
    </row>
    <row r="7641" spans="1:5">
      <c r="A7641">
        <v>25005</v>
      </c>
      <c r="B7641" t="s">
        <v>11969</v>
      </c>
      <c r="C7641" t="s">
        <v>10944</v>
      </c>
      <c r="D7641" s="137" t="s">
        <v>6645</v>
      </c>
      <c r="E7641" s="137" t="s">
        <v>6645</v>
      </c>
    </row>
    <row r="7642" spans="1:5">
      <c r="A7642">
        <v>25003</v>
      </c>
      <c r="B7642" t="s">
        <v>11970</v>
      </c>
      <c r="C7642" t="s">
        <v>10944</v>
      </c>
      <c r="D7642" s="137" t="s">
        <v>5444</v>
      </c>
      <c r="E7642" s="137" t="s">
        <v>5444</v>
      </c>
    </row>
    <row r="7643" spans="1:5">
      <c r="A7643">
        <v>37410</v>
      </c>
      <c r="B7643" t="s">
        <v>11971</v>
      </c>
      <c r="C7643" t="s">
        <v>10944</v>
      </c>
      <c r="D7643" s="137" t="s">
        <v>6645</v>
      </c>
      <c r="E7643" s="137" t="s">
        <v>6645</v>
      </c>
    </row>
    <row r="7644" spans="1:5">
      <c r="A7644">
        <v>842</v>
      </c>
      <c r="B7644" t="s">
        <v>11972</v>
      </c>
      <c r="C7644" t="s">
        <v>10944</v>
      </c>
      <c r="D7644" s="137" t="s">
        <v>5366</v>
      </c>
      <c r="E7644" s="137" t="s">
        <v>5366</v>
      </c>
    </row>
    <row r="7645" spans="1:5">
      <c r="A7645">
        <v>862</v>
      </c>
      <c r="B7645" t="s">
        <v>11973</v>
      </c>
      <c r="C7645" t="s">
        <v>10888</v>
      </c>
      <c r="D7645" s="137" t="s">
        <v>4828</v>
      </c>
      <c r="E7645" s="137" t="s">
        <v>4828</v>
      </c>
    </row>
    <row r="7646" spans="1:5">
      <c r="A7646">
        <v>866</v>
      </c>
      <c r="B7646" t="s">
        <v>11974</v>
      </c>
      <c r="C7646" t="s">
        <v>10888</v>
      </c>
      <c r="D7646" s="137" t="s">
        <v>8425</v>
      </c>
      <c r="E7646" s="137" t="s">
        <v>8425</v>
      </c>
    </row>
    <row r="7647" spans="1:5">
      <c r="A7647">
        <v>892</v>
      </c>
      <c r="B7647" t="s">
        <v>11975</v>
      </c>
      <c r="C7647" t="s">
        <v>10888</v>
      </c>
      <c r="D7647" s="137" t="s">
        <v>11976</v>
      </c>
      <c r="E7647" s="137" t="s">
        <v>11976</v>
      </c>
    </row>
    <row r="7648" spans="1:5">
      <c r="A7648">
        <v>857</v>
      </c>
      <c r="B7648" t="s">
        <v>11977</v>
      </c>
      <c r="C7648" t="s">
        <v>10888</v>
      </c>
      <c r="D7648" s="137" t="s">
        <v>5565</v>
      </c>
      <c r="E7648" s="137" t="s">
        <v>5565</v>
      </c>
    </row>
    <row r="7649" spans="1:5">
      <c r="A7649">
        <v>37404</v>
      </c>
      <c r="B7649" t="s">
        <v>11978</v>
      </c>
      <c r="C7649" t="s">
        <v>10888</v>
      </c>
      <c r="D7649" s="137" t="s">
        <v>8703</v>
      </c>
      <c r="E7649" s="137" t="s">
        <v>8703</v>
      </c>
    </row>
    <row r="7650" spans="1:5">
      <c r="A7650">
        <v>868</v>
      </c>
      <c r="B7650" t="s">
        <v>11979</v>
      </c>
      <c r="C7650" t="s">
        <v>10888</v>
      </c>
      <c r="D7650" s="137" t="s">
        <v>7906</v>
      </c>
      <c r="E7650" s="137" t="s">
        <v>7906</v>
      </c>
    </row>
    <row r="7651" spans="1:5">
      <c r="A7651">
        <v>870</v>
      </c>
      <c r="B7651" t="s">
        <v>11980</v>
      </c>
      <c r="C7651" t="s">
        <v>10888</v>
      </c>
      <c r="D7651" s="137" t="s">
        <v>11981</v>
      </c>
      <c r="E7651" s="137" t="s">
        <v>11981</v>
      </c>
    </row>
    <row r="7652" spans="1:5">
      <c r="A7652">
        <v>863</v>
      </c>
      <c r="B7652" t="s">
        <v>11982</v>
      </c>
      <c r="C7652" t="s">
        <v>10888</v>
      </c>
      <c r="D7652" s="137" t="s">
        <v>4434</v>
      </c>
      <c r="E7652" s="137" t="s">
        <v>4434</v>
      </c>
    </row>
    <row r="7653" spans="1:5">
      <c r="A7653">
        <v>867</v>
      </c>
      <c r="B7653" t="s">
        <v>11983</v>
      </c>
      <c r="C7653" t="s">
        <v>10888</v>
      </c>
      <c r="D7653" s="137" t="s">
        <v>5140</v>
      </c>
      <c r="E7653" s="137" t="s">
        <v>5140</v>
      </c>
    </row>
    <row r="7654" spans="1:5">
      <c r="A7654">
        <v>891</v>
      </c>
      <c r="B7654" t="s">
        <v>11984</v>
      </c>
      <c r="C7654" t="s">
        <v>10888</v>
      </c>
      <c r="D7654" s="137" t="s">
        <v>11985</v>
      </c>
      <c r="E7654" s="137" t="s">
        <v>11985</v>
      </c>
    </row>
    <row r="7655" spans="1:5">
      <c r="A7655">
        <v>864</v>
      </c>
      <c r="B7655" t="s">
        <v>11986</v>
      </c>
      <c r="C7655" t="s">
        <v>10888</v>
      </c>
      <c r="D7655" s="137" t="s">
        <v>3233</v>
      </c>
      <c r="E7655" s="137" t="s">
        <v>3233</v>
      </c>
    </row>
    <row r="7656" spans="1:5">
      <c r="A7656">
        <v>865</v>
      </c>
      <c r="B7656" t="s">
        <v>11987</v>
      </c>
      <c r="C7656" t="s">
        <v>10888</v>
      </c>
      <c r="D7656" s="137" t="s">
        <v>11988</v>
      </c>
      <c r="E7656" s="137" t="s">
        <v>11988</v>
      </c>
    </row>
    <row r="7657" spans="1:5">
      <c r="A7657">
        <v>1006</v>
      </c>
      <c r="B7657" t="s">
        <v>11989</v>
      </c>
      <c r="C7657" t="s">
        <v>10888</v>
      </c>
      <c r="D7657" s="137" t="s">
        <v>11990</v>
      </c>
      <c r="E7657" s="137" t="s">
        <v>11990</v>
      </c>
    </row>
    <row r="7658" spans="1:5">
      <c r="A7658">
        <v>948</v>
      </c>
      <c r="B7658" t="s">
        <v>11991</v>
      </c>
      <c r="C7658" t="s">
        <v>10888</v>
      </c>
      <c r="D7658" s="137" t="s">
        <v>11992</v>
      </c>
      <c r="E7658" s="137" t="s">
        <v>11992</v>
      </c>
    </row>
    <row r="7659" spans="1:5">
      <c r="A7659">
        <v>947</v>
      </c>
      <c r="B7659" t="s">
        <v>11993</v>
      </c>
      <c r="C7659" t="s">
        <v>10888</v>
      </c>
      <c r="D7659" s="137" t="s">
        <v>7148</v>
      </c>
      <c r="E7659" s="137" t="s">
        <v>7148</v>
      </c>
    </row>
    <row r="7660" spans="1:5">
      <c r="A7660">
        <v>911</v>
      </c>
      <c r="B7660" t="s">
        <v>11994</v>
      </c>
      <c r="C7660" t="s">
        <v>10888</v>
      </c>
      <c r="D7660" s="137" t="s">
        <v>11995</v>
      </c>
      <c r="E7660" s="137" t="s">
        <v>11995</v>
      </c>
    </row>
    <row r="7661" spans="1:5">
      <c r="A7661">
        <v>925</v>
      </c>
      <c r="B7661" t="s">
        <v>11996</v>
      </c>
      <c r="C7661" t="s">
        <v>10888</v>
      </c>
      <c r="D7661" s="137" t="s">
        <v>11997</v>
      </c>
      <c r="E7661" s="137" t="s">
        <v>11997</v>
      </c>
    </row>
    <row r="7662" spans="1:5">
      <c r="A7662">
        <v>954</v>
      </c>
      <c r="B7662" t="s">
        <v>11998</v>
      </c>
      <c r="C7662" t="s">
        <v>10888</v>
      </c>
      <c r="D7662" s="137" t="s">
        <v>5241</v>
      </c>
      <c r="E7662" s="137" t="s">
        <v>5241</v>
      </c>
    </row>
    <row r="7663" spans="1:5">
      <c r="A7663">
        <v>901</v>
      </c>
      <c r="B7663" t="s">
        <v>11999</v>
      </c>
      <c r="C7663" t="s">
        <v>10888</v>
      </c>
      <c r="D7663" s="137" t="s">
        <v>8500</v>
      </c>
      <c r="E7663" s="137" t="s">
        <v>8500</v>
      </c>
    </row>
    <row r="7664" spans="1:5">
      <c r="A7664">
        <v>926</v>
      </c>
      <c r="B7664" t="s">
        <v>12000</v>
      </c>
      <c r="C7664" t="s">
        <v>10888</v>
      </c>
      <c r="D7664" s="137" t="s">
        <v>12001</v>
      </c>
      <c r="E7664" s="137" t="s">
        <v>12001</v>
      </c>
    </row>
    <row r="7665" spans="1:5">
      <c r="A7665">
        <v>912</v>
      </c>
      <c r="B7665" t="s">
        <v>12002</v>
      </c>
      <c r="C7665" t="s">
        <v>10888</v>
      </c>
      <c r="D7665" s="137" t="s">
        <v>12003</v>
      </c>
      <c r="E7665" s="137" t="s">
        <v>12003</v>
      </c>
    </row>
    <row r="7666" spans="1:5">
      <c r="A7666">
        <v>955</v>
      </c>
      <c r="B7666" t="s">
        <v>12004</v>
      </c>
      <c r="C7666" t="s">
        <v>10888</v>
      </c>
      <c r="D7666" s="137" t="s">
        <v>8597</v>
      </c>
      <c r="E7666" s="137" t="s">
        <v>8597</v>
      </c>
    </row>
    <row r="7667" spans="1:5">
      <c r="A7667">
        <v>946</v>
      </c>
      <c r="B7667" t="s">
        <v>12005</v>
      </c>
      <c r="C7667" t="s">
        <v>10888</v>
      </c>
      <c r="D7667" s="137" t="s">
        <v>12006</v>
      </c>
      <c r="E7667" s="137" t="s">
        <v>12006</v>
      </c>
    </row>
    <row r="7668" spans="1:5">
      <c r="A7668">
        <v>953</v>
      </c>
      <c r="B7668" t="s">
        <v>12007</v>
      </c>
      <c r="C7668" t="s">
        <v>10888</v>
      </c>
      <c r="D7668" s="137" t="s">
        <v>12008</v>
      </c>
      <c r="E7668" s="137" t="s">
        <v>12008</v>
      </c>
    </row>
    <row r="7669" spans="1:5">
      <c r="A7669">
        <v>902</v>
      </c>
      <c r="B7669" t="s">
        <v>12009</v>
      </c>
      <c r="C7669" t="s">
        <v>10888</v>
      </c>
      <c r="D7669" s="137" t="s">
        <v>12010</v>
      </c>
      <c r="E7669" s="137" t="s">
        <v>12010</v>
      </c>
    </row>
    <row r="7670" spans="1:5">
      <c r="A7670">
        <v>927</v>
      </c>
      <c r="B7670" t="s">
        <v>12011</v>
      </c>
      <c r="C7670" t="s">
        <v>10888</v>
      </c>
      <c r="D7670" s="137" t="s">
        <v>7218</v>
      </c>
      <c r="E7670" s="137" t="s">
        <v>7218</v>
      </c>
    </row>
    <row r="7671" spans="1:5">
      <c r="A7671">
        <v>913</v>
      </c>
      <c r="B7671" t="s">
        <v>12012</v>
      </c>
      <c r="C7671" t="s">
        <v>10888</v>
      </c>
      <c r="D7671" s="137" t="s">
        <v>12013</v>
      </c>
      <c r="E7671" s="137" t="s">
        <v>12013</v>
      </c>
    </row>
    <row r="7672" spans="1:5">
      <c r="A7672">
        <v>903</v>
      </c>
      <c r="B7672" t="s">
        <v>12014</v>
      </c>
      <c r="C7672" t="s">
        <v>10888</v>
      </c>
      <c r="D7672" s="137" t="s">
        <v>12015</v>
      </c>
      <c r="E7672" s="137" t="s">
        <v>12015</v>
      </c>
    </row>
    <row r="7673" spans="1:5">
      <c r="A7673">
        <v>945</v>
      </c>
      <c r="B7673" t="s">
        <v>12016</v>
      </c>
      <c r="C7673" t="s">
        <v>10888</v>
      </c>
      <c r="D7673" s="137" t="s">
        <v>8463</v>
      </c>
      <c r="E7673" s="137" t="s">
        <v>8463</v>
      </c>
    </row>
    <row r="7674" spans="1:5">
      <c r="A7674">
        <v>914</v>
      </c>
      <c r="B7674" t="s">
        <v>12017</v>
      </c>
      <c r="C7674" t="s">
        <v>10888</v>
      </c>
      <c r="D7674" s="137" t="s">
        <v>12018</v>
      </c>
      <c r="E7674" s="137" t="s">
        <v>12018</v>
      </c>
    </row>
    <row r="7675" spans="1:5">
      <c r="A7675">
        <v>993</v>
      </c>
      <c r="B7675" t="s">
        <v>12019</v>
      </c>
      <c r="C7675" t="s">
        <v>10888</v>
      </c>
      <c r="D7675" s="137" t="s">
        <v>1233</v>
      </c>
      <c r="E7675" s="137" t="s">
        <v>1233</v>
      </c>
    </row>
    <row r="7676" spans="1:5">
      <c r="A7676">
        <v>1020</v>
      </c>
      <c r="B7676" t="s">
        <v>12020</v>
      </c>
      <c r="C7676" t="s">
        <v>10888</v>
      </c>
      <c r="D7676" s="137" t="s">
        <v>12021</v>
      </c>
      <c r="E7676" s="137" t="s">
        <v>12021</v>
      </c>
    </row>
    <row r="7677" spans="1:5">
      <c r="A7677">
        <v>1017</v>
      </c>
      <c r="B7677" t="s">
        <v>12022</v>
      </c>
      <c r="C7677" t="s">
        <v>10888</v>
      </c>
      <c r="D7677" s="137" t="s">
        <v>9301</v>
      </c>
      <c r="E7677" s="137" t="s">
        <v>9301</v>
      </c>
    </row>
    <row r="7678" spans="1:5">
      <c r="A7678">
        <v>999</v>
      </c>
      <c r="B7678" t="s">
        <v>12023</v>
      </c>
      <c r="C7678" t="s">
        <v>10888</v>
      </c>
      <c r="D7678" s="137" t="s">
        <v>12024</v>
      </c>
      <c r="E7678" s="137" t="s">
        <v>12024</v>
      </c>
    </row>
    <row r="7679" spans="1:5">
      <c r="A7679">
        <v>995</v>
      </c>
      <c r="B7679" t="s">
        <v>12025</v>
      </c>
      <c r="C7679" t="s">
        <v>10888</v>
      </c>
      <c r="D7679" s="137" t="s">
        <v>3436</v>
      </c>
      <c r="E7679" s="137" t="s">
        <v>3436</v>
      </c>
    </row>
    <row r="7680" spans="1:5">
      <c r="A7680">
        <v>1000</v>
      </c>
      <c r="B7680" t="s">
        <v>12026</v>
      </c>
      <c r="C7680" t="s">
        <v>10888</v>
      </c>
      <c r="D7680" s="137" t="s">
        <v>12027</v>
      </c>
      <c r="E7680" s="137" t="s">
        <v>12027</v>
      </c>
    </row>
    <row r="7681" spans="1:5">
      <c r="A7681">
        <v>1022</v>
      </c>
      <c r="B7681" t="s">
        <v>12028</v>
      </c>
      <c r="C7681" t="s">
        <v>10888</v>
      </c>
      <c r="D7681" s="137" t="s">
        <v>11682</v>
      </c>
      <c r="E7681" s="137" t="s">
        <v>11682</v>
      </c>
    </row>
    <row r="7682" spans="1:5">
      <c r="A7682">
        <v>1015</v>
      </c>
      <c r="B7682" t="s">
        <v>12029</v>
      </c>
      <c r="C7682" t="s">
        <v>10888</v>
      </c>
      <c r="D7682" s="137" t="s">
        <v>12030</v>
      </c>
      <c r="E7682" s="137" t="s">
        <v>12030</v>
      </c>
    </row>
    <row r="7683" spans="1:5">
      <c r="A7683">
        <v>996</v>
      </c>
      <c r="B7683" t="s">
        <v>12031</v>
      </c>
      <c r="C7683" t="s">
        <v>10888</v>
      </c>
      <c r="D7683" s="137" t="s">
        <v>6087</v>
      </c>
      <c r="E7683" s="137" t="s">
        <v>6087</v>
      </c>
    </row>
    <row r="7684" spans="1:5">
      <c r="A7684">
        <v>1001</v>
      </c>
      <c r="B7684" t="s">
        <v>12032</v>
      </c>
      <c r="C7684" t="s">
        <v>10888</v>
      </c>
      <c r="D7684" s="137" t="s">
        <v>6728</v>
      </c>
      <c r="E7684" s="137" t="s">
        <v>6728</v>
      </c>
    </row>
    <row r="7685" spans="1:5">
      <c r="A7685">
        <v>1019</v>
      </c>
      <c r="B7685" t="s">
        <v>12033</v>
      </c>
      <c r="C7685" t="s">
        <v>10888</v>
      </c>
      <c r="D7685" s="137" t="s">
        <v>672</v>
      </c>
      <c r="E7685" s="137" t="s">
        <v>672</v>
      </c>
    </row>
    <row r="7686" spans="1:5">
      <c r="A7686">
        <v>1021</v>
      </c>
      <c r="B7686" t="s">
        <v>12034</v>
      </c>
      <c r="C7686" t="s">
        <v>10888</v>
      </c>
      <c r="D7686" s="137" t="s">
        <v>12035</v>
      </c>
      <c r="E7686" s="137" t="s">
        <v>12035</v>
      </c>
    </row>
    <row r="7687" spans="1:5">
      <c r="A7687">
        <v>39249</v>
      </c>
      <c r="B7687" t="s">
        <v>12036</v>
      </c>
      <c r="C7687" t="s">
        <v>10888</v>
      </c>
      <c r="D7687" s="137" t="s">
        <v>12037</v>
      </c>
      <c r="E7687" s="137" t="s">
        <v>12037</v>
      </c>
    </row>
    <row r="7688" spans="1:5">
      <c r="A7688">
        <v>1018</v>
      </c>
      <c r="B7688" t="s">
        <v>12038</v>
      </c>
      <c r="C7688" t="s">
        <v>10888</v>
      </c>
      <c r="D7688" s="137" t="s">
        <v>11817</v>
      </c>
      <c r="E7688" s="137" t="s">
        <v>11817</v>
      </c>
    </row>
    <row r="7689" spans="1:5">
      <c r="A7689">
        <v>39250</v>
      </c>
      <c r="B7689" t="s">
        <v>12039</v>
      </c>
      <c r="C7689" t="s">
        <v>10888</v>
      </c>
      <c r="D7689" s="137" t="s">
        <v>12040</v>
      </c>
      <c r="E7689" s="137" t="s">
        <v>12040</v>
      </c>
    </row>
    <row r="7690" spans="1:5">
      <c r="A7690">
        <v>994</v>
      </c>
      <c r="B7690" t="s">
        <v>12041</v>
      </c>
      <c r="C7690" t="s">
        <v>10888</v>
      </c>
      <c r="D7690" s="137" t="s">
        <v>12042</v>
      </c>
      <c r="E7690" s="137" t="s">
        <v>12042</v>
      </c>
    </row>
    <row r="7691" spans="1:5">
      <c r="A7691">
        <v>977</v>
      </c>
      <c r="B7691" t="s">
        <v>12043</v>
      </c>
      <c r="C7691" t="s">
        <v>10888</v>
      </c>
      <c r="D7691" s="137" t="s">
        <v>12044</v>
      </c>
      <c r="E7691" s="137" t="s">
        <v>12044</v>
      </c>
    </row>
    <row r="7692" spans="1:5">
      <c r="A7692">
        <v>998</v>
      </c>
      <c r="B7692" t="s">
        <v>12045</v>
      </c>
      <c r="C7692" t="s">
        <v>10888</v>
      </c>
      <c r="D7692" s="137" t="s">
        <v>2885</v>
      </c>
      <c r="E7692" s="137" t="s">
        <v>2885</v>
      </c>
    </row>
    <row r="7693" spans="1:5">
      <c r="A7693">
        <v>39251</v>
      </c>
      <c r="B7693" t="s">
        <v>12046</v>
      </c>
      <c r="C7693" t="s">
        <v>10888</v>
      </c>
      <c r="D7693" s="137" t="s">
        <v>1834</v>
      </c>
      <c r="E7693" s="137" t="s">
        <v>1834</v>
      </c>
    </row>
    <row r="7694" spans="1:5">
      <c r="A7694">
        <v>1011</v>
      </c>
      <c r="B7694" t="s">
        <v>12047</v>
      </c>
      <c r="C7694" t="s">
        <v>10888</v>
      </c>
      <c r="D7694" s="137" t="s">
        <v>1858</v>
      </c>
      <c r="E7694" s="137" t="s">
        <v>1858</v>
      </c>
    </row>
    <row r="7695" spans="1:5">
      <c r="A7695">
        <v>39252</v>
      </c>
      <c r="B7695" t="s">
        <v>12048</v>
      </c>
      <c r="C7695" t="s">
        <v>10888</v>
      </c>
      <c r="D7695" s="137" t="s">
        <v>9704</v>
      </c>
      <c r="E7695" s="137" t="s">
        <v>9704</v>
      </c>
    </row>
    <row r="7696" spans="1:5">
      <c r="A7696">
        <v>1013</v>
      </c>
      <c r="B7696" t="s">
        <v>12049</v>
      </c>
      <c r="C7696" t="s">
        <v>10888</v>
      </c>
      <c r="D7696" s="137" t="s">
        <v>7716</v>
      </c>
      <c r="E7696" s="137" t="s">
        <v>7716</v>
      </c>
    </row>
    <row r="7697" spans="1:5">
      <c r="A7697">
        <v>980</v>
      </c>
      <c r="B7697" t="s">
        <v>12050</v>
      </c>
      <c r="C7697" t="s">
        <v>10888</v>
      </c>
      <c r="D7697" s="137" t="s">
        <v>12051</v>
      </c>
      <c r="E7697" s="137" t="s">
        <v>12051</v>
      </c>
    </row>
    <row r="7698" spans="1:5">
      <c r="A7698">
        <v>39237</v>
      </c>
      <c r="B7698" t="s">
        <v>12052</v>
      </c>
      <c r="C7698" t="s">
        <v>10888</v>
      </c>
      <c r="D7698" s="137" t="s">
        <v>12053</v>
      </c>
      <c r="E7698" s="137" t="s">
        <v>12053</v>
      </c>
    </row>
    <row r="7699" spans="1:5">
      <c r="A7699">
        <v>39238</v>
      </c>
      <c r="B7699" t="s">
        <v>12054</v>
      </c>
      <c r="C7699" t="s">
        <v>10888</v>
      </c>
      <c r="D7699" s="137" t="s">
        <v>3203</v>
      </c>
      <c r="E7699" s="137" t="s">
        <v>3203</v>
      </c>
    </row>
    <row r="7700" spans="1:5">
      <c r="A7700">
        <v>979</v>
      </c>
      <c r="B7700" t="s">
        <v>12055</v>
      </c>
      <c r="C7700" t="s">
        <v>10888</v>
      </c>
      <c r="D7700" s="137" t="s">
        <v>3584</v>
      </c>
      <c r="E7700" s="137" t="s">
        <v>3584</v>
      </c>
    </row>
    <row r="7701" spans="1:5">
      <c r="A7701">
        <v>39239</v>
      </c>
      <c r="B7701" t="s">
        <v>12056</v>
      </c>
      <c r="C7701" t="s">
        <v>10888</v>
      </c>
      <c r="D7701" s="137" t="s">
        <v>12057</v>
      </c>
      <c r="E7701" s="137" t="s">
        <v>12057</v>
      </c>
    </row>
    <row r="7702" spans="1:5">
      <c r="A7702">
        <v>1014</v>
      </c>
      <c r="B7702" t="s">
        <v>12058</v>
      </c>
      <c r="C7702" t="s">
        <v>10888</v>
      </c>
      <c r="D7702" s="137" t="s">
        <v>11936</v>
      </c>
      <c r="E7702" s="137" t="s">
        <v>11936</v>
      </c>
    </row>
    <row r="7703" spans="1:5">
      <c r="A7703">
        <v>39240</v>
      </c>
      <c r="B7703" t="s">
        <v>12059</v>
      </c>
      <c r="C7703" t="s">
        <v>10888</v>
      </c>
      <c r="D7703" s="137" t="s">
        <v>12060</v>
      </c>
      <c r="E7703" s="137" t="s">
        <v>12060</v>
      </c>
    </row>
    <row r="7704" spans="1:5">
      <c r="A7704">
        <v>39232</v>
      </c>
      <c r="B7704" t="s">
        <v>12061</v>
      </c>
      <c r="C7704" t="s">
        <v>10888</v>
      </c>
      <c r="D7704" s="137" t="s">
        <v>5521</v>
      </c>
      <c r="E7704" s="137" t="s">
        <v>5521</v>
      </c>
    </row>
    <row r="7705" spans="1:5">
      <c r="A7705">
        <v>39233</v>
      </c>
      <c r="B7705" t="s">
        <v>12062</v>
      </c>
      <c r="C7705" t="s">
        <v>10888</v>
      </c>
      <c r="D7705" s="137" t="s">
        <v>4737</v>
      </c>
      <c r="E7705" s="137" t="s">
        <v>4737</v>
      </c>
    </row>
    <row r="7706" spans="1:5">
      <c r="A7706">
        <v>981</v>
      </c>
      <c r="B7706" t="s">
        <v>12063</v>
      </c>
      <c r="C7706" t="s">
        <v>10888</v>
      </c>
      <c r="D7706" s="137" t="s">
        <v>12064</v>
      </c>
      <c r="E7706" s="137" t="s">
        <v>12064</v>
      </c>
    </row>
    <row r="7707" spans="1:5">
      <c r="A7707">
        <v>39234</v>
      </c>
      <c r="B7707" t="s">
        <v>12065</v>
      </c>
      <c r="C7707" t="s">
        <v>10888</v>
      </c>
      <c r="D7707" s="137" t="s">
        <v>12066</v>
      </c>
      <c r="E7707" s="137" t="s">
        <v>12066</v>
      </c>
    </row>
    <row r="7708" spans="1:5">
      <c r="A7708">
        <v>982</v>
      </c>
      <c r="B7708" t="s">
        <v>12067</v>
      </c>
      <c r="C7708" t="s">
        <v>10888</v>
      </c>
      <c r="D7708" s="137" t="s">
        <v>5062</v>
      </c>
      <c r="E7708" s="137" t="s">
        <v>5062</v>
      </c>
    </row>
    <row r="7709" spans="1:5">
      <c r="A7709">
        <v>39235</v>
      </c>
      <c r="B7709" t="s">
        <v>12068</v>
      </c>
      <c r="C7709" t="s">
        <v>10888</v>
      </c>
      <c r="D7709" s="137" t="s">
        <v>12069</v>
      </c>
      <c r="E7709" s="137" t="s">
        <v>12069</v>
      </c>
    </row>
    <row r="7710" spans="1:5">
      <c r="A7710">
        <v>39236</v>
      </c>
      <c r="B7710" t="s">
        <v>12070</v>
      </c>
      <c r="C7710" t="s">
        <v>10888</v>
      </c>
      <c r="D7710" s="137" t="s">
        <v>12071</v>
      </c>
      <c r="E7710" s="137" t="s">
        <v>12071</v>
      </c>
    </row>
    <row r="7711" spans="1:5">
      <c r="A7711">
        <v>876</v>
      </c>
      <c r="B7711" t="s">
        <v>12072</v>
      </c>
      <c r="C7711" t="s">
        <v>10888</v>
      </c>
      <c r="D7711" s="137" t="s">
        <v>6897</v>
      </c>
      <c r="E7711" s="137" t="s">
        <v>6897</v>
      </c>
    </row>
    <row r="7712" spans="1:5">
      <c r="A7712">
        <v>877</v>
      </c>
      <c r="B7712" t="s">
        <v>12073</v>
      </c>
      <c r="C7712" t="s">
        <v>10888</v>
      </c>
      <c r="D7712" s="137" t="s">
        <v>12074</v>
      </c>
      <c r="E7712" s="137" t="s">
        <v>12074</v>
      </c>
    </row>
    <row r="7713" spans="1:5">
      <c r="A7713">
        <v>882</v>
      </c>
      <c r="B7713" t="s">
        <v>12075</v>
      </c>
      <c r="C7713" t="s">
        <v>10888</v>
      </c>
      <c r="D7713" s="137" t="s">
        <v>12076</v>
      </c>
      <c r="E7713" s="137" t="s">
        <v>12076</v>
      </c>
    </row>
    <row r="7714" spans="1:5">
      <c r="A7714">
        <v>878</v>
      </c>
      <c r="B7714" t="s">
        <v>12077</v>
      </c>
      <c r="C7714" t="s">
        <v>10888</v>
      </c>
      <c r="D7714" s="137" t="s">
        <v>12078</v>
      </c>
      <c r="E7714" s="137" t="s">
        <v>12078</v>
      </c>
    </row>
    <row r="7715" spans="1:5">
      <c r="A7715">
        <v>879</v>
      </c>
      <c r="B7715" t="s">
        <v>12079</v>
      </c>
      <c r="C7715" t="s">
        <v>10888</v>
      </c>
      <c r="D7715" s="137" t="s">
        <v>12080</v>
      </c>
      <c r="E7715" s="137" t="s">
        <v>12080</v>
      </c>
    </row>
    <row r="7716" spans="1:5">
      <c r="A7716">
        <v>880</v>
      </c>
      <c r="B7716" t="s">
        <v>12081</v>
      </c>
      <c r="C7716" t="s">
        <v>10888</v>
      </c>
      <c r="D7716" s="137" t="s">
        <v>12082</v>
      </c>
      <c r="E7716" s="137" t="s">
        <v>12082</v>
      </c>
    </row>
    <row r="7717" spans="1:5">
      <c r="A7717">
        <v>873</v>
      </c>
      <c r="B7717" t="s">
        <v>12083</v>
      </c>
      <c r="C7717" t="s">
        <v>10888</v>
      </c>
      <c r="D7717" s="137" t="s">
        <v>12084</v>
      </c>
      <c r="E7717" s="137" t="s">
        <v>12084</v>
      </c>
    </row>
    <row r="7718" spans="1:5">
      <c r="A7718">
        <v>881</v>
      </c>
      <c r="B7718" t="s">
        <v>12085</v>
      </c>
      <c r="C7718" t="s">
        <v>10888</v>
      </c>
      <c r="D7718" s="137" t="s">
        <v>12086</v>
      </c>
      <c r="E7718" s="137" t="s">
        <v>12086</v>
      </c>
    </row>
    <row r="7719" spans="1:5">
      <c r="A7719">
        <v>874</v>
      </c>
      <c r="B7719" t="s">
        <v>12087</v>
      </c>
      <c r="C7719" t="s">
        <v>10888</v>
      </c>
      <c r="D7719" s="137" t="s">
        <v>12088</v>
      </c>
      <c r="E7719" s="137" t="s">
        <v>12088</v>
      </c>
    </row>
    <row r="7720" spans="1:5">
      <c r="A7720">
        <v>875</v>
      </c>
      <c r="B7720" t="s">
        <v>12089</v>
      </c>
      <c r="C7720" t="s">
        <v>10888</v>
      </c>
      <c r="D7720" s="137" t="s">
        <v>12090</v>
      </c>
      <c r="E7720" s="137" t="s">
        <v>12090</v>
      </c>
    </row>
    <row r="7721" spans="1:5">
      <c r="A7721">
        <v>983</v>
      </c>
      <c r="B7721" t="s">
        <v>12091</v>
      </c>
      <c r="C7721" t="s">
        <v>10888</v>
      </c>
      <c r="D7721" s="137" t="s">
        <v>9947</v>
      </c>
      <c r="E7721" s="137" t="s">
        <v>9947</v>
      </c>
    </row>
    <row r="7722" spans="1:5">
      <c r="A7722">
        <v>985</v>
      </c>
      <c r="B7722" t="s">
        <v>12092</v>
      </c>
      <c r="C7722" t="s">
        <v>10888</v>
      </c>
      <c r="D7722" s="137" t="s">
        <v>8844</v>
      </c>
      <c r="E7722" s="137" t="s">
        <v>8844</v>
      </c>
    </row>
    <row r="7723" spans="1:5">
      <c r="A7723">
        <v>990</v>
      </c>
      <c r="B7723" t="s">
        <v>12093</v>
      </c>
      <c r="C7723" t="s">
        <v>10888</v>
      </c>
      <c r="D7723" s="137" t="s">
        <v>12094</v>
      </c>
      <c r="E7723" s="137" t="s">
        <v>12094</v>
      </c>
    </row>
    <row r="7724" spans="1:5">
      <c r="A7724">
        <v>39241</v>
      </c>
      <c r="B7724" t="s">
        <v>12095</v>
      </c>
      <c r="C7724" t="s">
        <v>10888</v>
      </c>
      <c r="D7724" s="137" t="s">
        <v>3588</v>
      </c>
      <c r="E7724" s="137" t="s">
        <v>3588</v>
      </c>
    </row>
    <row r="7725" spans="1:5">
      <c r="A7725">
        <v>1005</v>
      </c>
      <c r="B7725" t="s">
        <v>12096</v>
      </c>
      <c r="C7725" t="s">
        <v>10888</v>
      </c>
      <c r="D7725" s="137" t="s">
        <v>12097</v>
      </c>
      <c r="E7725" s="137" t="s">
        <v>12097</v>
      </c>
    </row>
    <row r="7726" spans="1:5">
      <c r="A7726">
        <v>984</v>
      </c>
      <c r="B7726" t="s">
        <v>12098</v>
      </c>
      <c r="C7726" t="s">
        <v>10888</v>
      </c>
      <c r="D7726" s="137" t="s">
        <v>239</v>
      </c>
      <c r="E7726" s="137" t="s">
        <v>239</v>
      </c>
    </row>
    <row r="7727" spans="1:5">
      <c r="A7727">
        <v>991</v>
      </c>
      <c r="B7727" t="s">
        <v>12099</v>
      </c>
      <c r="C7727" t="s">
        <v>10888</v>
      </c>
      <c r="D7727" s="137" t="s">
        <v>12100</v>
      </c>
      <c r="E7727" s="137" t="s">
        <v>12100</v>
      </c>
    </row>
    <row r="7728" spans="1:5">
      <c r="A7728">
        <v>986</v>
      </c>
      <c r="B7728" t="s">
        <v>12101</v>
      </c>
      <c r="C7728" t="s">
        <v>10888</v>
      </c>
      <c r="D7728" s="137" t="s">
        <v>12102</v>
      </c>
      <c r="E7728" s="137" t="s">
        <v>12102</v>
      </c>
    </row>
    <row r="7729" spans="1:5">
      <c r="A7729">
        <v>1024</v>
      </c>
      <c r="B7729" t="s">
        <v>12103</v>
      </c>
      <c r="C7729" t="s">
        <v>10888</v>
      </c>
      <c r="D7729" s="137" t="s">
        <v>12104</v>
      </c>
      <c r="E7729" s="137" t="s">
        <v>12104</v>
      </c>
    </row>
    <row r="7730" spans="1:5">
      <c r="A7730">
        <v>987</v>
      </c>
      <c r="B7730" t="s">
        <v>12105</v>
      </c>
      <c r="C7730" t="s">
        <v>10888</v>
      </c>
      <c r="D7730" s="137" t="s">
        <v>12106</v>
      </c>
      <c r="E7730" s="137" t="s">
        <v>12106</v>
      </c>
    </row>
    <row r="7731" spans="1:5">
      <c r="A7731">
        <v>1003</v>
      </c>
      <c r="B7731" t="s">
        <v>12107</v>
      </c>
      <c r="C7731" t="s">
        <v>10888</v>
      </c>
      <c r="D7731" s="137" t="s">
        <v>880</v>
      </c>
      <c r="E7731" s="137" t="s">
        <v>880</v>
      </c>
    </row>
    <row r="7732" spans="1:5">
      <c r="A7732">
        <v>992</v>
      </c>
      <c r="B7732" t="s">
        <v>12108</v>
      </c>
      <c r="C7732" t="s">
        <v>10888</v>
      </c>
      <c r="D7732" s="137" t="s">
        <v>12109</v>
      </c>
      <c r="E7732" s="137" t="s">
        <v>12109</v>
      </c>
    </row>
    <row r="7733" spans="1:5">
      <c r="A7733">
        <v>1007</v>
      </c>
      <c r="B7733" t="s">
        <v>12110</v>
      </c>
      <c r="C7733" t="s">
        <v>10888</v>
      </c>
      <c r="D7733" s="137" t="s">
        <v>2891</v>
      </c>
      <c r="E7733" s="137" t="s">
        <v>2891</v>
      </c>
    </row>
    <row r="7734" spans="1:5">
      <c r="A7734">
        <v>39242</v>
      </c>
      <c r="B7734" t="s">
        <v>12111</v>
      </c>
      <c r="C7734" t="s">
        <v>10888</v>
      </c>
      <c r="D7734" s="137" t="s">
        <v>12112</v>
      </c>
      <c r="E7734" s="137" t="s">
        <v>12112</v>
      </c>
    </row>
    <row r="7735" spans="1:5">
      <c r="A7735">
        <v>1008</v>
      </c>
      <c r="B7735" t="s">
        <v>12113</v>
      </c>
      <c r="C7735" t="s">
        <v>10888</v>
      </c>
      <c r="D7735" s="137" t="s">
        <v>1852</v>
      </c>
      <c r="E7735" s="137" t="s">
        <v>1852</v>
      </c>
    </row>
    <row r="7736" spans="1:5">
      <c r="A7736">
        <v>988</v>
      </c>
      <c r="B7736" t="s">
        <v>12114</v>
      </c>
      <c r="C7736" t="s">
        <v>10888</v>
      </c>
      <c r="D7736" s="137" t="s">
        <v>12115</v>
      </c>
      <c r="E7736" s="137" t="s">
        <v>12115</v>
      </c>
    </row>
    <row r="7737" spans="1:5">
      <c r="A7737">
        <v>989</v>
      </c>
      <c r="B7737" t="s">
        <v>12116</v>
      </c>
      <c r="C7737" t="s">
        <v>10888</v>
      </c>
      <c r="D7737" s="137" t="s">
        <v>12117</v>
      </c>
      <c r="E7737" s="137" t="s">
        <v>12117</v>
      </c>
    </row>
    <row r="7738" spans="1:5">
      <c r="A7738">
        <v>39598</v>
      </c>
      <c r="B7738" t="s">
        <v>12118</v>
      </c>
      <c r="C7738" t="s">
        <v>10888</v>
      </c>
      <c r="D7738" s="137" t="s">
        <v>250</v>
      </c>
      <c r="E7738" s="137" t="s">
        <v>250</v>
      </c>
    </row>
    <row r="7739" spans="1:5">
      <c r="A7739">
        <v>39599</v>
      </c>
      <c r="B7739" t="s">
        <v>12119</v>
      </c>
      <c r="C7739" t="s">
        <v>10888</v>
      </c>
      <c r="D7739" s="137" t="s">
        <v>12120</v>
      </c>
      <c r="E7739" s="137" t="s">
        <v>12120</v>
      </c>
    </row>
    <row r="7740" spans="1:5">
      <c r="A7740">
        <v>34602</v>
      </c>
      <c r="B7740" t="s">
        <v>12121</v>
      </c>
      <c r="C7740" t="s">
        <v>10888</v>
      </c>
      <c r="D7740" s="137" t="s">
        <v>8762</v>
      </c>
      <c r="E7740" s="137" t="s">
        <v>8762</v>
      </c>
    </row>
    <row r="7741" spans="1:5">
      <c r="A7741">
        <v>34603</v>
      </c>
      <c r="B7741" t="s">
        <v>12122</v>
      </c>
      <c r="C7741" t="s">
        <v>10888</v>
      </c>
      <c r="D7741" s="137" t="s">
        <v>5600</v>
      </c>
      <c r="E7741" s="137" t="s">
        <v>5600</v>
      </c>
    </row>
    <row r="7742" spans="1:5">
      <c r="A7742">
        <v>34607</v>
      </c>
      <c r="B7742" t="s">
        <v>12123</v>
      </c>
      <c r="C7742" t="s">
        <v>10888</v>
      </c>
      <c r="D7742" s="137" t="s">
        <v>4242</v>
      </c>
      <c r="E7742" s="137" t="s">
        <v>4242</v>
      </c>
    </row>
    <row r="7743" spans="1:5">
      <c r="A7743">
        <v>34609</v>
      </c>
      <c r="B7743" t="s">
        <v>12124</v>
      </c>
      <c r="C7743" t="s">
        <v>10888</v>
      </c>
      <c r="D7743" s="137" t="s">
        <v>6069</v>
      </c>
      <c r="E7743" s="137" t="s">
        <v>6069</v>
      </c>
    </row>
    <row r="7744" spans="1:5">
      <c r="A7744">
        <v>34618</v>
      </c>
      <c r="B7744" t="s">
        <v>12125</v>
      </c>
      <c r="C7744" t="s">
        <v>10888</v>
      </c>
      <c r="D7744" s="137" t="s">
        <v>12126</v>
      </c>
      <c r="E7744" s="137" t="s">
        <v>12126</v>
      </c>
    </row>
    <row r="7745" spans="1:5">
      <c r="A7745">
        <v>34620</v>
      </c>
      <c r="B7745" t="s">
        <v>12127</v>
      </c>
      <c r="C7745" t="s">
        <v>10888</v>
      </c>
      <c r="D7745" s="137" t="s">
        <v>12128</v>
      </c>
      <c r="E7745" s="137" t="s">
        <v>12128</v>
      </c>
    </row>
    <row r="7746" spans="1:5">
      <c r="A7746">
        <v>34621</v>
      </c>
      <c r="B7746" t="s">
        <v>12129</v>
      </c>
      <c r="C7746" t="s">
        <v>10888</v>
      </c>
      <c r="D7746" s="137" t="s">
        <v>12130</v>
      </c>
      <c r="E7746" s="137" t="s">
        <v>12130</v>
      </c>
    </row>
    <row r="7747" spans="1:5">
      <c r="A7747">
        <v>34622</v>
      </c>
      <c r="B7747" t="s">
        <v>12131</v>
      </c>
      <c r="C7747" t="s">
        <v>10888</v>
      </c>
      <c r="D7747" s="137" t="s">
        <v>4422</v>
      </c>
      <c r="E7747" s="137" t="s">
        <v>4422</v>
      </c>
    </row>
    <row r="7748" spans="1:5">
      <c r="A7748">
        <v>34624</v>
      </c>
      <c r="B7748" t="s">
        <v>12132</v>
      </c>
      <c r="C7748" t="s">
        <v>10888</v>
      </c>
      <c r="D7748" s="137" t="s">
        <v>1455</v>
      </c>
      <c r="E7748" s="137" t="s">
        <v>1455</v>
      </c>
    </row>
    <row r="7749" spans="1:5">
      <c r="A7749">
        <v>34626</v>
      </c>
      <c r="B7749" t="s">
        <v>12133</v>
      </c>
      <c r="C7749" t="s">
        <v>10888</v>
      </c>
      <c r="D7749" s="137" t="s">
        <v>12134</v>
      </c>
      <c r="E7749" s="137" t="s">
        <v>12134</v>
      </c>
    </row>
    <row r="7750" spans="1:5">
      <c r="A7750">
        <v>34627</v>
      </c>
      <c r="B7750" t="s">
        <v>12135</v>
      </c>
      <c r="C7750" t="s">
        <v>10888</v>
      </c>
      <c r="D7750" s="137" t="s">
        <v>3607</v>
      </c>
      <c r="E7750" s="137" t="s">
        <v>3607</v>
      </c>
    </row>
    <row r="7751" spans="1:5">
      <c r="A7751">
        <v>34629</v>
      </c>
      <c r="B7751" t="s">
        <v>12136</v>
      </c>
      <c r="C7751" t="s">
        <v>10888</v>
      </c>
      <c r="D7751" s="137" t="s">
        <v>253</v>
      </c>
      <c r="E7751" s="137" t="s">
        <v>253</v>
      </c>
    </row>
    <row r="7752" spans="1:5">
      <c r="A7752">
        <v>39257</v>
      </c>
      <c r="B7752" t="s">
        <v>12137</v>
      </c>
      <c r="C7752" t="s">
        <v>10888</v>
      </c>
      <c r="D7752" s="137" t="s">
        <v>195</v>
      </c>
      <c r="E7752" s="137" t="s">
        <v>195</v>
      </c>
    </row>
    <row r="7753" spans="1:5">
      <c r="A7753">
        <v>39261</v>
      </c>
      <c r="B7753" t="s">
        <v>12138</v>
      </c>
      <c r="C7753" t="s">
        <v>10888</v>
      </c>
      <c r="D7753" s="137" t="s">
        <v>921</v>
      </c>
      <c r="E7753" s="137" t="s">
        <v>921</v>
      </c>
    </row>
    <row r="7754" spans="1:5">
      <c r="A7754">
        <v>39268</v>
      </c>
      <c r="B7754" t="s">
        <v>12139</v>
      </c>
      <c r="C7754" t="s">
        <v>10888</v>
      </c>
      <c r="D7754" s="137" t="s">
        <v>12140</v>
      </c>
      <c r="E7754" s="137" t="s">
        <v>12140</v>
      </c>
    </row>
    <row r="7755" spans="1:5">
      <c r="A7755">
        <v>39262</v>
      </c>
      <c r="B7755" t="s">
        <v>12141</v>
      </c>
      <c r="C7755" t="s">
        <v>10888</v>
      </c>
      <c r="D7755" s="137" t="s">
        <v>12142</v>
      </c>
      <c r="E7755" s="137" t="s">
        <v>12142</v>
      </c>
    </row>
    <row r="7756" spans="1:5">
      <c r="A7756">
        <v>39258</v>
      </c>
      <c r="B7756" t="s">
        <v>12143</v>
      </c>
      <c r="C7756" t="s">
        <v>10888</v>
      </c>
      <c r="D7756" s="137" t="s">
        <v>5552</v>
      </c>
      <c r="E7756" s="137" t="s">
        <v>5552</v>
      </c>
    </row>
    <row r="7757" spans="1:5">
      <c r="A7757">
        <v>39263</v>
      </c>
      <c r="B7757" t="s">
        <v>12144</v>
      </c>
      <c r="C7757" t="s">
        <v>10888</v>
      </c>
      <c r="D7757" s="137" t="s">
        <v>12145</v>
      </c>
      <c r="E7757" s="137" t="s">
        <v>12145</v>
      </c>
    </row>
    <row r="7758" spans="1:5">
      <c r="A7758">
        <v>39264</v>
      </c>
      <c r="B7758" t="s">
        <v>12146</v>
      </c>
      <c r="C7758" t="s">
        <v>10888</v>
      </c>
      <c r="D7758" s="137" t="s">
        <v>12147</v>
      </c>
      <c r="E7758" s="137" t="s">
        <v>12147</v>
      </c>
    </row>
    <row r="7759" spans="1:5">
      <c r="A7759">
        <v>39259</v>
      </c>
      <c r="B7759" t="s">
        <v>12148</v>
      </c>
      <c r="C7759" t="s">
        <v>10888</v>
      </c>
      <c r="D7759" s="137" t="s">
        <v>1583</v>
      </c>
      <c r="E7759" s="137" t="s">
        <v>1583</v>
      </c>
    </row>
    <row r="7760" spans="1:5">
      <c r="A7760">
        <v>39265</v>
      </c>
      <c r="B7760" t="s">
        <v>12149</v>
      </c>
      <c r="C7760" t="s">
        <v>10888</v>
      </c>
      <c r="D7760" s="137" t="s">
        <v>12150</v>
      </c>
      <c r="E7760" s="137" t="s">
        <v>12150</v>
      </c>
    </row>
    <row r="7761" spans="1:5">
      <c r="A7761">
        <v>39260</v>
      </c>
      <c r="B7761" t="s">
        <v>12151</v>
      </c>
      <c r="C7761" t="s">
        <v>10888</v>
      </c>
      <c r="D7761" s="137" t="s">
        <v>10054</v>
      </c>
      <c r="E7761" s="137" t="s">
        <v>10054</v>
      </c>
    </row>
    <row r="7762" spans="1:5">
      <c r="A7762">
        <v>39266</v>
      </c>
      <c r="B7762" t="s">
        <v>12152</v>
      </c>
      <c r="C7762" t="s">
        <v>10888</v>
      </c>
      <c r="D7762" s="137" t="s">
        <v>8467</v>
      </c>
      <c r="E7762" s="137" t="s">
        <v>8467</v>
      </c>
    </row>
    <row r="7763" spans="1:5">
      <c r="A7763">
        <v>39267</v>
      </c>
      <c r="B7763" t="s">
        <v>12153</v>
      </c>
      <c r="C7763" t="s">
        <v>10888</v>
      </c>
      <c r="D7763" s="137" t="s">
        <v>12154</v>
      </c>
      <c r="E7763" s="137" t="s">
        <v>12154</v>
      </c>
    </row>
    <row r="7764" spans="1:5">
      <c r="A7764">
        <v>11901</v>
      </c>
      <c r="B7764" t="s">
        <v>12155</v>
      </c>
      <c r="C7764" t="s">
        <v>10888</v>
      </c>
      <c r="D7764" s="137" t="s">
        <v>1104</v>
      </c>
      <c r="E7764" s="137" t="s">
        <v>1104</v>
      </c>
    </row>
    <row r="7765" spans="1:5">
      <c r="A7765">
        <v>11902</v>
      </c>
      <c r="B7765" t="s">
        <v>12156</v>
      </c>
      <c r="C7765" t="s">
        <v>10888</v>
      </c>
      <c r="D7765" s="137" t="s">
        <v>9939</v>
      </c>
      <c r="E7765" s="137" t="s">
        <v>9939</v>
      </c>
    </row>
    <row r="7766" spans="1:5">
      <c r="A7766">
        <v>11903</v>
      </c>
      <c r="B7766" t="s">
        <v>12157</v>
      </c>
      <c r="C7766" t="s">
        <v>10888</v>
      </c>
      <c r="D7766" s="137" t="s">
        <v>12158</v>
      </c>
      <c r="E7766" s="137" t="s">
        <v>12158</v>
      </c>
    </row>
    <row r="7767" spans="1:5">
      <c r="A7767">
        <v>11904</v>
      </c>
      <c r="B7767" t="s">
        <v>12159</v>
      </c>
      <c r="C7767" t="s">
        <v>10888</v>
      </c>
      <c r="D7767" s="137" t="s">
        <v>10909</v>
      </c>
      <c r="E7767" s="137" t="s">
        <v>10909</v>
      </c>
    </row>
    <row r="7768" spans="1:5">
      <c r="A7768">
        <v>11905</v>
      </c>
      <c r="B7768" t="s">
        <v>12160</v>
      </c>
      <c r="C7768" t="s">
        <v>10888</v>
      </c>
      <c r="D7768" s="137" t="s">
        <v>174</v>
      </c>
      <c r="E7768" s="137" t="s">
        <v>174</v>
      </c>
    </row>
    <row r="7769" spans="1:5">
      <c r="A7769">
        <v>11906</v>
      </c>
      <c r="B7769" t="s">
        <v>12161</v>
      </c>
      <c r="C7769" t="s">
        <v>10888</v>
      </c>
      <c r="D7769" s="137" t="s">
        <v>1424</v>
      </c>
      <c r="E7769" s="137" t="s">
        <v>1424</v>
      </c>
    </row>
    <row r="7770" spans="1:5">
      <c r="A7770">
        <v>11919</v>
      </c>
      <c r="B7770" t="s">
        <v>12162</v>
      </c>
      <c r="C7770" t="s">
        <v>10888</v>
      </c>
      <c r="D7770" s="137" t="s">
        <v>8083</v>
      </c>
      <c r="E7770" s="137" t="s">
        <v>8083</v>
      </c>
    </row>
    <row r="7771" spans="1:5">
      <c r="A7771">
        <v>11920</v>
      </c>
      <c r="B7771" t="s">
        <v>12163</v>
      </c>
      <c r="C7771" t="s">
        <v>10888</v>
      </c>
      <c r="D7771" s="137" t="s">
        <v>4260</v>
      </c>
      <c r="E7771" s="137" t="s">
        <v>4260</v>
      </c>
    </row>
    <row r="7772" spans="1:5">
      <c r="A7772">
        <v>11924</v>
      </c>
      <c r="B7772" t="s">
        <v>12164</v>
      </c>
      <c r="C7772" t="s">
        <v>10888</v>
      </c>
      <c r="D7772" s="137" t="s">
        <v>12165</v>
      </c>
      <c r="E7772" s="137" t="s">
        <v>12165</v>
      </c>
    </row>
    <row r="7773" spans="1:5">
      <c r="A7773">
        <v>11921</v>
      </c>
      <c r="B7773" t="s">
        <v>12166</v>
      </c>
      <c r="C7773" t="s">
        <v>10888</v>
      </c>
      <c r="D7773" s="137" t="s">
        <v>24</v>
      </c>
      <c r="E7773" s="137" t="s">
        <v>24</v>
      </c>
    </row>
    <row r="7774" spans="1:5">
      <c r="A7774">
        <v>11922</v>
      </c>
      <c r="B7774" t="s">
        <v>12167</v>
      </c>
      <c r="C7774" t="s">
        <v>10888</v>
      </c>
      <c r="D7774" s="137" t="s">
        <v>12168</v>
      </c>
      <c r="E7774" s="137" t="s">
        <v>12168</v>
      </c>
    </row>
    <row r="7775" spans="1:5">
      <c r="A7775">
        <v>11923</v>
      </c>
      <c r="B7775" t="s">
        <v>12169</v>
      </c>
      <c r="C7775" t="s">
        <v>10888</v>
      </c>
      <c r="D7775" s="137" t="s">
        <v>122</v>
      </c>
      <c r="E7775" s="137" t="s">
        <v>122</v>
      </c>
    </row>
    <row r="7776" spans="1:5">
      <c r="A7776">
        <v>11916</v>
      </c>
      <c r="B7776" t="s">
        <v>12170</v>
      </c>
      <c r="C7776" t="s">
        <v>10888</v>
      </c>
      <c r="D7776" s="137" t="s">
        <v>12171</v>
      </c>
      <c r="E7776" s="137" t="s">
        <v>12171</v>
      </c>
    </row>
    <row r="7777" spans="1:5">
      <c r="A7777">
        <v>11914</v>
      </c>
      <c r="B7777" t="s">
        <v>12172</v>
      </c>
      <c r="C7777" t="s">
        <v>10888</v>
      </c>
      <c r="D7777" s="137" t="s">
        <v>12173</v>
      </c>
      <c r="E7777" s="137" t="s">
        <v>12173</v>
      </c>
    </row>
    <row r="7778" spans="1:5">
      <c r="A7778">
        <v>11917</v>
      </c>
      <c r="B7778" t="s">
        <v>12174</v>
      </c>
      <c r="C7778" t="s">
        <v>10888</v>
      </c>
      <c r="D7778" s="137" t="s">
        <v>7993</v>
      </c>
      <c r="E7778" s="137" t="s">
        <v>7993</v>
      </c>
    </row>
    <row r="7779" spans="1:5">
      <c r="A7779">
        <v>11918</v>
      </c>
      <c r="B7779" t="s">
        <v>12175</v>
      </c>
      <c r="C7779" t="s">
        <v>10888</v>
      </c>
      <c r="D7779" s="137" t="s">
        <v>12176</v>
      </c>
      <c r="E7779" s="137" t="s">
        <v>12176</v>
      </c>
    </row>
    <row r="7780" spans="1:5">
      <c r="A7780">
        <v>37734</v>
      </c>
      <c r="B7780" t="s">
        <v>12177</v>
      </c>
      <c r="C7780" t="s">
        <v>10846</v>
      </c>
      <c r="D7780" s="137" t="s">
        <v>12178</v>
      </c>
      <c r="E7780" s="137" t="s">
        <v>12178</v>
      </c>
    </row>
    <row r="7781" spans="1:5">
      <c r="A7781">
        <v>42251</v>
      </c>
      <c r="B7781" t="s">
        <v>12179</v>
      </c>
      <c r="C7781" t="s">
        <v>10846</v>
      </c>
      <c r="D7781" s="137" t="s">
        <v>12180</v>
      </c>
      <c r="E7781" s="137" t="s">
        <v>12180</v>
      </c>
    </row>
    <row r="7782" spans="1:5">
      <c r="A7782">
        <v>37733</v>
      </c>
      <c r="B7782" t="s">
        <v>12181</v>
      </c>
      <c r="C7782" t="s">
        <v>10846</v>
      </c>
      <c r="D7782" s="137" t="s">
        <v>12182</v>
      </c>
      <c r="E7782" s="137" t="s">
        <v>12182</v>
      </c>
    </row>
    <row r="7783" spans="1:5">
      <c r="A7783">
        <v>37735</v>
      </c>
      <c r="B7783" t="s">
        <v>12183</v>
      </c>
      <c r="C7783" t="s">
        <v>10846</v>
      </c>
      <c r="D7783" s="137" t="s">
        <v>12184</v>
      </c>
      <c r="E7783" s="137" t="s">
        <v>12184</v>
      </c>
    </row>
    <row r="7784" spans="1:5">
      <c r="A7784">
        <v>5090</v>
      </c>
      <c r="B7784" t="s">
        <v>12185</v>
      </c>
      <c r="C7784" t="s">
        <v>10846</v>
      </c>
      <c r="D7784" s="137" t="s">
        <v>12186</v>
      </c>
      <c r="E7784" s="137" t="s">
        <v>12186</v>
      </c>
    </row>
    <row r="7785" spans="1:5">
      <c r="A7785">
        <v>5085</v>
      </c>
      <c r="B7785" t="s">
        <v>12187</v>
      </c>
      <c r="C7785" t="s">
        <v>10846</v>
      </c>
      <c r="D7785" s="137" t="s">
        <v>5147</v>
      </c>
      <c r="E7785" s="137" t="s">
        <v>5147</v>
      </c>
    </row>
    <row r="7786" spans="1:5">
      <c r="A7786">
        <v>43603</v>
      </c>
      <c r="B7786" t="s">
        <v>12188</v>
      </c>
      <c r="C7786" t="s">
        <v>10846</v>
      </c>
      <c r="D7786" s="137" t="s">
        <v>12189</v>
      </c>
      <c r="E7786" s="137" t="s">
        <v>12189</v>
      </c>
    </row>
    <row r="7787" spans="1:5">
      <c r="A7787">
        <v>38374</v>
      </c>
      <c r="B7787" t="s">
        <v>12190</v>
      </c>
      <c r="C7787" t="s">
        <v>10846</v>
      </c>
      <c r="D7787" s="137" t="s">
        <v>12191</v>
      </c>
      <c r="E7787" s="137" t="s">
        <v>12191</v>
      </c>
    </row>
    <row r="7788" spans="1:5">
      <c r="A7788">
        <v>20209</v>
      </c>
      <c r="B7788" t="s">
        <v>12192</v>
      </c>
      <c r="C7788" t="s">
        <v>10888</v>
      </c>
      <c r="D7788" s="137" t="s">
        <v>7041</v>
      </c>
      <c r="E7788" s="137" t="s">
        <v>7041</v>
      </c>
    </row>
    <row r="7789" spans="1:5">
      <c r="A7789">
        <v>20212</v>
      </c>
      <c r="B7789" t="s">
        <v>12193</v>
      </c>
      <c r="C7789" t="s">
        <v>10888</v>
      </c>
      <c r="D7789" s="137" t="s">
        <v>4214</v>
      </c>
      <c r="E7789" s="137" t="s">
        <v>4214</v>
      </c>
    </row>
    <row r="7790" spans="1:5">
      <c r="A7790">
        <v>4433</v>
      </c>
      <c r="B7790" t="s">
        <v>12194</v>
      </c>
      <c r="C7790" t="s">
        <v>10888</v>
      </c>
      <c r="D7790" s="137" t="s">
        <v>8179</v>
      </c>
      <c r="E7790" s="137" t="s">
        <v>8179</v>
      </c>
    </row>
    <row r="7791" spans="1:5">
      <c r="A7791">
        <v>4430</v>
      </c>
      <c r="B7791" t="s">
        <v>12195</v>
      </c>
      <c r="C7791" t="s">
        <v>10888</v>
      </c>
      <c r="D7791" s="137" t="s">
        <v>12196</v>
      </c>
      <c r="E7791" s="137" t="s">
        <v>12196</v>
      </c>
    </row>
    <row r="7792" spans="1:5">
      <c r="A7792">
        <v>4400</v>
      </c>
      <c r="B7792" t="s">
        <v>12197</v>
      </c>
      <c r="C7792" t="s">
        <v>10888</v>
      </c>
      <c r="D7792" s="137" t="s">
        <v>3116</v>
      </c>
      <c r="E7792" s="137" t="s">
        <v>3116</v>
      </c>
    </row>
    <row r="7793" spans="1:5">
      <c r="A7793">
        <v>2729</v>
      </c>
      <c r="B7793" t="s">
        <v>12198</v>
      </c>
      <c r="C7793" t="s">
        <v>10846</v>
      </c>
      <c r="D7793" s="137" t="s">
        <v>1005</v>
      </c>
      <c r="E7793" s="137" t="s">
        <v>1005</v>
      </c>
    </row>
    <row r="7794" spans="1:5">
      <c r="A7794">
        <v>4513</v>
      </c>
      <c r="B7794" t="s">
        <v>12199</v>
      </c>
      <c r="C7794" t="s">
        <v>10888</v>
      </c>
      <c r="D7794" s="137" t="s">
        <v>1463</v>
      </c>
      <c r="E7794" s="137" t="s">
        <v>1463</v>
      </c>
    </row>
    <row r="7795" spans="1:5">
      <c r="A7795">
        <v>11871</v>
      </c>
      <c r="B7795" t="s">
        <v>12200</v>
      </c>
      <c r="C7795" t="s">
        <v>10846</v>
      </c>
      <c r="D7795" s="137" t="s">
        <v>12201</v>
      </c>
      <c r="E7795" s="137" t="s">
        <v>12201</v>
      </c>
    </row>
    <row r="7796" spans="1:5">
      <c r="A7796">
        <v>34636</v>
      </c>
      <c r="B7796" t="s">
        <v>12202</v>
      </c>
      <c r="C7796" t="s">
        <v>10846</v>
      </c>
      <c r="D7796" s="137" t="s">
        <v>12203</v>
      </c>
      <c r="E7796" s="137" t="s">
        <v>12203</v>
      </c>
    </row>
    <row r="7797" spans="1:5">
      <c r="A7797">
        <v>34639</v>
      </c>
      <c r="B7797" t="s">
        <v>12204</v>
      </c>
      <c r="C7797" t="s">
        <v>10846</v>
      </c>
      <c r="D7797" s="137" t="s">
        <v>12205</v>
      </c>
      <c r="E7797" s="137" t="s">
        <v>12205</v>
      </c>
    </row>
    <row r="7798" spans="1:5">
      <c r="A7798">
        <v>34640</v>
      </c>
      <c r="B7798" t="s">
        <v>12206</v>
      </c>
      <c r="C7798" t="s">
        <v>10846</v>
      </c>
      <c r="D7798" s="137" t="s">
        <v>12207</v>
      </c>
      <c r="E7798" s="137" t="s">
        <v>12207</v>
      </c>
    </row>
    <row r="7799" spans="1:5">
      <c r="A7799">
        <v>34637</v>
      </c>
      <c r="B7799" t="s">
        <v>12208</v>
      </c>
      <c r="C7799" t="s">
        <v>10846</v>
      </c>
      <c r="D7799" s="137" t="s">
        <v>12209</v>
      </c>
      <c r="E7799" s="137" t="s">
        <v>12209</v>
      </c>
    </row>
    <row r="7800" spans="1:5">
      <c r="A7800">
        <v>34638</v>
      </c>
      <c r="B7800" t="s">
        <v>12210</v>
      </c>
      <c r="C7800" t="s">
        <v>10846</v>
      </c>
      <c r="D7800" s="137" t="s">
        <v>12211</v>
      </c>
      <c r="E7800" s="137" t="s">
        <v>12211</v>
      </c>
    </row>
    <row r="7801" spans="1:5">
      <c r="A7801">
        <v>11868</v>
      </c>
      <c r="B7801" t="s">
        <v>12212</v>
      </c>
      <c r="C7801" t="s">
        <v>10846</v>
      </c>
      <c r="D7801" s="137" t="s">
        <v>12213</v>
      </c>
      <c r="E7801" s="137" t="s">
        <v>12213</v>
      </c>
    </row>
    <row r="7802" spans="1:5">
      <c r="A7802">
        <v>37106</v>
      </c>
      <c r="B7802" t="s">
        <v>12214</v>
      </c>
      <c r="C7802" t="s">
        <v>10846</v>
      </c>
      <c r="D7802" s="137" t="s">
        <v>12215</v>
      </c>
      <c r="E7802" s="137" t="s">
        <v>12215</v>
      </c>
    </row>
    <row r="7803" spans="1:5">
      <c r="A7803">
        <v>11869</v>
      </c>
      <c r="B7803" t="s">
        <v>12216</v>
      </c>
      <c r="C7803" t="s">
        <v>10846</v>
      </c>
      <c r="D7803" s="137" t="s">
        <v>12217</v>
      </c>
      <c r="E7803" s="137" t="s">
        <v>12217</v>
      </c>
    </row>
    <row r="7804" spans="1:5">
      <c r="A7804">
        <v>37104</v>
      </c>
      <c r="B7804" t="s">
        <v>12218</v>
      </c>
      <c r="C7804" t="s">
        <v>10846</v>
      </c>
      <c r="D7804" s="137" t="s">
        <v>12219</v>
      </c>
      <c r="E7804" s="137" t="s">
        <v>12219</v>
      </c>
    </row>
    <row r="7805" spans="1:5">
      <c r="A7805">
        <v>37105</v>
      </c>
      <c r="B7805" t="s">
        <v>12220</v>
      </c>
      <c r="C7805" t="s">
        <v>10846</v>
      </c>
      <c r="D7805" s="137" t="s">
        <v>12221</v>
      </c>
      <c r="E7805" s="137" t="s">
        <v>12221</v>
      </c>
    </row>
    <row r="7806" spans="1:5">
      <c r="A7806">
        <v>34641</v>
      </c>
      <c r="B7806" t="s">
        <v>12222</v>
      </c>
      <c r="C7806" t="s">
        <v>10846</v>
      </c>
      <c r="D7806" s="137" t="s">
        <v>12223</v>
      </c>
      <c r="E7806" s="137" t="s">
        <v>12223</v>
      </c>
    </row>
    <row r="7807" spans="1:5">
      <c r="A7807">
        <v>43434</v>
      </c>
      <c r="B7807" t="s">
        <v>12224</v>
      </c>
      <c r="C7807" t="s">
        <v>10846</v>
      </c>
      <c r="D7807" s="137" t="s">
        <v>12225</v>
      </c>
      <c r="E7807" s="137" t="s">
        <v>12225</v>
      </c>
    </row>
    <row r="7808" spans="1:5">
      <c r="A7808">
        <v>43435</v>
      </c>
      <c r="B7808" t="s">
        <v>12226</v>
      </c>
      <c r="C7808" t="s">
        <v>10846</v>
      </c>
      <c r="D7808" s="137" t="s">
        <v>12227</v>
      </c>
      <c r="E7808" s="137" t="s">
        <v>12227</v>
      </c>
    </row>
    <row r="7809" spans="1:5">
      <c r="A7809">
        <v>43436</v>
      </c>
      <c r="B7809" t="s">
        <v>12228</v>
      </c>
      <c r="C7809" t="s">
        <v>10846</v>
      </c>
      <c r="D7809" s="137" t="s">
        <v>12229</v>
      </c>
      <c r="E7809" s="137" t="s">
        <v>12229</v>
      </c>
    </row>
    <row r="7810" spans="1:5">
      <c r="A7810">
        <v>43437</v>
      </c>
      <c r="B7810" t="s">
        <v>12230</v>
      </c>
      <c r="C7810" t="s">
        <v>10846</v>
      </c>
      <c r="D7810" s="137" t="s">
        <v>12231</v>
      </c>
      <c r="E7810" s="137" t="s">
        <v>12231</v>
      </c>
    </row>
    <row r="7811" spans="1:5">
      <c r="A7811">
        <v>43438</v>
      </c>
      <c r="B7811" t="s">
        <v>12232</v>
      </c>
      <c r="C7811" t="s">
        <v>10846</v>
      </c>
      <c r="D7811" s="137" t="s">
        <v>12233</v>
      </c>
      <c r="E7811" s="137" t="s">
        <v>12233</v>
      </c>
    </row>
    <row r="7812" spans="1:5">
      <c r="A7812">
        <v>41627</v>
      </c>
      <c r="B7812" t="s">
        <v>12234</v>
      </c>
      <c r="C7812" t="s">
        <v>10846</v>
      </c>
      <c r="D7812" s="137" t="s">
        <v>12235</v>
      </c>
      <c r="E7812" s="137" t="s">
        <v>12235</v>
      </c>
    </row>
    <row r="7813" spans="1:5">
      <c r="A7813">
        <v>41628</v>
      </c>
      <c r="B7813" t="s">
        <v>12236</v>
      </c>
      <c r="C7813" t="s">
        <v>10846</v>
      </c>
      <c r="D7813" s="137" t="s">
        <v>12237</v>
      </c>
      <c r="E7813" s="137" t="s">
        <v>12237</v>
      </c>
    </row>
    <row r="7814" spans="1:5">
      <c r="A7814">
        <v>41629</v>
      </c>
      <c r="B7814" t="s">
        <v>12238</v>
      </c>
      <c r="C7814" t="s">
        <v>10846</v>
      </c>
      <c r="D7814" s="137" t="s">
        <v>12239</v>
      </c>
      <c r="E7814" s="137" t="s">
        <v>12239</v>
      </c>
    </row>
    <row r="7815" spans="1:5">
      <c r="A7815">
        <v>43429</v>
      </c>
      <c r="B7815" t="s">
        <v>12240</v>
      </c>
      <c r="C7815" t="s">
        <v>10846</v>
      </c>
      <c r="D7815" s="137" t="s">
        <v>12241</v>
      </c>
      <c r="E7815" s="137" t="s">
        <v>12241</v>
      </c>
    </row>
    <row r="7816" spans="1:5">
      <c r="A7816">
        <v>43430</v>
      </c>
      <c r="B7816" t="s">
        <v>12242</v>
      </c>
      <c r="C7816" t="s">
        <v>10846</v>
      </c>
      <c r="D7816" s="137" t="s">
        <v>12243</v>
      </c>
      <c r="E7816" s="137" t="s">
        <v>12243</v>
      </c>
    </row>
    <row r="7817" spans="1:5">
      <c r="A7817">
        <v>43431</v>
      </c>
      <c r="B7817" t="s">
        <v>12244</v>
      </c>
      <c r="C7817" t="s">
        <v>10846</v>
      </c>
      <c r="D7817" s="137" t="s">
        <v>12245</v>
      </c>
      <c r="E7817" s="137" t="s">
        <v>12245</v>
      </c>
    </row>
    <row r="7818" spans="1:5">
      <c r="A7818">
        <v>43432</v>
      </c>
      <c r="B7818" t="s">
        <v>12246</v>
      </c>
      <c r="C7818" t="s">
        <v>10846</v>
      </c>
      <c r="D7818" s="137" t="s">
        <v>12247</v>
      </c>
      <c r="E7818" s="137" t="s">
        <v>12247</v>
      </c>
    </row>
    <row r="7819" spans="1:5">
      <c r="A7819">
        <v>43433</v>
      </c>
      <c r="B7819" t="s">
        <v>12248</v>
      </c>
      <c r="C7819" t="s">
        <v>10846</v>
      </c>
      <c r="D7819" s="137" t="s">
        <v>12249</v>
      </c>
      <c r="E7819" s="137" t="s">
        <v>12249</v>
      </c>
    </row>
    <row r="7820" spans="1:5">
      <c r="A7820">
        <v>43094</v>
      </c>
      <c r="B7820" t="s">
        <v>12250</v>
      </c>
      <c r="C7820" t="s">
        <v>10846</v>
      </c>
      <c r="D7820" s="137" t="s">
        <v>12251</v>
      </c>
      <c r="E7820" s="137" t="s">
        <v>12251</v>
      </c>
    </row>
    <row r="7821" spans="1:5">
      <c r="A7821">
        <v>43093</v>
      </c>
      <c r="B7821" t="s">
        <v>12252</v>
      </c>
      <c r="C7821" t="s">
        <v>10846</v>
      </c>
      <c r="D7821" s="137" t="s">
        <v>12253</v>
      </c>
      <c r="E7821" s="137" t="s">
        <v>12253</v>
      </c>
    </row>
    <row r="7822" spans="1:5">
      <c r="A7822">
        <v>1030</v>
      </c>
      <c r="B7822" t="s">
        <v>12254</v>
      </c>
      <c r="C7822" t="s">
        <v>10846</v>
      </c>
      <c r="D7822" s="137" t="s">
        <v>12255</v>
      </c>
      <c r="E7822" s="137" t="s">
        <v>12255</v>
      </c>
    </row>
    <row r="7823" spans="1:5">
      <c r="A7823">
        <v>11694</v>
      </c>
      <c r="B7823" t="s">
        <v>12256</v>
      </c>
      <c r="C7823" t="s">
        <v>10846</v>
      </c>
      <c r="D7823" s="137" t="s">
        <v>12257</v>
      </c>
      <c r="E7823" s="137" t="s">
        <v>12257</v>
      </c>
    </row>
    <row r="7824" spans="1:5">
      <c r="A7824">
        <v>11881</v>
      </c>
      <c r="B7824" t="s">
        <v>12258</v>
      </c>
      <c r="C7824" t="s">
        <v>10846</v>
      </c>
      <c r="D7824" s="137" t="s">
        <v>11247</v>
      </c>
      <c r="E7824" s="137" t="s">
        <v>11247</v>
      </c>
    </row>
    <row r="7825" spans="1:5">
      <c r="A7825">
        <v>35277</v>
      </c>
      <c r="B7825" t="s">
        <v>12259</v>
      </c>
      <c r="C7825" t="s">
        <v>10846</v>
      </c>
      <c r="D7825" s="137" t="s">
        <v>12260</v>
      </c>
      <c r="E7825" s="137" t="s">
        <v>12260</v>
      </c>
    </row>
    <row r="7826" spans="1:5">
      <c r="A7826">
        <v>10521</v>
      </c>
      <c r="B7826" t="s">
        <v>12261</v>
      </c>
      <c r="C7826" t="s">
        <v>10846</v>
      </c>
      <c r="D7826" s="137" t="s">
        <v>12262</v>
      </c>
      <c r="E7826" s="137" t="s">
        <v>12262</v>
      </c>
    </row>
    <row r="7827" spans="1:5">
      <c r="A7827">
        <v>10885</v>
      </c>
      <c r="B7827" t="s">
        <v>12263</v>
      </c>
      <c r="C7827" t="s">
        <v>10846</v>
      </c>
      <c r="D7827" s="137" t="s">
        <v>12264</v>
      </c>
      <c r="E7827" s="137" t="s">
        <v>12264</v>
      </c>
    </row>
    <row r="7828" spans="1:5">
      <c r="A7828">
        <v>20962</v>
      </c>
      <c r="B7828" t="s">
        <v>12265</v>
      </c>
      <c r="C7828" t="s">
        <v>10846</v>
      </c>
      <c r="D7828" s="137" t="s">
        <v>12266</v>
      </c>
      <c r="E7828" s="137" t="s">
        <v>12266</v>
      </c>
    </row>
    <row r="7829" spans="1:5">
      <c r="A7829">
        <v>20963</v>
      </c>
      <c r="B7829" t="s">
        <v>12267</v>
      </c>
      <c r="C7829" t="s">
        <v>10846</v>
      </c>
      <c r="D7829" s="137" t="s">
        <v>12268</v>
      </c>
      <c r="E7829" s="137" t="s">
        <v>12268</v>
      </c>
    </row>
    <row r="7830" spans="1:5">
      <c r="A7830">
        <v>2555</v>
      </c>
      <c r="B7830" t="s">
        <v>12269</v>
      </c>
      <c r="C7830" t="s">
        <v>10846</v>
      </c>
      <c r="D7830" s="137" t="s">
        <v>1826</v>
      </c>
      <c r="E7830" s="137" t="s">
        <v>1826</v>
      </c>
    </row>
    <row r="7831" spans="1:5">
      <c r="A7831">
        <v>2556</v>
      </c>
      <c r="B7831" t="s">
        <v>12270</v>
      </c>
      <c r="C7831" t="s">
        <v>10846</v>
      </c>
      <c r="D7831" s="137" t="s">
        <v>10907</v>
      </c>
      <c r="E7831" s="137" t="s">
        <v>10907</v>
      </c>
    </row>
    <row r="7832" spans="1:5">
      <c r="A7832">
        <v>2557</v>
      </c>
      <c r="B7832" t="s">
        <v>12271</v>
      </c>
      <c r="C7832" t="s">
        <v>10846</v>
      </c>
      <c r="D7832" s="137" t="s">
        <v>1741</v>
      </c>
      <c r="E7832" s="137" t="s">
        <v>1741</v>
      </c>
    </row>
    <row r="7833" spans="1:5">
      <c r="A7833">
        <v>10569</v>
      </c>
      <c r="B7833" t="s">
        <v>12272</v>
      </c>
      <c r="C7833" t="s">
        <v>10846</v>
      </c>
      <c r="D7833" s="137" t="s">
        <v>1741</v>
      </c>
      <c r="E7833" s="137" t="s">
        <v>1741</v>
      </c>
    </row>
    <row r="7834" spans="1:5">
      <c r="A7834">
        <v>39810</v>
      </c>
      <c r="B7834" t="s">
        <v>12273</v>
      </c>
      <c r="C7834" t="s">
        <v>10846</v>
      </c>
      <c r="D7834" s="137" t="s">
        <v>12274</v>
      </c>
      <c r="E7834" s="137" t="s">
        <v>12274</v>
      </c>
    </row>
    <row r="7835" spans="1:5">
      <c r="A7835">
        <v>39811</v>
      </c>
      <c r="B7835" t="s">
        <v>12275</v>
      </c>
      <c r="C7835" t="s">
        <v>10846</v>
      </c>
      <c r="D7835" s="137" t="s">
        <v>5373</v>
      </c>
      <c r="E7835" s="137" t="s">
        <v>5373</v>
      </c>
    </row>
    <row r="7836" spans="1:5">
      <c r="A7836">
        <v>39812</v>
      </c>
      <c r="B7836" t="s">
        <v>12276</v>
      </c>
      <c r="C7836" t="s">
        <v>10846</v>
      </c>
      <c r="D7836" s="137" t="s">
        <v>834</v>
      </c>
      <c r="E7836" s="137" t="s">
        <v>834</v>
      </c>
    </row>
    <row r="7837" spans="1:5">
      <c r="A7837">
        <v>43096</v>
      </c>
      <c r="B7837" t="s">
        <v>12277</v>
      </c>
      <c r="C7837" t="s">
        <v>10846</v>
      </c>
      <c r="D7837" s="137" t="s">
        <v>12278</v>
      </c>
      <c r="E7837" s="137" t="s">
        <v>12278</v>
      </c>
    </row>
    <row r="7838" spans="1:5">
      <c r="A7838">
        <v>43102</v>
      </c>
      <c r="B7838" t="s">
        <v>12279</v>
      </c>
      <c r="C7838" t="s">
        <v>10846</v>
      </c>
      <c r="D7838" s="137" t="s">
        <v>12280</v>
      </c>
      <c r="E7838" s="137" t="s">
        <v>12280</v>
      </c>
    </row>
    <row r="7839" spans="1:5">
      <c r="A7839">
        <v>43103</v>
      </c>
      <c r="B7839" t="s">
        <v>12281</v>
      </c>
      <c r="C7839" t="s">
        <v>10846</v>
      </c>
      <c r="D7839" s="137" t="s">
        <v>12282</v>
      </c>
      <c r="E7839" s="137" t="s">
        <v>12282</v>
      </c>
    </row>
    <row r="7840" spans="1:5">
      <c r="A7840">
        <v>43098</v>
      </c>
      <c r="B7840" t="s">
        <v>12283</v>
      </c>
      <c r="C7840" t="s">
        <v>10846</v>
      </c>
      <c r="D7840" s="137" t="s">
        <v>12284</v>
      </c>
      <c r="E7840" s="137" t="s">
        <v>12284</v>
      </c>
    </row>
    <row r="7841" spans="1:5">
      <c r="A7841">
        <v>43097</v>
      </c>
      <c r="B7841" t="s">
        <v>12285</v>
      </c>
      <c r="C7841" t="s">
        <v>10846</v>
      </c>
      <c r="D7841" s="137" t="s">
        <v>5194</v>
      </c>
      <c r="E7841" s="137" t="s">
        <v>5194</v>
      </c>
    </row>
    <row r="7842" spans="1:5">
      <c r="A7842">
        <v>43104</v>
      </c>
      <c r="B7842" t="s">
        <v>12286</v>
      </c>
      <c r="C7842" t="s">
        <v>10846</v>
      </c>
      <c r="D7842" s="137" t="s">
        <v>12287</v>
      </c>
      <c r="E7842" s="137" t="s">
        <v>12287</v>
      </c>
    </row>
    <row r="7843" spans="1:5">
      <c r="A7843">
        <v>39771</v>
      </c>
      <c r="B7843" t="s">
        <v>12288</v>
      </c>
      <c r="C7843" t="s">
        <v>10846</v>
      </c>
      <c r="D7843" s="137" t="s">
        <v>12289</v>
      </c>
      <c r="E7843" s="137" t="s">
        <v>12289</v>
      </c>
    </row>
    <row r="7844" spans="1:5">
      <c r="A7844">
        <v>39772</v>
      </c>
      <c r="B7844" t="s">
        <v>12290</v>
      </c>
      <c r="C7844" t="s">
        <v>10846</v>
      </c>
      <c r="D7844" s="137" t="s">
        <v>12291</v>
      </c>
      <c r="E7844" s="137" t="s">
        <v>12291</v>
      </c>
    </row>
    <row r="7845" spans="1:5">
      <c r="A7845">
        <v>39773</v>
      </c>
      <c r="B7845" t="s">
        <v>12292</v>
      </c>
      <c r="C7845" t="s">
        <v>10846</v>
      </c>
      <c r="D7845" s="137" t="s">
        <v>12293</v>
      </c>
      <c r="E7845" s="137" t="s">
        <v>12293</v>
      </c>
    </row>
    <row r="7846" spans="1:5">
      <c r="A7846">
        <v>39774</v>
      </c>
      <c r="B7846" t="s">
        <v>12294</v>
      </c>
      <c r="C7846" t="s">
        <v>10846</v>
      </c>
      <c r="D7846" s="137" t="s">
        <v>5329</v>
      </c>
      <c r="E7846" s="137" t="s">
        <v>5329</v>
      </c>
    </row>
    <row r="7847" spans="1:5">
      <c r="A7847">
        <v>39775</v>
      </c>
      <c r="B7847" t="s">
        <v>12295</v>
      </c>
      <c r="C7847" t="s">
        <v>10846</v>
      </c>
      <c r="D7847" s="137" t="s">
        <v>12296</v>
      </c>
      <c r="E7847" s="137" t="s">
        <v>12296</v>
      </c>
    </row>
    <row r="7848" spans="1:5">
      <c r="A7848">
        <v>39776</v>
      </c>
      <c r="B7848" t="s">
        <v>12297</v>
      </c>
      <c r="C7848" t="s">
        <v>10846</v>
      </c>
      <c r="D7848" s="137" t="s">
        <v>12298</v>
      </c>
      <c r="E7848" s="137" t="s">
        <v>12298</v>
      </c>
    </row>
    <row r="7849" spans="1:5">
      <c r="A7849">
        <v>39777</v>
      </c>
      <c r="B7849" t="s">
        <v>12299</v>
      </c>
      <c r="C7849" t="s">
        <v>10846</v>
      </c>
      <c r="D7849" s="137" t="s">
        <v>9616</v>
      </c>
      <c r="E7849" s="137" t="s">
        <v>9616</v>
      </c>
    </row>
    <row r="7850" spans="1:5">
      <c r="A7850">
        <v>20254</v>
      </c>
      <c r="B7850" t="s">
        <v>12300</v>
      </c>
      <c r="C7850" t="s">
        <v>10846</v>
      </c>
      <c r="D7850" s="137" t="s">
        <v>12301</v>
      </c>
      <c r="E7850" s="137" t="s">
        <v>12301</v>
      </c>
    </row>
    <row r="7851" spans="1:5">
      <c r="A7851">
        <v>20253</v>
      </c>
      <c r="B7851" t="s">
        <v>12302</v>
      </c>
      <c r="C7851" t="s">
        <v>10846</v>
      </c>
      <c r="D7851" s="137" t="s">
        <v>12303</v>
      </c>
      <c r="E7851" s="137" t="s">
        <v>12303</v>
      </c>
    </row>
    <row r="7852" spans="1:5">
      <c r="A7852">
        <v>11247</v>
      </c>
      <c r="B7852" t="s">
        <v>12304</v>
      </c>
      <c r="C7852" t="s">
        <v>10846</v>
      </c>
      <c r="D7852" s="137" t="s">
        <v>12305</v>
      </c>
      <c r="E7852" s="137" t="s">
        <v>12305</v>
      </c>
    </row>
    <row r="7853" spans="1:5">
      <c r="A7853">
        <v>11250</v>
      </c>
      <c r="B7853" t="s">
        <v>12306</v>
      </c>
      <c r="C7853" t="s">
        <v>10846</v>
      </c>
      <c r="D7853" s="137" t="s">
        <v>12307</v>
      </c>
      <c r="E7853" s="137" t="s">
        <v>12307</v>
      </c>
    </row>
    <row r="7854" spans="1:5">
      <c r="A7854">
        <v>11249</v>
      </c>
      <c r="B7854" t="s">
        <v>12308</v>
      </c>
      <c r="C7854" t="s">
        <v>10846</v>
      </c>
      <c r="D7854" s="137" t="s">
        <v>12309</v>
      </c>
      <c r="E7854" s="137" t="s">
        <v>12309</v>
      </c>
    </row>
    <row r="7855" spans="1:5">
      <c r="A7855">
        <v>11251</v>
      </c>
      <c r="B7855" t="s">
        <v>12310</v>
      </c>
      <c r="C7855" t="s">
        <v>10846</v>
      </c>
      <c r="D7855" s="137" t="s">
        <v>12311</v>
      </c>
      <c r="E7855" s="137" t="s">
        <v>12311</v>
      </c>
    </row>
    <row r="7856" spans="1:5">
      <c r="A7856">
        <v>11253</v>
      </c>
      <c r="B7856" t="s">
        <v>12312</v>
      </c>
      <c r="C7856" t="s">
        <v>10846</v>
      </c>
      <c r="D7856" s="137" t="s">
        <v>12313</v>
      </c>
      <c r="E7856" s="137" t="s">
        <v>12313</v>
      </c>
    </row>
    <row r="7857" spans="1:5">
      <c r="A7857">
        <v>11255</v>
      </c>
      <c r="B7857" t="s">
        <v>12314</v>
      </c>
      <c r="C7857" t="s">
        <v>10846</v>
      </c>
      <c r="D7857" s="137" t="s">
        <v>12315</v>
      </c>
      <c r="E7857" s="137" t="s">
        <v>12315</v>
      </c>
    </row>
    <row r="7858" spans="1:5">
      <c r="A7858">
        <v>14055</v>
      </c>
      <c r="B7858" t="s">
        <v>12316</v>
      </c>
      <c r="C7858" t="s">
        <v>10846</v>
      </c>
      <c r="D7858" s="137" t="s">
        <v>12317</v>
      </c>
      <c r="E7858" s="137" t="s">
        <v>12317</v>
      </c>
    </row>
    <row r="7859" spans="1:5">
      <c r="A7859">
        <v>11256</v>
      </c>
      <c r="B7859" t="s">
        <v>12318</v>
      </c>
      <c r="C7859" t="s">
        <v>10846</v>
      </c>
      <c r="D7859" s="137" t="s">
        <v>12319</v>
      </c>
      <c r="E7859" s="137" t="s">
        <v>12319</v>
      </c>
    </row>
    <row r="7860" spans="1:5">
      <c r="A7860">
        <v>1872</v>
      </c>
      <c r="B7860" t="s">
        <v>12320</v>
      </c>
      <c r="C7860" t="s">
        <v>10846</v>
      </c>
      <c r="D7860" s="137" t="s">
        <v>12321</v>
      </c>
      <c r="E7860" s="137" t="s">
        <v>12321</v>
      </c>
    </row>
    <row r="7861" spans="1:5">
      <c r="A7861">
        <v>1873</v>
      </c>
      <c r="B7861" t="s">
        <v>12322</v>
      </c>
      <c r="C7861" t="s">
        <v>10846</v>
      </c>
      <c r="D7861" s="137" t="s">
        <v>5780</v>
      </c>
      <c r="E7861" s="137" t="s">
        <v>5780</v>
      </c>
    </row>
    <row r="7862" spans="1:5">
      <c r="A7862">
        <v>39693</v>
      </c>
      <c r="B7862" t="s">
        <v>12323</v>
      </c>
      <c r="C7862" t="s">
        <v>10846</v>
      </c>
      <c r="D7862" s="137" t="s">
        <v>12324</v>
      </c>
      <c r="E7862" s="137" t="s">
        <v>12324</v>
      </c>
    </row>
    <row r="7863" spans="1:5">
      <c r="A7863">
        <v>39692</v>
      </c>
      <c r="B7863" t="s">
        <v>12325</v>
      </c>
      <c r="C7863" t="s">
        <v>10846</v>
      </c>
      <c r="D7863" s="137" t="s">
        <v>12326</v>
      </c>
      <c r="E7863" s="137" t="s">
        <v>12326</v>
      </c>
    </row>
    <row r="7864" spans="1:5">
      <c r="A7864">
        <v>34643</v>
      </c>
      <c r="B7864" t="s">
        <v>12327</v>
      </c>
      <c r="C7864" t="s">
        <v>10846</v>
      </c>
      <c r="D7864" s="137" t="s">
        <v>12328</v>
      </c>
      <c r="E7864" s="137" t="s">
        <v>12328</v>
      </c>
    </row>
    <row r="7865" spans="1:5">
      <c r="A7865">
        <v>1062</v>
      </c>
      <c r="B7865" t="s">
        <v>12329</v>
      </c>
      <c r="C7865" t="s">
        <v>10846</v>
      </c>
      <c r="D7865" s="137" t="s">
        <v>12330</v>
      </c>
      <c r="E7865" s="137" t="s">
        <v>12330</v>
      </c>
    </row>
    <row r="7866" spans="1:5">
      <c r="A7866">
        <v>39686</v>
      </c>
      <c r="B7866" t="s">
        <v>12331</v>
      </c>
      <c r="C7866" t="s">
        <v>10846</v>
      </c>
      <c r="D7866" s="137" t="s">
        <v>12332</v>
      </c>
      <c r="E7866" s="137" t="s">
        <v>12332</v>
      </c>
    </row>
    <row r="7867" spans="1:5">
      <c r="A7867">
        <v>43095</v>
      </c>
      <c r="B7867" t="s">
        <v>12333</v>
      </c>
      <c r="C7867" t="s">
        <v>10846</v>
      </c>
      <c r="D7867" s="137" t="s">
        <v>12334</v>
      </c>
      <c r="E7867" s="137" t="s">
        <v>12334</v>
      </c>
    </row>
    <row r="7868" spans="1:5">
      <c r="A7868">
        <v>1871</v>
      </c>
      <c r="B7868" t="s">
        <v>12335</v>
      </c>
      <c r="C7868" t="s">
        <v>10846</v>
      </c>
      <c r="D7868" s="137" t="s">
        <v>10033</v>
      </c>
      <c r="E7868" s="137" t="s">
        <v>10033</v>
      </c>
    </row>
    <row r="7869" spans="1:5">
      <c r="A7869">
        <v>12001</v>
      </c>
      <c r="B7869" t="s">
        <v>12336</v>
      </c>
      <c r="C7869" t="s">
        <v>10846</v>
      </c>
      <c r="D7869" s="137" t="s">
        <v>201</v>
      </c>
      <c r="E7869" s="137" t="s">
        <v>201</v>
      </c>
    </row>
    <row r="7870" spans="1:5">
      <c r="A7870">
        <v>11882</v>
      </c>
      <c r="B7870" t="s">
        <v>12337</v>
      </c>
      <c r="C7870" t="s">
        <v>10846</v>
      </c>
      <c r="D7870" s="137" t="s">
        <v>12338</v>
      </c>
      <c r="E7870" s="137" t="s">
        <v>12338</v>
      </c>
    </row>
    <row r="7871" spans="1:5">
      <c r="A7871">
        <v>1068</v>
      </c>
      <c r="B7871" t="s">
        <v>12339</v>
      </c>
      <c r="C7871" t="s">
        <v>10846</v>
      </c>
      <c r="D7871" s="137" t="s">
        <v>12340</v>
      </c>
      <c r="E7871" s="137" t="s">
        <v>12340</v>
      </c>
    </row>
    <row r="7872" spans="1:5">
      <c r="A7872">
        <v>39690</v>
      </c>
      <c r="B7872" t="s">
        <v>12341</v>
      </c>
      <c r="C7872" t="s">
        <v>10846</v>
      </c>
      <c r="D7872" s="137" t="s">
        <v>12342</v>
      </c>
      <c r="E7872" s="137" t="s">
        <v>12342</v>
      </c>
    </row>
    <row r="7873" spans="1:5">
      <c r="A7873">
        <v>39691</v>
      </c>
      <c r="B7873" t="s">
        <v>12343</v>
      </c>
      <c r="C7873" t="s">
        <v>10846</v>
      </c>
      <c r="D7873" s="137" t="s">
        <v>12344</v>
      </c>
      <c r="E7873" s="137" t="s">
        <v>12344</v>
      </c>
    </row>
    <row r="7874" spans="1:5">
      <c r="A7874">
        <v>39808</v>
      </c>
      <c r="B7874" t="s">
        <v>12345</v>
      </c>
      <c r="C7874" t="s">
        <v>10846</v>
      </c>
      <c r="D7874" s="137" t="s">
        <v>12346</v>
      </c>
      <c r="E7874" s="137" t="s">
        <v>12346</v>
      </c>
    </row>
    <row r="7875" spans="1:5">
      <c r="A7875">
        <v>39809</v>
      </c>
      <c r="B7875" t="s">
        <v>12347</v>
      </c>
      <c r="C7875" t="s">
        <v>10846</v>
      </c>
      <c r="D7875" s="137" t="s">
        <v>12348</v>
      </c>
      <c r="E7875" s="137" t="s">
        <v>12348</v>
      </c>
    </row>
    <row r="7876" spans="1:5">
      <c r="A7876">
        <v>43439</v>
      </c>
      <c r="B7876" t="s">
        <v>12349</v>
      </c>
      <c r="C7876" t="s">
        <v>10846</v>
      </c>
      <c r="D7876" s="137" t="s">
        <v>12350</v>
      </c>
      <c r="E7876" s="137" t="s">
        <v>12350</v>
      </c>
    </row>
    <row r="7877" spans="1:5">
      <c r="A7877">
        <v>11713</v>
      </c>
      <c r="B7877" t="s">
        <v>12351</v>
      </c>
      <c r="C7877" t="s">
        <v>10846</v>
      </c>
      <c r="D7877" s="137" t="s">
        <v>12352</v>
      </c>
      <c r="E7877" s="137" t="s">
        <v>12352</v>
      </c>
    </row>
    <row r="7878" spans="1:5">
      <c r="A7878">
        <v>11716</v>
      </c>
      <c r="B7878" t="s">
        <v>12353</v>
      </c>
      <c r="C7878" t="s">
        <v>10846</v>
      </c>
      <c r="D7878" s="137" t="s">
        <v>5392</v>
      </c>
      <c r="E7878" s="137" t="s">
        <v>5392</v>
      </c>
    </row>
    <row r="7879" spans="1:5">
      <c r="A7879">
        <v>5103</v>
      </c>
      <c r="B7879" t="s">
        <v>12354</v>
      </c>
      <c r="C7879" t="s">
        <v>10846</v>
      </c>
      <c r="D7879" s="137" t="s">
        <v>3650</v>
      </c>
      <c r="E7879" s="137" t="s">
        <v>3650</v>
      </c>
    </row>
    <row r="7880" spans="1:5">
      <c r="A7880">
        <v>11712</v>
      </c>
      <c r="B7880" t="s">
        <v>12355</v>
      </c>
      <c r="C7880" t="s">
        <v>10846</v>
      </c>
      <c r="D7880" s="137" t="s">
        <v>12356</v>
      </c>
      <c r="E7880" s="137" t="s">
        <v>12356</v>
      </c>
    </row>
    <row r="7881" spans="1:5">
      <c r="A7881">
        <v>11717</v>
      </c>
      <c r="B7881" t="s">
        <v>12357</v>
      </c>
      <c r="C7881" t="s">
        <v>10846</v>
      </c>
      <c r="D7881" s="137" t="s">
        <v>5194</v>
      </c>
      <c r="E7881" s="137" t="s">
        <v>5194</v>
      </c>
    </row>
    <row r="7882" spans="1:5">
      <c r="A7882">
        <v>11714</v>
      </c>
      <c r="B7882" t="s">
        <v>12358</v>
      </c>
      <c r="C7882" t="s">
        <v>10846</v>
      </c>
      <c r="D7882" s="137" t="s">
        <v>12359</v>
      </c>
      <c r="E7882" s="137" t="s">
        <v>12359</v>
      </c>
    </row>
    <row r="7883" spans="1:5">
      <c r="A7883">
        <v>11715</v>
      </c>
      <c r="B7883" t="s">
        <v>12360</v>
      </c>
      <c r="C7883" t="s">
        <v>10846</v>
      </c>
      <c r="D7883" s="137" t="s">
        <v>12361</v>
      </c>
      <c r="E7883" s="137" t="s">
        <v>12361</v>
      </c>
    </row>
    <row r="7884" spans="1:5">
      <c r="A7884">
        <v>11880</v>
      </c>
      <c r="B7884" t="s">
        <v>12362</v>
      </c>
      <c r="C7884" t="s">
        <v>10846</v>
      </c>
      <c r="D7884" s="137" t="s">
        <v>12363</v>
      </c>
      <c r="E7884" s="137" t="s">
        <v>12363</v>
      </c>
    </row>
    <row r="7885" spans="1:5">
      <c r="A7885">
        <v>1106</v>
      </c>
      <c r="B7885" t="s">
        <v>12364</v>
      </c>
      <c r="C7885" t="s">
        <v>10944</v>
      </c>
      <c r="D7885" s="137" t="s">
        <v>1204</v>
      </c>
      <c r="E7885" s="137" t="s">
        <v>1204</v>
      </c>
    </row>
    <row r="7886" spans="1:5">
      <c r="A7886">
        <v>11161</v>
      </c>
      <c r="B7886" t="s">
        <v>12365</v>
      </c>
      <c r="C7886" t="s">
        <v>10944</v>
      </c>
      <c r="D7886" s="137" t="s">
        <v>8683</v>
      </c>
      <c r="E7886" s="137" t="s">
        <v>8683</v>
      </c>
    </row>
    <row r="7887" spans="1:5">
      <c r="A7887">
        <v>1107</v>
      </c>
      <c r="B7887" t="s">
        <v>12366</v>
      </c>
      <c r="C7887" t="s">
        <v>10944</v>
      </c>
      <c r="D7887" s="137" t="s">
        <v>10452</v>
      </c>
      <c r="E7887" s="137" t="s">
        <v>10452</v>
      </c>
    </row>
    <row r="7888" spans="1:5">
      <c r="A7888">
        <v>4758</v>
      </c>
      <c r="B7888" t="s">
        <v>12367</v>
      </c>
      <c r="C7888" t="s">
        <v>11098</v>
      </c>
      <c r="D7888" s="137" t="s">
        <v>8857</v>
      </c>
      <c r="E7888" s="137" t="s">
        <v>8857</v>
      </c>
    </row>
    <row r="7889" spans="1:5">
      <c r="A7889">
        <v>41080</v>
      </c>
      <c r="B7889" t="s">
        <v>12368</v>
      </c>
      <c r="C7889" t="s">
        <v>11100</v>
      </c>
      <c r="D7889" s="137" t="s">
        <v>12369</v>
      </c>
      <c r="E7889" s="137" t="s">
        <v>12369</v>
      </c>
    </row>
    <row r="7890" spans="1:5">
      <c r="A7890">
        <v>25963</v>
      </c>
      <c r="B7890" t="s">
        <v>12370</v>
      </c>
      <c r="C7890" t="s">
        <v>10944</v>
      </c>
      <c r="D7890" s="137" t="s">
        <v>928</v>
      </c>
      <c r="E7890" s="137" t="s">
        <v>928</v>
      </c>
    </row>
    <row r="7891" spans="1:5">
      <c r="A7891">
        <v>4759</v>
      </c>
      <c r="B7891" t="s">
        <v>12371</v>
      </c>
      <c r="C7891" t="s">
        <v>11098</v>
      </c>
      <c r="D7891" s="137" t="s">
        <v>22</v>
      </c>
      <c r="E7891" s="137" t="s">
        <v>22</v>
      </c>
    </row>
    <row r="7892" spans="1:5">
      <c r="A7892">
        <v>41068</v>
      </c>
      <c r="B7892" t="s">
        <v>12372</v>
      </c>
      <c r="C7892" t="s">
        <v>11100</v>
      </c>
      <c r="D7892" s="137" t="s">
        <v>12373</v>
      </c>
      <c r="E7892" s="137" t="s">
        <v>12373</v>
      </c>
    </row>
    <row r="7893" spans="1:5">
      <c r="A7893">
        <v>1108</v>
      </c>
      <c r="B7893" t="s">
        <v>12374</v>
      </c>
      <c r="C7893" t="s">
        <v>10888</v>
      </c>
      <c r="D7893" s="137" t="s">
        <v>317</v>
      </c>
      <c r="E7893" s="137" t="s">
        <v>317</v>
      </c>
    </row>
    <row r="7894" spans="1:5">
      <c r="A7894">
        <v>1117</v>
      </c>
      <c r="B7894" t="s">
        <v>12375</v>
      </c>
      <c r="C7894" t="s">
        <v>10888</v>
      </c>
      <c r="D7894" s="137" t="s">
        <v>2560</v>
      </c>
      <c r="E7894" s="137" t="s">
        <v>2560</v>
      </c>
    </row>
    <row r="7895" spans="1:5">
      <c r="A7895">
        <v>1118</v>
      </c>
      <c r="B7895" t="s">
        <v>12376</v>
      </c>
      <c r="C7895" t="s">
        <v>10888</v>
      </c>
      <c r="D7895" s="137" t="s">
        <v>12377</v>
      </c>
      <c r="E7895" s="137" t="s">
        <v>12377</v>
      </c>
    </row>
    <row r="7896" spans="1:5">
      <c r="A7896">
        <v>1110</v>
      </c>
      <c r="B7896" t="s">
        <v>12378</v>
      </c>
      <c r="C7896" t="s">
        <v>10888</v>
      </c>
      <c r="D7896" s="137" t="s">
        <v>12377</v>
      </c>
      <c r="E7896" s="137" t="s">
        <v>12377</v>
      </c>
    </row>
    <row r="7897" spans="1:5">
      <c r="A7897">
        <v>12618</v>
      </c>
      <c r="B7897" t="s">
        <v>12379</v>
      </c>
      <c r="C7897" t="s">
        <v>10846</v>
      </c>
      <c r="D7897" s="137" t="s">
        <v>3040</v>
      </c>
      <c r="E7897" s="137" t="s">
        <v>3040</v>
      </c>
    </row>
    <row r="7898" spans="1:5">
      <c r="A7898">
        <v>40784</v>
      </c>
      <c r="B7898" t="s">
        <v>12380</v>
      </c>
      <c r="C7898" t="s">
        <v>10888</v>
      </c>
      <c r="D7898" s="137" t="s">
        <v>12381</v>
      </c>
      <c r="E7898" s="137" t="s">
        <v>12381</v>
      </c>
    </row>
    <row r="7899" spans="1:5">
      <c r="A7899">
        <v>40782</v>
      </c>
      <c r="B7899" t="s">
        <v>12382</v>
      </c>
      <c r="C7899" t="s">
        <v>10888</v>
      </c>
      <c r="D7899" s="137" t="s">
        <v>12383</v>
      </c>
      <c r="E7899" s="137" t="s">
        <v>12383</v>
      </c>
    </row>
    <row r="7900" spans="1:5">
      <c r="A7900">
        <v>40783</v>
      </c>
      <c r="B7900" t="s">
        <v>12384</v>
      </c>
      <c r="C7900" t="s">
        <v>10888</v>
      </c>
      <c r="D7900" s="137" t="s">
        <v>12385</v>
      </c>
      <c r="E7900" s="137" t="s">
        <v>12385</v>
      </c>
    </row>
    <row r="7901" spans="1:5">
      <c r="A7901">
        <v>1109</v>
      </c>
      <c r="B7901" t="s">
        <v>12386</v>
      </c>
      <c r="C7901" t="s">
        <v>10888</v>
      </c>
      <c r="D7901" s="137" t="s">
        <v>317</v>
      </c>
      <c r="E7901" s="137" t="s">
        <v>317</v>
      </c>
    </row>
    <row r="7902" spans="1:5">
      <c r="A7902">
        <v>1119</v>
      </c>
      <c r="B7902" t="s">
        <v>12387</v>
      </c>
      <c r="C7902" t="s">
        <v>10888</v>
      </c>
      <c r="D7902" s="137" t="s">
        <v>7380</v>
      </c>
      <c r="E7902" s="137" t="s">
        <v>7380</v>
      </c>
    </row>
    <row r="7903" spans="1:5">
      <c r="A7903">
        <v>13115</v>
      </c>
      <c r="B7903" t="s">
        <v>12388</v>
      </c>
      <c r="C7903" t="s">
        <v>10888</v>
      </c>
      <c r="D7903" s="137" t="s">
        <v>10583</v>
      </c>
      <c r="E7903" s="137" t="s">
        <v>10583</v>
      </c>
    </row>
    <row r="7904" spans="1:5">
      <c r="A7904">
        <v>10541</v>
      </c>
      <c r="B7904" t="s">
        <v>12389</v>
      </c>
      <c r="C7904" t="s">
        <v>10888</v>
      </c>
      <c r="D7904" s="137" t="s">
        <v>12390</v>
      </c>
      <c r="E7904" s="137" t="s">
        <v>12390</v>
      </c>
    </row>
    <row r="7905" spans="1:5">
      <c r="A7905">
        <v>10542</v>
      </c>
      <c r="B7905" t="s">
        <v>12391</v>
      </c>
      <c r="C7905" t="s">
        <v>10888</v>
      </c>
      <c r="D7905" s="137" t="s">
        <v>86</v>
      </c>
      <c r="E7905" s="137" t="s">
        <v>86</v>
      </c>
    </row>
    <row r="7906" spans="1:5">
      <c r="A7906">
        <v>10543</v>
      </c>
      <c r="B7906" t="s">
        <v>12392</v>
      </c>
      <c r="C7906" t="s">
        <v>10888</v>
      </c>
      <c r="D7906" s="137" t="s">
        <v>6010</v>
      </c>
      <c r="E7906" s="137" t="s">
        <v>6010</v>
      </c>
    </row>
    <row r="7907" spans="1:5">
      <c r="A7907">
        <v>10544</v>
      </c>
      <c r="B7907" t="s">
        <v>12393</v>
      </c>
      <c r="C7907" t="s">
        <v>10888</v>
      </c>
      <c r="D7907" s="137" t="s">
        <v>12394</v>
      </c>
      <c r="E7907" s="137" t="s">
        <v>12394</v>
      </c>
    </row>
    <row r="7908" spans="1:5">
      <c r="A7908">
        <v>10545</v>
      </c>
      <c r="B7908" t="s">
        <v>12395</v>
      </c>
      <c r="C7908" t="s">
        <v>10888</v>
      </c>
      <c r="D7908" s="137" t="s">
        <v>12396</v>
      </c>
      <c r="E7908" s="137" t="s">
        <v>12396</v>
      </c>
    </row>
    <row r="7909" spans="1:5">
      <c r="A7909">
        <v>38365</v>
      </c>
      <c r="B7909" t="s">
        <v>12397</v>
      </c>
      <c r="C7909" t="s">
        <v>10844</v>
      </c>
      <c r="D7909" s="137" t="s">
        <v>9800</v>
      </c>
      <c r="E7909" s="137" t="s">
        <v>9800</v>
      </c>
    </row>
    <row r="7910" spans="1:5">
      <c r="A7910">
        <v>37745</v>
      </c>
      <c r="B7910" t="s">
        <v>12398</v>
      </c>
      <c r="C7910" t="s">
        <v>10846</v>
      </c>
      <c r="D7910" s="137" t="s">
        <v>12399</v>
      </c>
      <c r="E7910" s="137" t="s">
        <v>12399</v>
      </c>
    </row>
    <row r="7911" spans="1:5">
      <c r="A7911">
        <v>37754</v>
      </c>
      <c r="B7911" t="s">
        <v>12400</v>
      </c>
      <c r="C7911" t="s">
        <v>10846</v>
      </c>
      <c r="D7911" s="137" t="s">
        <v>12401</v>
      </c>
      <c r="E7911" s="137" t="s">
        <v>12401</v>
      </c>
    </row>
    <row r="7912" spans="1:5">
      <c r="A7912">
        <v>37748</v>
      </c>
      <c r="B7912" t="s">
        <v>12402</v>
      </c>
      <c r="C7912" t="s">
        <v>10846</v>
      </c>
      <c r="D7912" s="137" t="s">
        <v>12403</v>
      </c>
      <c r="E7912" s="137" t="s">
        <v>12403</v>
      </c>
    </row>
    <row r="7913" spans="1:5">
      <c r="A7913">
        <v>37761</v>
      </c>
      <c r="B7913" t="s">
        <v>12404</v>
      </c>
      <c r="C7913" t="s">
        <v>10846</v>
      </c>
      <c r="D7913" s="137" t="s">
        <v>12405</v>
      </c>
      <c r="E7913" s="137" t="s">
        <v>12405</v>
      </c>
    </row>
    <row r="7914" spans="1:5">
      <c r="A7914">
        <v>37757</v>
      </c>
      <c r="B7914" t="s">
        <v>12406</v>
      </c>
      <c r="C7914" t="s">
        <v>10846</v>
      </c>
      <c r="D7914" s="137" t="s">
        <v>12407</v>
      </c>
      <c r="E7914" s="137" t="s">
        <v>12407</v>
      </c>
    </row>
    <row r="7915" spans="1:5">
      <c r="A7915">
        <v>37759</v>
      </c>
      <c r="B7915" t="s">
        <v>12408</v>
      </c>
      <c r="C7915" t="s">
        <v>10846</v>
      </c>
      <c r="D7915" s="137" t="s">
        <v>12409</v>
      </c>
      <c r="E7915" s="137" t="s">
        <v>12409</v>
      </c>
    </row>
    <row r="7916" spans="1:5">
      <c r="A7916">
        <v>37766</v>
      </c>
      <c r="B7916" t="s">
        <v>12410</v>
      </c>
      <c r="C7916" t="s">
        <v>10846</v>
      </c>
      <c r="D7916" s="137" t="s">
        <v>12411</v>
      </c>
      <c r="E7916" s="137" t="s">
        <v>12411</v>
      </c>
    </row>
    <row r="7917" spans="1:5">
      <c r="A7917">
        <v>37752</v>
      </c>
      <c r="B7917" t="s">
        <v>12412</v>
      </c>
      <c r="C7917" t="s">
        <v>10846</v>
      </c>
      <c r="D7917" s="137" t="s">
        <v>12413</v>
      </c>
      <c r="E7917" s="137" t="s">
        <v>12413</v>
      </c>
    </row>
    <row r="7918" spans="1:5">
      <c r="A7918">
        <v>37760</v>
      </c>
      <c r="B7918" t="s">
        <v>12414</v>
      </c>
      <c r="C7918" t="s">
        <v>10846</v>
      </c>
      <c r="D7918" s="137" t="s">
        <v>12415</v>
      </c>
      <c r="E7918" s="137" t="s">
        <v>12415</v>
      </c>
    </row>
    <row r="7919" spans="1:5">
      <c r="A7919">
        <v>37765</v>
      </c>
      <c r="B7919" t="s">
        <v>12416</v>
      </c>
      <c r="C7919" t="s">
        <v>10846</v>
      </c>
      <c r="D7919" s="137" t="s">
        <v>12417</v>
      </c>
      <c r="E7919" s="137" t="s">
        <v>12417</v>
      </c>
    </row>
    <row r="7920" spans="1:5">
      <c r="A7920">
        <v>37746</v>
      </c>
      <c r="B7920" t="s">
        <v>12418</v>
      </c>
      <c r="C7920" t="s">
        <v>10846</v>
      </c>
      <c r="D7920" s="137" t="s">
        <v>12419</v>
      </c>
      <c r="E7920" s="137" t="s">
        <v>12419</v>
      </c>
    </row>
    <row r="7921" spans="1:5">
      <c r="A7921">
        <v>37750</v>
      </c>
      <c r="B7921" t="s">
        <v>12420</v>
      </c>
      <c r="C7921" t="s">
        <v>10846</v>
      </c>
      <c r="D7921" s="137" t="s">
        <v>12421</v>
      </c>
      <c r="E7921" s="137" t="s">
        <v>12421</v>
      </c>
    </row>
    <row r="7922" spans="1:5">
      <c r="A7922">
        <v>37753</v>
      </c>
      <c r="B7922" t="s">
        <v>12422</v>
      </c>
      <c r="C7922" t="s">
        <v>10846</v>
      </c>
      <c r="D7922" s="137" t="s">
        <v>12423</v>
      </c>
      <c r="E7922" s="137" t="s">
        <v>12423</v>
      </c>
    </row>
    <row r="7923" spans="1:5">
      <c r="A7923">
        <v>37756</v>
      </c>
      <c r="B7923" t="s">
        <v>12424</v>
      </c>
      <c r="C7923" t="s">
        <v>10846</v>
      </c>
      <c r="D7923" s="137" t="s">
        <v>12405</v>
      </c>
      <c r="E7923" s="137" t="s">
        <v>12405</v>
      </c>
    </row>
    <row r="7924" spans="1:5">
      <c r="A7924">
        <v>37755</v>
      </c>
      <c r="B7924" t="s">
        <v>12425</v>
      </c>
      <c r="C7924" t="s">
        <v>10846</v>
      </c>
      <c r="D7924" s="137" t="s">
        <v>12426</v>
      </c>
      <c r="E7924" s="137" t="s">
        <v>12426</v>
      </c>
    </row>
    <row r="7925" spans="1:5">
      <c r="A7925">
        <v>37758</v>
      </c>
      <c r="B7925" t="s">
        <v>12427</v>
      </c>
      <c r="C7925" t="s">
        <v>10846</v>
      </c>
      <c r="D7925" s="137" t="s">
        <v>12428</v>
      </c>
      <c r="E7925" s="137" t="s">
        <v>12428</v>
      </c>
    </row>
    <row r="7926" spans="1:5">
      <c r="A7926">
        <v>37747</v>
      </c>
      <c r="B7926" t="s">
        <v>12429</v>
      </c>
      <c r="C7926" t="s">
        <v>10846</v>
      </c>
      <c r="D7926" s="137" t="s">
        <v>12430</v>
      </c>
      <c r="E7926" s="137" t="s">
        <v>12430</v>
      </c>
    </row>
    <row r="7927" spans="1:5">
      <c r="A7927">
        <v>37767</v>
      </c>
      <c r="B7927" t="s">
        <v>12431</v>
      </c>
      <c r="C7927" t="s">
        <v>10846</v>
      </c>
      <c r="D7927" s="137" t="s">
        <v>12432</v>
      </c>
      <c r="E7927" s="137" t="s">
        <v>12432</v>
      </c>
    </row>
    <row r="7928" spans="1:5">
      <c r="A7928">
        <v>37751</v>
      </c>
      <c r="B7928" t="s">
        <v>12433</v>
      </c>
      <c r="C7928" t="s">
        <v>10846</v>
      </c>
      <c r="D7928" s="137" t="s">
        <v>12432</v>
      </c>
      <c r="E7928" s="137" t="s">
        <v>12432</v>
      </c>
    </row>
    <row r="7929" spans="1:5">
      <c r="A7929">
        <v>37749</v>
      </c>
      <c r="B7929" t="s">
        <v>12434</v>
      </c>
      <c r="C7929" t="s">
        <v>10846</v>
      </c>
      <c r="D7929" s="137" t="s">
        <v>12435</v>
      </c>
      <c r="E7929" s="137" t="s">
        <v>12435</v>
      </c>
    </row>
    <row r="7930" spans="1:5">
      <c r="A7930">
        <v>1159</v>
      </c>
      <c r="B7930" t="s">
        <v>12436</v>
      </c>
      <c r="C7930" t="s">
        <v>10846</v>
      </c>
      <c r="D7930" s="137" t="s">
        <v>12437</v>
      </c>
      <c r="E7930" s="137" t="s">
        <v>12437</v>
      </c>
    </row>
    <row r="7931" spans="1:5">
      <c r="A7931">
        <v>12114</v>
      </c>
      <c r="B7931" t="s">
        <v>12438</v>
      </c>
      <c r="C7931" t="s">
        <v>10846</v>
      </c>
      <c r="D7931" s="137" t="s">
        <v>12439</v>
      </c>
      <c r="E7931" s="137" t="s">
        <v>12439</v>
      </c>
    </row>
    <row r="7932" spans="1:5">
      <c r="A7932">
        <v>38106</v>
      </c>
      <c r="B7932" t="s">
        <v>12440</v>
      </c>
      <c r="C7932" t="s">
        <v>10846</v>
      </c>
      <c r="D7932" s="137" t="s">
        <v>8570</v>
      </c>
      <c r="E7932" s="137" t="s">
        <v>8570</v>
      </c>
    </row>
    <row r="7933" spans="1:5">
      <c r="A7933">
        <v>38085</v>
      </c>
      <c r="B7933" t="s">
        <v>12441</v>
      </c>
      <c r="C7933" t="s">
        <v>10846</v>
      </c>
      <c r="D7933" s="137" t="s">
        <v>4124</v>
      </c>
      <c r="E7933" s="137" t="s">
        <v>4124</v>
      </c>
    </row>
    <row r="7934" spans="1:5">
      <c r="A7934">
        <v>38599</v>
      </c>
      <c r="B7934" t="s">
        <v>12442</v>
      </c>
      <c r="C7934" t="s">
        <v>10846</v>
      </c>
      <c r="D7934" s="137" t="s">
        <v>12443</v>
      </c>
      <c r="E7934" s="137" t="s">
        <v>12443</v>
      </c>
    </row>
    <row r="7935" spans="1:5">
      <c r="A7935">
        <v>38596</v>
      </c>
      <c r="B7935" t="s">
        <v>12444</v>
      </c>
      <c r="C7935" t="s">
        <v>10846</v>
      </c>
      <c r="D7935" s="137" t="s">
        <v>8739</v>
      </c>
      <c r="E7935" s="137" t="s">
        <v>8739</v>
      </c>
    </row>
    <row r="7936" spans="1:5">
      <c r="A7936">
        <v>38600</v>
      </c>
      <c r="B7936" t="s">
        <v>12445</v>
      </c>
      <c r="C7936" t="s">
        <v>10846</v>
      </c>
      <c r="D7936" s="137" t="s">
        <v>10014</v>
      </c>
      <c r="E7936" s="137" t="s">
        <v>10014</v>
      </c>
    </row>
    <row r="7937" spans="1:5">
      <c r="A7937">
        <v>38597</v>
      </c>
      <c r="B7937" t="s">
        <v>12446</v>
      </c>
      <c r="C7937" t="s">
        <v>10846</v>
      </c>
      <c r="D7937" s="137" t="s">
        <v>12447</v>
      </c>
      <c r="E7937" s="137" t="s">
        <v>12447</v>
      </c>
    </row>
    <row r="7938" spans="1:5">
      <c r="A7938">
        <v>659</v>
      </c>
      <c r="B7938" t="s">
        <v>12448</v>
      </c>
      <c r="C7938" t="s">
        <v>10846</v>
      </c>
      <c r="D7938" s="137" t="s">
        <v>9926</v>
      </c>
      <c r="E7938" s="137" t="s">
        <v>9926</v>
      </c>
    </row>
    <row r="7939" spans="1:5">
      <c r="A7939">
        <v>660</v>
      </c>
      <c r="B7939" t="s">
        <v>12449</v>
      </c>
      <c r="C7939" t="s">
        <v>10846</v>
      </c>
      <c r="D7939" s="137" t="s">
        <v>7840</v>
      </c>
      <c r="E7939" s="137" t="s">
        <v>7840</v>
      </c>
    </row>
    <row r="7940" spans="1:5">
      <c r="A7940">
        <v>658</v>
      </c>
      <c r="B7940" t="s">
        <v>12450</v>
      </c>
      <c r="C7940" t="s">
        <v>10846</v>
      </c>
      <c r="D7940" s="137" t="s">
        <v>12451</v>
      </c>
      <c r="E7940" s="137" t="s">
        <v>12451</v>
      </c>
    </row>
    <row r="7941" spans="1:5">
      <c r="A7941">
        <v>38548</v>
      </c>
      <c r="B7941" t="s">
        <v>12452</v>
      </c>
      <c r="C7941" t="s">
        <v>10846</v>
      </c>
      <c r="D7941" s="137" t="s">
        <v>5126</v>
      </c>
      <c r="E7941" s="137" t="s">
        <v>5126</v>
      </c>
    </row>
    <row r="7942" spans="1:5">
      <c r="A7942">
        <v>34649</v>
      </c>
      <c r="B7942" t="s">
        <v>12453</v>
      </c>
      <c r="C7942" t="s">
        <v>10846</v>
      </c>
      <c r="D7942" s="137" t="s">
        <v>1130</v>
      </c>
      <c r="E7942" s="137" t="s">
        <v>1130</v>
      </c>
    </row>
    <row r="7943" spans="1:5">
      <c r="A7943">
        <v>34655</v>
      </c>
      <c r="B7943" t="s">
        <v>12454</v>
      </c>
      <c r="C7943" t="s">
        <v>10846</v>
      </c>
      <c r="D7943" s="137" t="s">
        <v>12455</v>
      </c>
      <c r="E7943" s="137" t="s">
        <v>12455</v>
      </c>
    </row>
    <row r="7944" spans="1:5">
      <c r="A7944">
        <v>40607</v>
      </c>
      <c r="B7944" t="s">
        <v>12456</v>
      </c>
      <c r="C7944" t="s">
        <v>10846</v>
      </c>
      <c r="D7944" s="137" t="s">
        <v>677</v>
      </c>
      <c r="E7944" s="137" t="s">
        <v>677</v>
      </c>
    </row>
    <row r="7945" spans="1:5">
      <c r="A7945">
        <v>569</v>
      </c>
      <c r="B7945" t="s">
        <v>12457</v>
      </c>
      <c r="C7945" t="s">
        <v>10944</v>
      </c>
      <c r="D7945" s="137" t="s">
        <v>5563</v>
      </c>
      <c r="E7945" s="137" t="s">
        <v>5563</v>
      </c>
    </row>
    <row r="7946" spans="1:5">
      <c r="A7946">
        <v>567</v>
      </c>
      <c r="B7946" t="s">
        <v>12458</v>
      </c>
      <c r="C7946" t="s">
        <v>10888</v>
      </c>
      <c r="D7946" s="137" t="s">
        <v>6940</v>
      </c>
      <c r="E7946" s="137" t="s">
        <v>6940</v>
      </c>
    </row>
    <row r="7947" spans="1:5">
      <c r="A7947">
        <v>574</v>
      </c>
      <c r="B7947" t="s">
        <v>12459</v>
      </c>
      <c r="C7947" t="s">
        <v>10888</v>
      </c>
      <c r="D7947" s="137" t="s">
        <v>12460</v>
      </c>
      <c r="E7947" s="137" t="s">
        <v>12460</v>
      </c>
    </row>
    <row r="7948" spans="1:5">
      <c r="A7948">
        <v>568</v>
      </c>
      <c r="B7948" t="s">
        <v>12461</v>
      </c>
      <c r="C7948" t="s">
        <v>10888</v>
      </c>
      <c r="D7948" s="137" t="s">
        <v>12462</v>
      </c>
      <c r="E7948" s="137" t="s">
        <v>12462</v>
      </c>
    </row>
    <row r="7949" spans="1:5">
      <c r="A7949">
        <v>585</v>
      </c>
      <c r="B7949" t="s">
        <v>12463</v>
      </c>
      <c r="C7949" t="s">
        <v>10944</v>
      </c>
      <c r="D7949" s="137" t="s">
        <v>783</v>
      </c>
      <c r="E7949" s="137" t="s">
        <v>783</v>
      </c>
    </row>
    <row r="7950" spans="1:5">
      <c r="A7950">
        <v>4777</v>
      </c>
      <c r="B7950" t="s">
        <v>12464</v>
      </c>
      <c r="C7950" t="s">
        <v>10944</v>
      </c>
      <c r="D7950" s="137" t="s">
        <v>2993</v>
      </c>
      <c r="E7950" s="137" t="s">
        <v>2993</v>
      </c>
    </row>
    <row r="7951" spans="1:5">
      <c r="A7951">
        <v>587</v>
      </c>
      <c r="B7951" t="s">
        <v>12465</v>
      </c>
      <c r="C7951" t="s">
        <v>10944</v>
      </c>
      <c r="D7951" s="137" t="s">
        <v>12466</v>
      </c>
      <c r="E7951" s="137" t="s">
        <v>12466</v>
      </c>
    </row>
    <row r="7952" spans="1:5">
      <c r="A7952">
        <v>590</v>
      </c>
      <c r="B7952" t="s">
        <v>12467</v>
      </c>
      <c r="C7952" t="s">
        <v>10944</v>
      </c>
      <c r="D7952" s="137" t="s">
        <v>750</v>
      </c>
      <c r="E7952" s="137" t="s">
        <v>750</v>
      </c>
    </row>
    <row r="7953" spans="1:5">
      <c r="A7953">
        <v>592</v>
      </c>
      <c r="B7953" t="s">
        <v>12468</v>
      </c>
      <c r="C7953" t="s">
        <v>10944</v>
      </c>
      <c r="D7953" s="137" t="s">
        <v>12466</v>
      </c>
      <c r="E7953" s="137" t="s">
        <v>12466</v>
      </c>
    </row>
    <row r="7954" spans="1:5">
      <c r="A7954">
        <v>586</v>
      </c>
      <c r="B7954" t="s">
        <v>12469</v>
      </c>
      <c r="C7954" t="s">
        <v>10888</v>
      </c>
      <c r="D7954" s="137" t="s">
        <v>8577</v>
      </c>
      <c r="E7954" s="137" t="s">
        <v>8577</v>
      </c>
    </row>
    <row r="7955" spans="1:5">
      <c r="A7955">
        <v>591</v>
      </c>
      <c r="B7955" t="s">
        <v>12470</v>
      </c>
      <c r="C7955" t="s">
        <v>10944</v>
      </c>
      <c r="D7955" s="137" t="s">
        <v>783</v>
      </c>
      <c r="E7955" s="137" t="s">
        <v>783</v>
      </c>
    </row>
    <row r="7956" spans="1:5">
      <c r="A7956">
        <v>588</v>
      </c>
      <c r="B7956" t="s">
        <v>12471</v>
      </c>
      <c r="C7956" t="s">
        <v>10888</v>
      </c>
      <c r="D7956" s="137" t="s">
        <v>8502</v>
      </c>
      <c r="E7956" s="137" t="s">
        <v>8502</v>
      </c>
    </row>
    <row r="7957" spans="1:5">
      <c r="A7957">
        <v>589</v>
      </c>
      <c r="B7957" t="s">
        <v>12472</v>
      </c>
      <c r="C7957" t="s">
        <v>10888</v>
      </c>
      <c r="D7957" s="137" t="s">
        <v>5402</v>
      </c>
      <c r="E7957" s="137" t="s">
        <v>5402</v>
      </c>
    </row>
    <row r="7958" spans="1:5">
      <c r="A7958">
        <v>584</v>
      </c>
      <c r="B7958" t="s">
        <v>12473</v>
      </c>
      <c r="C7958" t="s">
        <v>10888</v>
      </c>
      <c r="D7958" s="137" t="s">
        <v>5873</v>
      </c>
      <c r="E7958" s="137" t="s">
        <v>5873</v>
      </c>
    </row>
    <row r="7959" spans="1:5">
      <c r="A7959">
        <v>1165</v>
      </c>
      <c r="B7959" t="s">
        <v>12474</v>
      </c>
      <c r="C7959" t="s">
        <v>10846</v>
      </c>
      <c r="D7959" s="137" t="s">
        <v>1503</v>
      </c>
      <c r="E7959" s="137" t="s">
        <v>1503</v>
      </c>
    </row>
    <row r="7960" spans="1:5">
      <c r="A7960">
        <v>1164</v>
      </c>
      <c r="B7960" t="s">
        <v>12475</v>
      </c>
      <c r="C7960" t="s">
        <v>10846</v>
      </c>
      <c r="D7960" s="137" t="s">
        <v>5959</v>
      </c>
      <c r="E7960" s="137" t="s">
        <v>5959</v>
      </c>
    </row>
    <row r="7961" spans="1:5">
      <c r="A7961">
        <v>1162</v>
      </c>
      <c r="B7961" t="s">
        <v>12476</v>
      </c>
      <c r="C7961" t="s">
        <v>10846</v>
      </c>
      <c r="D7961" s="137" t="s">
        <v>1272</v>
      </c>
      <c r="E7961" s="137" t="s">
        <v>1272</v>
      </c>
    </row>
    <row r="7962" spans="1:5">
      <c r="A7962">
        <v>12395</v>
      </c>
      <c r="B7962" t="s">
        <v>12477</v>
      </c>
      <c r="C7962" t="s">
        <v>10846</v>
      </c>
      <c r="D7962" s="137" t="s">
        <v>556</v>
      </c>
      <c r="E7962" s="137" t="s">
        <v>556</v>
      </c>
    </row>
    <row r="7963" spans="1:5">
      <c r="A7963">
        <v>1170</v>
      </c>
      <c r="B7963" t="s">
        <v>12478</v>
      </c>
      <c r="C7963" t="s">
        <v>10846</v>
      </c>
      <c r="D7963" s="137" t="s">
        <v>58</v>
      </c>
      <c r="E7963" s="137" t="s">
        <v>58</v>
      </c>
    </row>
    <row r="7964" spans="1:5">
      <c r="A7964">
        <v>1169</v>
      </c>
      <c r="B7964" t="s">
        <v>12479</v>
      </c>
      <c r="C7964" t="s">
        <v>10846</v>
      </c>
      <c r="D7964" s="137" t="s">
        <v>6018</v>
      </c>
      <c r="E7964" s="137" t="s">
        <v>6018</v>
      </c>
    </row>
    <row r="7965" spans="1:5">
      <c r="A7965">
        <v>1166</v>
      </c>
      <c r="B7965" t="s">
        <v>12480</v>
      </c>
      <c r="C7965" t="s">
        <v>10846</v>
      </c>
      <c r="D7965" s="137" t="s">
        <v>1986</v>
      </c>
      <c r="E7965" s="137" t="s">
        <v>1986</v>
      </c>
    </row>
    <row r="7966" spans="1:5">
      <c r="A7966">
        <v>1163</v>
      </c>
      <c r="B7966" t="s">
        <v>12481</v>
      </c>
      <c r="C7966" t="s">
        <v>10846</v>
      </c>
      <c r="D7966" s="137" t="s">
        <v>6294</v>
      </c>
      <c r="E7966" s="137" t="s">
        <v>6294</v>
      </c>
    </row>
    <row r="7967" spans="1:5">
      <c r="A7967">
        <v>12396</v>
      </c>
      <c r="B7967" t="s">
        <v>12482</v>
      </c>
      <c r="C7967" t="s">
        <v>10846</v>
      </c>
      <c r="D7967" s="137" t="s">
        <v>556</v>
      </c>
      <c r="E7967" s="137" t="s">
        <v>556</v>
      </c>
    </row>
    <row r="7968" spans="1:5">
      <c r="A7968">
        <v>1168</v>
      </c>
      <c r="B7968" t="s">
        <v>12483</v>
      </c>
      <c r="C7968" t="s">
        <v>10846</v>
      </c>
      <c r="D7968" s="137" t="s">
        <v>12484</v>
      </c>
      <c r="E7968" s="137" t="s">
        <v>12484</v>
      </c>
    </row>
    <row r="7969" spans="1:5">
      <c r="A7969">
        <v>1167</v>
      </c>
      <c r="B7969" t="s">
        <v>12485</v>
      </c>
      <c r="C7969" t="s">
        <v>10846</v>
      </c>
      <c r="D7969" s="137" t="s">
        <v>12486</v>
      </c>
      <c r="E7969" s="137" t="s">
        <v>12486</v>
      </c>
    </row>
    <row r="7970" spans="1:5">
      <c r="A7970">
        <v>36331</v>
      </c>
      <c r="B7970" t="s">
        <v>12487</v>
      </c>
      <c r="C7970" t="s">
        <v>10846</v>
      </c>
      <c r="D7970" s="137" t="s">
        <v>12488</v>
      </c>
      <c r="E7970" s="137" t="s">
        <v>12488</v>
      </c>
    </row>
    <row r="7971" spans="1:5">
      <c r="A7971">
        <v>36346</v>
      </c>
      <c r="B7971" t="s">
        <v>12489</v>
      </c>
      <c r="C7971" t="s">
        <v>10846</v>
      </c>
      <c r="D7971" s="137" t="s">
        <v>1523</v>
      </c>
      <c r="E7971" s="137" t="s">
        <v>1523</v>
      </c>
    </row>
    <row r="7972" spans="1:5">
      <c r="A7972">
        <v>1210</v>
      </c>
      <c r="B7972" t="s">
        <v>12490</v>
      </c>
      <c r="C7972" t="s">
        <v>10846</v>
      </c>
      <c r="D7972" s="137" t="s">
        <v>74</v>
      </c>
      <c r="E7972" s="137" t="s">
        <v>74</v>
      </c>
    </row>
    <row r="7973" spans="1:5">
      <c r="A7973">
        <v>1203</v>
      </c>
      <c r="B7973" t="s">
        <v>12491</v>
      </c>
      <c r="C7973" t="s">
        <v>10846</v>
      </c>
      <c r="D7973" s="137" t="s">
        <v>4457</v>
      </c>
      <c r="E7973" s="137" t="s">
        <v>4457</v>
      </c>
    </row>
    <row r="7974" spans="1:5">
      <c r="A7974">
        <v>1197</v>
      </c>
      <c r="B7974" t="s">
        <v>12492</v>
      </c>
      <c r="C7974" t="s">
        <v>10846</v>
      </c>
      <c r="D7974" s="137" t="s">
        <v>5129</v>
      </c>
      <c r="E7974" s="137" t="s">
        <v>5129</v>
      </c>
    </row>
    <row r="7975" spans="1:5">
      <c r="A7975">
        <v>1202</v>
      </c>
      <c r="B7975" t="s">
        <v>12493</v>
      </c>
      <c r="C7975" t="s">
        <v>10846</v>
      </c>
      <c r="D7975" s="137" t="s">
        <v>1741</v>
      </c>
      <c r="E7975" s="137" t="s">
        <v>1741</v>
      </c>
    </row>
    <row r="7976" spans="1:5">
      <c r="A7976">
        <v>1188</v>
      </c>
      <c r="B7976" t="s">
        <v>12494</v>
      </c>
      <c r="C7976" t="s">
        <v>10846</v>
      </c>
      <c r="D7976" s="137" t="s">
        <v>7013</v>
      </c>
      <c r="E7976" s="137" t="s">
        <v>7013</v>
      </c>
    </row>
    <row r="7977" spans="1:5">
      <c r="A7977">
        <v>1211</v>
      </c>
      <c r="B7977" t="s">
        <v>12495</v>
      </c>
      <c r="C7977" t="s">
        <v>10846</v>
      </c>
      <c r="D7977" s="137" t="s">
        <v>4196</v>
      </c>
      <c r="E7977" s="137" t="s">
        <v>4196</v>
      </c>
    </row>
    <row r="7978" spans="1:5">
      <c r="A7978">
        <v>1198</v>
      </c>
      <c r="B7978" t="s">
        <v>12496</v>
      </c>
      <c r="C7978" t="s">
        <v>10846</v>
      </c>
      <c r="D7978" s="137" t="s">
        <v>1276</v>
      </c>
      <c r="E7978" s="137" t="s">
        <v>1276</v>
      </c>
    </row>
    <row r="7979" spans="1:5">
      <c r="A7979">
        <v>1199</v>
      </c>
      <c r="B7979" t="s">
        <v>12497</v>
      </c>
      <c r="C7979" t="s">
        <v>10846</v>
      </c>
      <c r="D7979" s="137" t="s">
        <v>9838</v>
      </c>
      <c r="E7979" s="137" t="s">
        <v>9838</v>
      </c>
    </row>
    <row r="7980" spans="1:5">
      <c r="A7980">
        <v>20088</v>
      </c>
      <c r="B7980" t="s">
        <v>12498</v>
      </c>
      <c r="C7980" t="s">
        <v>10846</v>
      </c>
      <c r="D7980" s="137" t="s">
        <v>1135</v>
      </c>
      <c r="E7980" s="137" t="s">
        <v>1135</v>
      </c>
    </row>
    <row r="7981" spans="1:5">
      <c r="A7981">
        <v>20089</v>
      </c>
      <c r="B7981" t="s">
        <v>12499</v>
      </c>
      <c r="C7981" t="s">
        <v>10846</v>
      </c>
      <c r="D7981" s="137" t="s">
        <v>12500</v>
      </c>
      <c r="E7981" s="137" t="s">
        <v>12500</v>
      </c>
    </row>
    <row r="7982" spans="1:5">
      <c r="A7982">
        <v>20087</v>
      </c>
      <c r="B7982" t="s">
        <v>12501</v>
      </c>
      <c r="C7982" t="s">
        <v>10846</v>
      </c>
      <c r="D7982" s="137" t="s">
        <v>3705</v>
      </c>
      <c r="E7982" s="137" t="s">
        <v>3705</v>
      </c>
    </row>
    <row r="7983" spans="1:5">
      <c r="A7983">
        <v>1200</v>
      </c>
      <c r="B7983" t="s">
        <v>12502</v>
      </c>
      <c r="C7983" t="s">
        <v>10846</v>
      </c>
      <c r="D7983" s="137" t="s">
        <v>1718</v>
      </c>
      <c r="E7983" s="137" t="s">
        <v>1718</v>
      </c>
    </row>
    <row r="7984" spans="1:5">
      <c r="A7984">
        <v>12909</v>
      </c>
      <c r="B7984" t="s">
        <v>12503</v>
      </c>
      <c r="C7984" t="s">
        <v>10846</v>
      </c>
      <c r="D7984" s="137" t="s">
        <v>10038</v>
      </c>
      <c r="E7984" s="137" t="s">
        <v>10038</v>
      </c>
    </row>
    <row r="7985" spans="1:5">
      <c r="A7985">
        <v>12910</v>
      </c>
      <c r="B7985" t="s">
        <v>12504</v>
      </c>
      <c r="C7985" t="s">
        <v>10846</v>
      </c>
      <c r="D7985" s="137" t="s">
        <v>10025</v>
      </c>
      <c r="E7985" s="137" t="s">
        <v>10025</v>
      </c>
    </row>
    <row r="7986" spans="1:5">
      <c r="A7986">
        <v>1184</v>
      </c>
      <c r="B7986" t="s">
        <v>12505</v>
      </c>
      <c r="C7986" t="s">
        <v>10846</v>
      </c>
      <c r="D7986" s="137" t="s">
        <v>12506</v>
      </c>
      <c r="E7986" s="137" t="s">
        <v>12506</v>
      </c>
    </row>
    <row r="7987" spans="1:5">
      <c r="A7987">
        <v>1191</v>
      </c>
      <c r="B7987" t="s">
        <v>12507</v>
      </c>
      <c r="C7987" t="s">
        <v>10846</v>
      </c>
      <c r="D7987" s="137" t="s">
        <v>1610</v>
      </c>
      <c r="E7987" s="137" t="s">
        <v>1610</v>
      </c>
    </row>
    <row r="7988" spans="1:5">
      <c r="A7988">
        <v>1185</v>
      </c>
      <c r="B7988" t="s">
        <v>12508</v>
      </c>
      <c r="C7988" t="s">
        <v>10846</v>
      </c>
      <c r="D7988" s="137" t="s">
        <v>223</v>
      </c>
      <c r="E7988" s="137" t="s">
        <v>223</v>
      </c>
    </row>
    <row r="7989" spans="1:5">
      <c r="A7989">
        <v>1189</v>
      </c>
      <c r="B7989" t="s">
        <v>12509</v>
      </c>
      <c r="C7989" t="s">
        <v>10846</v>
      </c>
      <c r="D7989" s="137" t="s">
        <v>11682</v>
      </c>
      <c r="E7989" s="137" t="s">
        <v>11682</v>
      </c>
    </row>
    <row r="7990" spans="1:5">
      <c r="A7990">
        <v>1193</v>
      </c>
      <c r="B7990" t="s">
        <v>12510</v>
      </c>
      <c r="C7990" t="s">
        <v>10846</v>
      </c>
      <c r="D7990" s="137" t="s">
        <v>1649</v>
      </c>
      <c r="E7990" s="137" t="s">
        <v>1649</v>
      </c>
    </row>
    <row r="7991" spans="1:5">
      <c r="A7991">
        <v>1194</v>
      </c>
      <c r="B7991" t="s">
        <v>12511</v>
      </c>
      <c r="C7991" t="s">
        <v>10846</v>
      </c>
      <c r="D7991" s="137" t="s">
        <v>4087</v>
      </c>
      <c r="E7991" s="137" t="s">
        <v>4087</v>
      </c>
    </row>
    <row r="7992" spans="1:5">
      <c r="A7992">
        <v>1195</v>
      </c>
      <c r="B7992" t="s">
        <v>12512</v>
      </c>
      <c r="C7992" t="s">
        <v>10846</v>
      </c>
      <c r="D7992" s="137" t="s">
        <v>3080</v>
      </c>
      <c r="E7992" s="137" t="s">
        <v>3080</v>
      </c>
    </row>
    <row r="7993" spans="1:5">
      <c r="A7993">
        <v>1204</v>
      </c>
      <c r="B7993" t="s">
        <v>12513</v>
      </c>
      <c r="C7993" t="s">
        <v>10846</v>
      </c>
      <c r="D7993" s="137" t="s">
        <v>7325</v>
      </c>
      <c r="E7993" s="137" t="s">
        <v>7325</v>
      </c>
    </row>
    <row r="7994" spans="1:5">
      <c r="A7994">
        <v>1205</v>
      </c>
      <c r="B7994" t="s">
        <v>12514</v>
      </c>
      <c r="C7994" t="s">
        <v>10846</v>
      </c>
      <c r="D7994" s="137" t="s">
        <v>12515</v>
      </c>
      <c r="E7994" s="137" t="s">
        <v>12515</v>
      </c>
    </row>
    <row r="7995" spans="1:5">
      <c r="A7995">
        <v>1207</v>
      </c>
      <c r="B7995" t="s">
        <v>12516</v>
      </c>
      <c r="C7995" t="s">
        <v>10846</v>
      </c>
      <c r="D7995" s="137" t="s">
        <v>6566</v>
      </c>
      <c r="E7995" s="137" t="s">
        <v>6566</v>
      </c>
    </row>
    <row r="7996" spans="1:5">
      <c r="A7996">
        <v>1206</v>
      </c>
      <c r="B7996" t="s">
        <v>12517</v>
      </c>
      <c r="C7996" t="s">
        <v>10846</v>
      </c>
      <c r="D7996" s="137" t="s">
        <v>4055</v>
      </c>
      <c r="E7996" s="137" t="s">
        <v>4055</v>
      </c>
    </row>
    <row r="7997" spans="1:5">
      <c r="A7997">
        <v>1183</v>
      </c>
      <c r="B7997" t="s">
        <v>12518</v>
      </c>
      <c r="C7997" t="s">
        <v>10846</v>
      </c>
      <c r="D7997" s="137" t="s">
        <v>1043</v>
      </c>
      <c r="E7997" s="137" t="s">
        <v>1043</v>
      </c>
    </row>
    <row r="7998" spans="1:5">
      <c r="A7998">
        <v>42685</v>
      </c>
      <c r="B7998" t="s">
        <v>12519</v>
      </c>
      <c r="C7998" t="s">
        <v>10846</v>
      </c>
      <c r="D7998" s="137" t="s">
        <v>7608</v>
      </c>
      <c r="E7998" s="137" t="s">
        <v>7608</v>
      </c>
    </row>
    <row r="7999" spans="1:5">
      <c r="A7999">
        <v>42686</v>
      </c>
      <c r="B7999" t="s">
        <v>12520</v>
      </c>
      <c r="C7999" t="s">
        <v>10846</v>
      </c>
      <c r="D7999" s="137" t="s">
        <v>12521</v>
      </c>
      <c r="E7999" s="137" t="s">
        <v>12521</v>
      </c>
    </row>
    <row r="8000" spans="1:5">
      <c r="A8000">
        <v>12894</v>
      </c>
      <c r="B8000" t="s">
        <v>12522</v>
      </c>
      <c r="C8000" t="s">
        <v>10846</v>
      </c>
      <c r="D8000" s="137" t="s">
        <v>11202</v>
      </c>
      <c r="E8000" s="137" t="s">
        <v>11202</v>
      </c>
    </row>
    <row r="8001" spans="1:5">
      <c r="A8001">
        <v>12895</v>
      </c>
      <c r="B8001" t="s">
        <v>12523</v>
      </c>
      <c r="C8001" t="s">
        <v>10846</v>
      </c>
      <c r="D8001" s="137" t="s">
        <v>3541</v>
      </c>
      <c r="E8001" s="137" t="s">
        <v>3541</v>
      </c>
    </row>
    <row r="8002" spans="1:5">
      <c r="A8002">
        <v>1631</v>
      </c>
      <c r="B8002" t="s">
        <v>12524</v>
      </c>
      <c r="C8002" t="s">
        <v>10846</v>
      </c>
      <c r="D8002" s="137" t="s">
        <v>12525</v>
      </c>
      <c r="E8002" s="137" t="s">
        <v>12525</v>
      </c>
    </row>
    <row r="8003" spans="1:5">
      <c r="A8003">
        <v>1633</v>
      </c>
      <c r="B8003" t="s">
        <v>12526</v>
      </c>
      <c r="C8003" t="s">
        <v>10846</v>
      </c>
      <c r="D8003" s="137" t="s">
        <v>12527</v>
      </c>
      <c r="E8003" s="137" t="s">
        <v>12527</v>
      </c>
    </row>
    <row r="8004" spans="1:5">
      <c r="A8004">
        <v>10818</v>
      </c>
      <c r="B8004" t="s">
        <v>12528</v>
      </c>
      <c r="C8004" t="s">
        <v>10944</v>
      </c>
      <c r="D8004" s="137" t="s">
        <v>5621</v>
      </c>
      <c r="E8004" s="137" t="s">
        <v>5621</v>
      </c>
    </row>
    <row r="8005" spans="1:5">
      <c r="A8005">
        <v>39359</v>
      </c>
      <c r="B8005" t="s">
        <v>12529</v>
      </c>
      <c r="C8005" t="s">
        <v>10846</v>
      </c>
      <c r="D8005" s="137" t="s">
        <v>12530</v>
      </c>
      <c r="E8005" s="137" t="s">
        <v>12530</v>
      </c>
    </row>
    <row r="8006" spans="1:5">
      <c r="A8006">
        <v>39360</v>
      </c>
      <c r="B8006" t="s">
        <v>12531</v>
      </c>
      <c r="C8006" t="s">
        <v>10846</v>
      </c>
      <c r="D8006" s="137" t="s">
        <v>12532</v>
      </c>
      <c r="E8006" s="137" t="s">
        <v>12532</v>
      </c>
    </row>
    <row r="8007" spans="1:5">
      <c r="A8007">
        <v>10710</v>
      </c>
      <c r="B8007" t="s">
        <v>12533</v>
      </c>
      <c r="C8007" t="s">
        <v>10844</v>
      </c>
      <c r="D8007" s="137" t="s">
        <v>9045</v>
      </c>
      <c r="E8007" s="137" t="s">
        <v>9045</v>
      </c>
    </row>
    <row r="8008" spans="1:5">
      <c r="A8008">
        <v>10709</v>
      </c>
      <c r="B8008" t="s">
        <v>12534</v>
      </c>
      <c r="C8008" t="s">
        <v>10844</v>
      </c>
      <c r="D8008" s="137" t="s">
        <v>9047</v>
      </c>
      <c r="E8008" s="137" t="s">
        <v>9047</v>
      </c>
    </row>
    <row r="8009" spans="1:5">
      <c r="A8009">
        <v>39636</v>
      </c>
      <c r="B8009" t="s">
        <v>12535</v>
      </c>
      <c r="C8009" t="s">
        <v>10844</v>
      </c>
      <c r="D8009" s="137" t="s">
        <v>9043</v>
      </c>
      <c r="E8009" s="137" t="s">
        <v>9043</v>
      </c>
    </row>
    <row r="8010" spans="1:5">
      <c r="A8010">
        <v>10708</v>
      </c>
      <c r="B8010" t="s">
        <v>12536</v>
      </c>
      <c r="C8010" t="s">
        <v>10844</v>
      </c>
      <c r="D8010" s="137" t="s">
        <v>12537</v>
      </c>
      <c r="E8010" s="137" t="s">
        <v>12537</v>
      </c>
    </row>
    <row r="8011" spans="1:5">
      <c r="A8011">
        <v>39635</v>
      </c>
      <c r="B8011" t="s">
        <v>12538</v>
      </c>
      <c r="C8011" t="s">
        <v>10844</v>
      </c>
      <c r="D8011" s="137" t="s">
        <v>12539</v>
      </c>
      <c r="E8011" s="137" t="s">
        <v>12539</v>
      </c>
    </row>
    <row r="8012" spans="1:5">
      <c r="A8012">
        <v>6117</v>
      </c>
      <c r="B8012" t="s">
        <v>12540</v>
      </c>
      <c r="C8012" t="s">
        <v>11098</v>
      </c>
      <c r="D8012" s="137" t="s">
        <v>6670</v>
      </c>
      <c r="E8012" s="137" t="s">
        <v>6670</v>
      </c>
    </row>
    <row r="8013" spans="1:5">
      <c r="A8013">
        <v>40913</v>
      </c>
      <c r="B8013" t="s">
        <v>12541</v>
      </c>
      <c r="C8013" t="s">
        <v>11100</v>
      </c>
      <c r="D8013" s="137" t="s">
        <v>12542</v>
      </c>
      <c r="E8013" s="137" t="s">
        <v>12542</v>
      </c>
    </row>
    <row r="8014" spans="1:5">
      <c r="A8014">
        <v>1214</v>
      </c>
      <c r="B8014" t="s">
        <v>12543</v>
      </c>
      <c r="C8014" t="s">
        <v>11098</v>
      </c>
      <c r="D8014" s="137" t="s">
        <v>560</v>
      </c>
      <c r="E8014" s="137" t="s">
        <v>560</v>
      </c>
    </row>
    <row r="8015" spans="1:5">
      <c r="A8015">
        <v>40915</v>
      </c>
      <c r="B8015" t="s">
        <v>12544</v>
      </c>
      <c r="C8015" t="s">
        <v>11100</v>
      </c>
      <c r="D8015" s="137" t="s">
        <v>12545</v>
      </c>
      <c r="E8015" s="137" t="s">
        <v>12545</v>
      </c>
    </row>
    <row r="8016" spans="1:5">
      <c r="A8016">
        <v>1213</v>
      </c>
      <c r="B8016" t="s">
        <v>12546</v>
      </c>
      <c r="C8016" t="s">
        <v>11098</v>
      </c>
      <c r="D8016" s="137" t="s">
        <v>3686</v>
      </c>
      <c r="E8016" s="137" t="s">
        <v>3686</v>
      </c>
    </row>
    <row r="8017" spans="1:5">
      <c r="A8017">
        <v>40914</v>
      </c>
      <c r="B8017" t="s">
        <v>12547</v>
      </c>
      <c r="C8017" t="s">
        <v>11100</v>
      </c>
      <c r="D8017" s="137" t="s">
        <v>11430</v>
      </c>
      <c r="E8017" s="137" t="s">
        <v>11430</v>
      </c>
    </row>
    <row r="8018" spans="1:5">
      <c r="A8018">
        <v>5091</v>
      </c>
      <c r="B8018" t="s">
        <v>12548</v>
      </c>
      <c r="C8018" t="s">
        <v>10846</v>
      </c>
      <c r="D8018" s="137" t="s">
        <v>6957</v>
      </c>
      <c r="E8018" s="137" t="s">
        <v>6957</v>
      </c>
    </row>
    <row r="8019" spans="1:5">
      <c r="A8019">
        <v>14615</v>
      </c>
      <c r="B8019" t="s">
        <v>12549</v>
      </c>
      <c r="C8019" t="s">
        <v>10846</v>
      </c>
      <c r="D8019" s="137" t="s">
        <v>12550</v>
      </c>
      <c r="E8019" s="137" t="s">
        <v>12550</v>
      </c>
    </row>
    <row r="8020" spans="1:5">
      <c r="A8020">
        <v>2711</v>
      </c>
      <c r="B8020" t="s">
        <v>12551</v>
      </c>
      <c r="C8020" t="s">
        <v>10846</v>
      </c>
      <c r="D8020" s="137" t="s">
        <v>12552</v>
      </c>
      <c r="E8020" s="137" t="s">
        <v>12552</v>
      </c>
    </row>
    <row r="8021" spans="1:5">
      <c r="A8021">
        <v>37727</v>
      </c>
      <c r="B8021" t="s">
        <v>12553</v>
      </c>
      <c r="C8021" t="s">
        <v>10846</v>
      </c>
      <c r="D8021" s="137" t="s">
        <v>12554</v>
      </c>
      <c r="E8021" s="137" t="s">
        <v>12554</v>
      </c>
    </row>
    <row r="8022" spans="1:5">
      <c r="A8022">
        <v>37728</v>
      </c>
      <c r="B8022" t="s">
        <v>12555</v>
      </c>
      <c r="C8022" t="s">
        <v>10846</v>
      </c>
      <c r="D8022" s="137" t="s">
        <v>12556</v>
      </c>
      <c r="E8022" s="137" t="s">
        <v>12556</v>
      </c>
    </row>
    <row r="8023" spans="1:5">
      <c r="A8023">
        <v>37729</v>
      </c>
      <c r="B8023" t="s">
        <v>12557</v>
      </c>
      <c r="C8023" t="s">
        <v>10846</v>
      </c>
      <c r="D8023" s="137" t="s">
        <v>12558</v>
      </c>
      <c r="E8023" s="137" t="s">
        <v>12558</v>
      </c>
    </row>
    <row r="8024" spans="1:5">
      <c r="A8024">
        <v>37730</v>
      </c>
      <c r="B8024" t="s">
        <v>12559</v>
      </c>
      <c r="C8024" t="s">
        <v>10846</v>
      </c>
      <c r="D8024" s="137" t="s">
        <v>12560</v>
      </c>
      <c r="E8024" s="137" t="s">
        <v>12560</v>
      </c>
    </row>
    <row r="8025" spans="1:5">
      <c r="A8025">
        <v>37731</v>
      </c>
      <c r="B8025" t="s">
        <v>12561</v>
      </c>
      <c r="C8025" t="s">
        <v>10846</v>
      </c>
      <c r="D8025" s="137" t="s">
        <v>12562</v>
      </c>
      <c r="E8025" s="137" t="s">
        <v>12562</v>
      </c>
    </row>
    <row r="8026" spans="1:5">
      <c r="A8026">
        <v>37732</v>
      </c>
      <c r="B8026" t="s">
        <v>12563</v>
      </c>
      <c r="C8026" t="s">
        <v>10846</v>
      </c>
      <c r="D8026" s="137" t="s">
        <v>12564</v>
      </c>
      <c r="E8026" s="137" t="s">
        <v>12564</v>
      </c>
    </row>
    <row r="8027" spans="1:5">
      <c r="A8027">
        <v>42250</v>
      </c>
      <c r="B8027" t="s">
        <v>12565</v>
      </c>
      <c r="C8027" t="s">
        <v>12566</v>
      </c>
      <c r="D8027" s="137" t="s">
        <v>12567</v>
      </c>
      <c r="E8027" s="137" t="s">
        <v>12567</v>
      </c>
    </row>
    <row r="8028" spans="1:5">
      <c r="A8028">
        <v>42256</v>
      </c>
      <c r="B8028" t="s">
        <v>12568</v>
      </c>
      <c r="C8028" t="s">
        <v>10944</v>
      </c>
      <c r="D8028" s="137" t="s">
        <v>572</v>
      </c>
      <c r="E8028" s="137" t="s">
        <v>572</v>
      </c>
    </row>
    <row r="8029" spans="1:5">
      <c r="A8029">
        <v>4743</v>
      </c>
      <c r="B8029" t="s">
        <v>12569</v>
      </c>
      <c r="C8029" t="s">
        <v>11096</v>
      </c>
      <c r="D8029" s="137" t="s">
        <v>12570</v>
      </c>
      <c r="E8029" s="137" t="s">
        <v>12570</v>
      </c>
    </row>
    <row r="8030" spans="1:5">
      <c r="A8030">
        <v>4744</v>
      </c>
      <c r="B8030" t="s">
        <v>12571</v>
      </c>
      <c r="C8030" t="s">
        <v>11096</v>
      </c>
      <c r="D8030" s="137" t="s">
        <v>6527</v>
      </c>
      <c r="E8030" s="137" t="s">
        <v>6527</v>
      </c>
    </row>
    <row r="8031" spans="1:5">
      <c r="A8031">
        <v>4745</v>
      </c>
      <c r="B8031" t="s">
        <v>12572</v>
      </c>
      <c r="C8031" t="s">
        <v>11096</v>
      </c>
      <c r="D8031" s="137" t="s">
        <v>12573</v>
      </c>
      <c r="E8031" s="137" t="s">
        <v>12573</v>
      </c>
    </row>
    <row r="8032" spans="1:5">
      <c r="A8032">
        <v>36496</v>
      </c>
      <c r="B8032" t="s">
        <v>12574</v>
      </c>
      <c r="C8032" t="s">
        <v>10846</v>
      </c>
      <c r="D8032" s="137" t="s">
        <v>12575</v>
      </c>
      <c r="E8032" s="137" t="s">
        <v>12575</v>
      </c>
    </row>
    <row r="8033" spans="1:5">
      <c r="A8033">
        <v>10630</v>
      </c>
      <c r="B8033" t="s">
        <v>12576</v>
      </c>
      <c r="C8033" t="s">
        <v>10846</v>
      </c>
      <c r="D8033" s="137" t="s">
        <v>12577</v>
      </c>
      <c r="E8033" s="137" t="s">
        <v>12577</v>
      </c>
    </row>
    <row r="8034" spans="1:5">
      <c r="A8034">
        <v>37762</v>
      </c>
      <c r="B8034" t="s">
        <v>12578</v>
      </c>
      <c r="C8034" t="s">
        <v>10846</v>
      </c>
      <c r="D8034" s="137" t="s">
        <v>12579</v>
      </c>
      <c r="E8034" s="137" t="s">
        <v>12579</v>
      </c>
    </row>
    <row r="8035" spans="1:5">
      <c r="A8035">
        <v>37763</v>
      </c>
      <c r="B8035" t="s">
        <v>12580</v>
      </c>
      <c r="C8035" t="s">
        <v>10846</v>
      </c>
      <c r="D8035" s="137" t="s">
        <v>12581</v>
      </c>
      <c r="E8035" s="137" t="s">
        <v>12581</v>
      </c>
    </row>
    <row r="8036" spans="1:5">
      <c r="A8036">
        <v>41992</v>
      </c>
      <c r="B8036" t="s">
        <v>12582</v>
      </c>
      <c r="C8036" t="s">
        <v>10846</v>
      </c>
      <c r="D8036" s="137" t="s">
        <v>12583</v>
      </c>
      <c r="E8036" s="137" t="s">
        <v>12583</v>
      </c>
    </row>
    <row r="8037" spans="1:5">
      <c r="A8037">
        <v>13215</v>
      </c>
      <c r="B8037" t="s">
        <v>12584</v>
      </c>
      <c r="C8037" t="s">
        <v>10846</v>
      </c>
      <c r="D8037" s="137" t="s">
        <v>12585</v>
      </c>
      <c r="E8037" s="137" t="s">
        <v>12585</v>
      </c>
    </row>
    <row r="8038" spans="1:5">
      <c r="A8038">
        <v>4235</v>
      </c>
      <c r="B8038" t="s">
        <v>12586</v>
      </c>
      <c r="C8038" t="s">
        <v>11098</v>
      </c>
      <c r="D8038" s="137" t="s">
        <v>3476</v>
      </c>
      <c r="E8038" s="137" t="s">
        <v>3476</v>
      </c>
    </row>
    <row r="8039" spans="1:5">
      <c r="A8039">
        <v>40976</v>
      </c>
      <c r="B8039" t="s">
        <v>12587</v>
      </c>
      <c r="C8039" t="s">
        <v>11100</v>
      </c>
      <c r="D8039" s="137" t="s">
        <v>12588</v>
      </c>
      <c r="E8039" s="137" t="s">
        <v>12588</v>
      </c>
    </row>
    <row r="8040" spans="1:5">
      <c r="A8040">
        <v>39013</v>
      </c>
      <c r="B8040" t="s">
        <v>12589</v>
      </c>
      <c r="C8040" t="s">
        <v>10846</v>
      </c>
      <c r="D8040" s="137" t="s">
        <v>10980</v>
      </c>
      <c r="E8040" s="137" t="s">
        <v>10980</v>
      </c>
    </row>
    <row r="8041" spans="1:5">
      <c r="A8041">
        <v>43091</v>
      </c>
      <c r="B8041" t="s">
        <v>12590</v>
      </c>
      <c r="C8041" t="s">
        <v>10846</v>
      </c>
      <c r="D8041" s="137" t="s">
        <v>12591</v>
      </c>
      <c r="E8041" s="137" t="s">
        <v>12591</v>
      </c>
    </row>
    <row r="8042" spans="1:5">
      <c r="A8042">
        <v>43092</v>
      </c>
      <c r="B8042" t="s">
        <v>12592</v>
      </c>
      <c r="C8042" t="s">
        <v>10846</v>
      </c>
      <c r="D8042" s="137" t="s">
        <v>12593</v>
      </c>
      <c r="E8042" s="137" t="s">
        <v>12593</v>
      </c>
    </row>
    <row r="8043" spans="1:5">
      <c r="A8043">
        <v>43089</v>
      </c>
      <c r="B8043" t="s">
        <v>12594</v>
      </c>
      <c r="C8043" t="s">
        <v>10846</v>
      </c>
      <c r="D8043" s="137" t="s">
        <v>12595</v>
      </c>
      <c r="E8043" s="137" t="s">
        <v>12595</v>
      </c>
    </row>
    <row r="8044" spans="1:5">
      <c r="A8044">
        <v>43090</v>
      </c>
      <c r="B8044" t="s">
        <v>12596</v>
      </c>
      <c r="C8044" t="s">
        <v>10846</v>
      </c>
      <c r="D8044" s="137" t="s">
        <v>12597</v>
      </c>
      <c r="E8044" s="137" t="s">
        <v>12597</v>
      </c>
    </row>
    <row r="8045" spans="1:5">
      <c r="A8045">
        <v>41967</v>
      </c>
      <c r="B8045" t="s">
        <v>12598</v>
      </c>
      <c r="C8045" t="s">
        <v>10881</v>
      </c>
      <c r="D8045" s="137" t="s">
        <v>12599</v>
      </c>
      <c r="E8045" s="137" t="s">
        <v>12599</v>
      </c>
    </row>
    <row r="8046" spans="1:5">
      <c r="A8046">
        <v>12760</v>
      </c>
      <c r="B8046" t="s">
        <v>12600</v>
      </c>
      <c r="C8046" t="s">
        <v>10844</v>
      </c>
      <c r="D8046" s="137" t="s">
        <v>12601</v>
      </c>
      <c r="E8046" s="137" t="s">
        <v>12601</v>
      </c>
    </row>
    <row r="8047" spans="1:5">
      <c r="A8047">
        <v>12759</v>
      </c>
      <c r="B8047" t="s">
        <v>12602</v>
      </c>
      <c r="C8047" t="s">
        <v>10844</v>
      </c>
      <c r="D8047" s="137" t="s">
        <v>12603</v>
      </c>
      <c r="E8047" s="137" t="s">
        <v>12603</v>
      </c>
    </row>
    <row r="8048" spans="1:5">
      <c r="A8048">
        <v>43105</v>
      </c>
      <c r="B8048" t="s">
        <v>12604</v>
      </c>
      <c r="C8048" t="s">
        <v>10944</v>
      </c>
      <c r="D8048" s="137" t="s">
        <v>5242</v>
      </c>
      <c r="E8048" s="137" t="s">
        <v>5242</v>
      </c>
    </row>
    <row r="8049" spans="1:5">
      <c r="A8049">
        <v>40424</v>
      </c>
      <c r="B8049" t="s">
        <v>12605</v>
      </c>
      <c r="C8049" t="s">
        <v>10944</v>
      </c>
      <c r="D8049" s="137" t="s">
        <v>7887</v>
      </c>
      <c r="E8049" s="137" t="s">
        <v>7887</v>
      </c>
    </row>
    <row r="8050" spans="1:5">
      <c r="A8050">
        <v>1325</v>
      </c>
      <c r="B8050" t="s">
        <v>12606</v>
      </c>
      <c r="C8050" t="s">
        <v>10944</v>
      </c>
      <c r="D8050" s="137" t="s">
        <v>7062</v>
      </c>
      <c r="E8050" s="137" t="s">
        <v>7062</v>
      </c>
    </row>
    <row r="8051" spans="1:5">
      <c r="A8051">
        <v>1327</v>
      </c>
      <c r="B8051" t="s">
        <v>12607</v>
      </c>
      <c r="C8051" t="s">
        <v>10944</v>
      </c>
      <c r="D8051" s="137" t="s">
        <v>9277</v>
      </c>
      <c r="E8051" s="137" t="s">
        <v>9277</v>
      </c>
    </row>
    <row r="8052" spans="1:5">
      <c r="A8052">
        <v>1328</v>
      </c>
      <c r="B8052" t="s">
        <v>12608</v>
      </c>
      <c r="C8052" t="s">
        <v>10944</v>
      </c>
      <c r="D8052" s="137" t="s">
        <v>6184</v>
      </c>
      <c r="E8052" s="137" t="s">
        <v>6184</v>
      </c>
    </row>
    <row r="8053" spans="1:5">
      <c r="A8053">
        <v>1321</v>
      </c>
      <c r="B8053" t="s">
        <v>12609</v>
      </c>
      <c r="C8053" t="s">
        <v>10944</v>
      </c>
      <c r="D8053" s="137" t="s">
        <v>2670</v>
      </c>
      <c r="E8053" s="137" t="s">
        <v>2670</v>
      </c>
    </row>
    <row r="8054" spans="1:5">
      <c r="A8054">
        <v>1318</v>
      </c>
      <c r="B8054" t="s">
        <v>12610</v>
      </c>
      <c r="C8054" t="s">
        <v>10944</v>
      </c>
      <c r="D8054" s="137" t="s">
        <v>7895</v>
      </c>
      <c r="E8054" s="137" t="s">
        <v>7895</v>
      </c>
    </row>
    <row r="8055" spans="1:5">
      <c r="A8055">
        <v>1322</v>
      </c>
      <c r="B8055" t="s">
        <v>12611</v>
      </c>
      <c r="C8055" t="s">
        <v>10944</v>
      </c>
      <c r="D8055" s="137" t="s">
        <v>4209</v>
      </c>
      <c r="E8055" s="137" t="s">
        <v>4209</v>
      </c>
    </row>
    <row r="8056" spans="1:5">
      <c r="A8056">
        <v>1323</v>
      </c>
      <c r="B8056" t="s">
        <v>12612</v>
      </c>
      <c r="C8056" t="s">
        <v>10944</v>
      </c>
      <c r="D8056" s="137" t="s">
        <v>4209</v>
      </c>
      <c r="E8056" s="137" t="s">
        <v>4209</v>
      </c>
    </row>
    <row r="8057" spans="1:5">
      <c r="A8057">
        <v>1319</v>
      </c>
      <c r="B8057" t="s">
        <v>12613</v>
      </c>
      <c r="C8057" t="s">
        <v>10944</v>
      </c>
      <c r="D8057" s="137" t="s">
        <v>2341</v>
      </c>
      <c r="E8057" s="137" t="s">
        <v>2341</v>
      </c>
    </row>
    <row r="8058" spans="1:5">
      <c r="A8058">
        <v>11026</v>
      </c>
      <c r="B8058" t="s">
        <v>12614</v>
      </c>
      <c r="C8058" t="s">
        <v>10944</v>
      </c>
      <c r="D8058" s="137" t="s">
        <v>3519</v>
      </c>
      <c r="E8058" s="137" t="s">
        <v>3519</v>
      </c>
    </row>
    <row r="8059" spans="1:5">
      <c r="A8059">
        <v>11027</v>
      </c>
      <c r="B8059" t="s">
        <v>12615</v>
      </c>
      <c r="C8059" t="s">
        <v>10944</v>
      </c>
      <c r="D8059" s="137" t="s">
        <v>6901</v>
      </c>
      <c r="E8059" s="137" t="s">
        <v>6901</v>
      </c>
    </row>
    <row r="8060" spans="1:5">
      <c r="A8060">
        <v>11046</v>
      </c>
      <c r="B8060" t="s">
        <v>12616</v>
      </c>
      <c r="C8060" t="s">
        <v>10944</v>
      </c>
      <c r="D8060" s="137" t="s">
        <v>5961</v>
      </c>
      <c r="E8060" s="137" t="s">
        <v>5961</v>
      </c>
    </row>
    <row r="8061" spans="1:5">
      <c r="A8061">
        <v>11047</v>
      </c>
      <c r="B8061" t="s">
        <v>12617</v>
      </c>
      <c r="C8061" t="s">
        <v>10944</v>
      </c>
      <c r="D8061" s="137" t="s">
        <v>1614</v>
      </c>
      <c r="E8061" s="137" t="s">
        <v>1614</v>
      </c>
    </row>
    <row r="8062" spans="1:5">
      <c r="A8062">
        <v>43668</v>
      </c>
      <c r="B8062" t="s">
        <v>12618</v>
      </c>
      <c r="C8062" t="s">
        <v>10944</v>
      </c>
      <c r="D8062" s="137" t="s">
        <v>1548</v>
      </c>
      <c r="E8062" s="137" t="s">
        <v>1548</v>
      </c>
    </row>
    <row r="8063" spans="1:5">
      <c r="A8063">
        <v>11049</v>
      </c>
      <c r="B8063" t="s">
        <v>12619</v>
      </c>
      <c r="C8063" t="s">
        <v>10944</v>
      </c>
      <c r="D8063" s="137" t="s">
        <v>6956</v>
      </c>
      <c r="E8063" s="137" t="s">
        <v>6956</v>
      </c>
    </row>
    <row r="8064" spans="1:5">
      <c r="A8064">
        <v>43106</v>
      </c>
      <c r="B8064" t="s">
        <v>12620</v>
      </c>
      <c r="C8064" t="s">
        <v>10944</v>
      </c>
      <c r="D8064" s="137" t="s">
        <v>12621</v>
      </c>
      <c r="E8064" s="137" t="s">
        <v>12621</v>
      </c>
    </row>
    <row r="8065" spans="1:5">
      <c r="A8065">
        <v>11051</v>
      </c>
      <c r="B8065" t="s">
        <v>12622</v>
      </c>
      <c r="C8065" t="s">
        <v>10944</v>
      </c>
      <c r="D8065" s="137" t="s">
        <v>6194</v>
      </c>
      <c r="E8065" s="137" t="s">
        <v>6194</v>
      </c>
    </row>
    <row r="8066" spans="1:5">
      <c r="A8066">
        <v>11061</v>
      </c>
      <c r="B8066" t="s">
        <v>12623</v>
      </c>
      <c r="C8066" t="s">
        <v>10944</v>
      </c>
      <c r="D8066" s="137" t="s">
        <v>4408</v>
      </c>
      <c r="E8066" s="137" t="s">
        <v>4408</v>
      </c>
    </row>
    <row r="8067" spans="1:5">
      <c r="A8067">
        <v>43667</v>
      </c>
      <c r="B8067" t="s">
        <v>12624</v>
      </c>
      <c r="C8067" t="s">
        <v>10944</v>
      </c>
      <c r="D8067" s="137" t="s">
        <v>4074</v>
      </c>
      <c r="E8067" s="137" t="s">
        <v>4074</v>
      </c>
    </row>
    <row r="8068" spans="1:5">
      <c r="A8068">
        <v>1333</v>
      </c>
      <c r="B8068" t="s">
        <v>12625</v>
      </c>
      <c r="C8068" t="s">
        <v>10944</v>
      </c>
      <c r="D8068" s="137" t="s">
        <v>5598</v>
      </c>
      <c r="E8068" s="137" t="s">
        <v>5598</v>
      </c>
    </row>
    <row r="8069" spans="1:5">
      <c r="A8069">
        <v>1330</v>
      </c>
      <c r="B8069" t="s">
        <v>12626</v>
      </c>
      <c r="C8069" t="s">
        <v>10944</v>
      </c>
      <c r="D8069" s="137" t="s">
        <v>3471</v>
      </c>
      <c r="E8069" s="137" t="s">
        <v>3471</v>
      </c>
    </row>
    <row r="8070" spans="1:5">
      <c r="A8070">
        <v>10957</v>
      </c>
      <c r="B8070" t="s">
        <v>12627</v>
      </c>
      <c r="C8070" t="s">
        <v>10944</v>
      </c>
      <c r="D8070" s="137" t="s">
        <v>4541</v>
      </c>
      <c r="E8070" s="137" t="s">
        <v>4541</v>
      </c>
    </row>
    <row r="8071" spans="1:5">
      <c r="A8071">
        <v>1332</v>
      </c>
      <c r="B8071" t="s">
        <v>12628</v>
      </c>
      <c r="C8071" t="s">
        <v>10944</v>
      </c>
      <c r="D8071" s="137" t="s">
        <v>7894</v>
      </c>
      <c r="E8071" s="137" t="s">
        <v>7894</v>
      </c>
    </row>
    <row r="8072" spans="1:5">
      <c r="A8072">
        <v>1334</v>
      </c>
      <c r="B8072" t="s">
        <v>12629</v>
      </c>
      <c r="C8072" t="s">
        <v>10944</v>
      </c>
      <c r="D8072" s="137" t="s">
        <v>8863</v>
      </c>
      <c r="E8072" s="137" t="s">
        <v>8863</v>
      </c>
    </row>
    <row r="8073" spans="1:5">
      <c r="A8073">
        <v>1335</v>
      </c>
      <c r="B8073" t="s">
        <v>12630</v>
      </c>
      <c r="C8073" t="s">
        <v>10944</v>
      </c>
      <c r="D8073" s="137" t="s">
        <v>12631</v>
      </c>
      <c r="E8073" s="137" t="s">
        <v>12631</v>
      </c>
    </row>
    <row r="8074" spans="1:5">
      <c r="A8074">
        <v>40425</v>
      </c>
      <c r="B8074" t="s">
        <v>12632</v>
      </c>
      <c r="C8074" t="s">
        <v>10944</v>
      </c>
      <c r="D8074" s="137" t="s">
        <v>12633</v>
      </c>
      <c r="E8074" s="137" t="s">
        <v>12633</v>
      </c>
    </row>
    <row r="8075" spans="1:5">
      <c r="A8075">
        <v>1337</v>
      </c>
      <c r="B8075" t="s">
        <v>12634</v>
      </c>
      <c r="C8075" t="s">
        <v>10944</v>
      </c>
      <c r="D8075" s="137" t="s">
        <v>4541</v>
      </c>
      <c r="E8075" s="137" t="s">
        <v>4541</v>
      </c>
    </row>
    <row r="8076" spans="1:5">
      <c r="A8076">
        <v>1338</v>
      </c>
      <c r="B8076" t="s">
        <v>12635</v>
      </c>
      <c r="C8076" t="s">
        <v>10844</v>
      </c>
      <c r="D8076" s="137" t="s">
        <v>5233</v>
      </c>
      <c r="E8076" s="137" t="s">
        <v>5233</v>
      </c>
    </row>
    <row r="8077" spans="1:5">
      <c r="A8077">
        <v>1340</v>
      </c>
      <c r="B8077" t="s">
        <v>12636</v>
      </c>
      <c r="C8077" t="s">
        <v>10844</v>
      </c>
      <c r="D8077" s="137" t="s">
        <v>3244</v>
      </c>
      <c r="E8077" s="137" t="s">
        <v>3244</v>
      </c>
    </row>
    <row r="8078" spans="1:5">
      <c r="A8078">
        <v>1341</v>
      </c>
      <c r="B8078" t="s">
        <v>12637</v>
      </c>
      <c r="C8078" t="s">
        <v>10844</v>
      </c>
      <c r="D8078" s="137" t="s">
        <v>3130</v>
      </c>
      <c r="E8078" s="137" t="s">
        <v>3130</v>
      </c>
    </row>
    <row r="8079" spans="1:5">
      <c r="A8079">
        <v>11134</v>
      </c>
      <c r="B8079" t="s">
        <v>12638</v>
      </c>
      <c r="C8079" t="s">
        <v>10844</v>
      </c>
      <c r="D8079" s="137" t="s">
        <v>4877</v>
      </c>
      <c r="E8079" s="137" t="s">
        <v>4877</v>
      </c>
    </row>
    <row r="8080" spans="1:5">
      <c r="A8080">
        <v>11135</v>
      </c>
      <c r="B8080" t="s">
        <v>12639</v>
      </c>
      <c r="C8080" t="s">
        <v>10844</v>
      </c>
      <c r="D8080" s="137" t="s">
        <v>233</v>
      </c>
      <c r="E8080" s="137" t="s">
        <v>233</v>
      </c>
    </row>
    <row r="8081" spans="1:5">
      <c r="A8081">
        <v>11136</v>
      </c>
      <c r="B8081" t="s">
        <v>12640</v>
      </c>
      <c r="C8081" t="s">
        <v>10844</v>
      </c>
      <c r="D8081" s="137" t="s">
        <v>12641</v>
      </c>
      <c r="E8081" s="137" t="s">
        <v>12641</v>
      </c>
    </row>
    <row r="8082" spans="1:5">
      <c r="A8082">
        <v>34743</v>
      </c>
      <c r="B8082" t="s">
        <v>12642</v>
      </c>
      <c r="C8082" t="s">
        <v>10844</v>
      </c>
      <c r="D8082" s="137" t="s">
        <v>12643</v>
      </c>
      <c r="E8082" s="137" t="s">
        <v>12643</v>
      </c>
    </row>
    <row r="8083" spans="1:5">
      <c r="A8083">
        <v>11137</v>
      </c>
      <c r="B8083" t="s">
        <v>12644</v>
      </c>
      <c r="C8083" t="s">
        <v>10844</v>
      </c>
      <c r="D8083" s="137" t="s">
        <v>12645</v>
      </c>
      <c r="E8083" s="137" t="s">
        <v>12645</v>
      </c>
    </row>
    <row r="8084" spans="1:5">
      <c r="A8084">
        <v>34745</v>
      </c>
      <c r="B8084" t="s">
        <v>12646</v>
      </c>
      <c r="C8084" t="s">
        <v>10844</v>
      </c>
      <c r="D8084" s="137" t="s">
        <v>8425</v>
      </c>
      <c r="E8084" s="137" t="s">
        <v>8425</v>
      </c>
    </row>
    <row r="8085" spans="1:5">
      <c r="A8085">
        <v>34746</v>
      </c>
      <c r="B8085" t="s">
        <v>12647</v>
      </c>
      <c r="C8085" t="s">
        <v>10844</v>
      </c>
      <c r="D8085" s="137" t="s">
        <v>9272</v>
      </c>
      <c r="E8085" s="137" t="s">
        <v>9272</v>
      </c>
    </row>
    <row r="8086" spans="1:5">
      <c r="A8086">
        <v>1360</v>
      </c>
      <c r="B8086" t="s">
        <v>12648</v>
      </c>
      <c r="C8086" t="s">
        <v>10844</v>
      </c>
      <c r="D8086" s="137" t="s">
        <v>6872</v>
      </c>
      <c r="E8086" s="137" t="s">
        <v>6872</v>
      </c>
    </row>
    <row r="8087" spans="1:5">
      <c r="A8087">
        <v>1346</v>
      </c>
      <c r="B8087" t="s">
        <v>12649</v>
      </c>
      <c r="C8087" t="s">
        <v>10844</v>
      </c>
      <c r="D8087" s="137" t="s">
        <v>5367</v>
      </c>
      <c r="E8087" s="137" t="s">
        <v>5367</v>
      </c>
    </row>
    <row r="8088" spans="1:5">
      <c r="A8088">
        <v>1345</v>
      </c>
      <c r="B8088" t="s">
        <v>12650</v>
      </c>
      <c r="C8088" t="s">
        <v>10844</v>
      </c>
      <c r="D8088" s="137" t="s">
        <v>1940</v>
      </c>
      <c r="E8088" s="137" t="s">
        <v>1940</v>
      </c>
    </row>
    <row r="8089" spans="1:5">
      <c r="A8089">
        <v>1347</v>
      </c>
      <c r="B8089" t="s">
        <v>12651</v>
      </c>
      <c r="C8089" t="s">
        <v>10844</v>
      </c>
      <c r="D8089" s="137" t="s">
        <v>4354</v>
      </c>
      <c r="E8089" s="137" t="s">
        <v>4354</v>
      </c>
    </row>
    <row r="8090" spans="1:5">
      <c r="A8090">
        <v>1355</v>
      </c>
      <c r="B8090" t="s">
        <v>12652</v>
      </c>
      <c r="C8090" t="s">
        <v>10844</v>
      </c>
      <c r="D8090" s="137" t="s">
        <v>12653</v>
      </c>
      <c r="E8090" s="137" t="s">
        <v>12653</v>
      </c>
    </row>
    <row r="8091" spans="1:5">
      <c r="A8091">
        <v>1358</v>
      </c>
      <c r="B8091" t="s">
        <v>12654</v>
      </c>
      <c r="C8091" t="s">
        <v>10844</v>
      </c>
      <c r="D8091" s="137" t="s">
        <v>12655</v>
      </c>
      <c r="E8091" s="137" t="s">
        <v>12655</v>
      </c>
    </row>
    <row r="8092" spans="1:5">
      <c r="A8092">
        <v>34659</v>
      </c>
      <c r="B8092" t="s">
        <v>12656</v>
      </c>
      <c r="C8092" t="s">
        <v>10844</v>
      </c>
      <c r="D8092" s="137" t="s">
        <v>12657</v>
      </c>
      <c r="E8092" s="137" t="s">
        <v>12657</v>
      </c>
    </row>
    <row r="8093" spans="1:5">
      <c r="A8093">
        <v>34514</v>
      </c>
      <c r="B8093" t="s">
        <v>12658</v>
      </c>
      <c r="C8093" t="s">
        <v>10844</v>
      </c>
      <c r="D8093" s="137" t="s">
        <v>12659</v>
      </c>
      <c r="E8093" s="137" t="s">
        <v>12659</v>
      </c>
    </row>
    <row r="8094" spans="1:5">
      <c r="A8094">
        <v>34660</v>
      </c>
      <c r="B8094" t="s">
        <v>12660</v>
      </c>
      <c r="C8094" t="s">
        <v>10844</v>
      </c>
      <c r="D8094" s="137" t="s">
        <v>4745</v>
      </c>
      <c r="E8094" s="137" t="s">
        <v>4745</v>
      </c>
    </row>
    <row r="8095" spans="1:5">
      <c r="A8095">
        <v>34661</v>
      </c>
      <c r="B8095" t="s">
        <v>12661</v>
      </c>
      <c r="C8095" t="s">
        <v>10844</v>
      </c>
      <c r="D8095" s="137" t="s">
        <v>12662</v>
      </c>
      <c r="E8095" s="137" t="s">
        <v>12662</v>
      </c>
    </row>
    <row r="8096" spans="1:5">
      <c r="A8096">
        <v>34667</v>
      </c>
      <c r="B8096" t="s">
        <v>12663</v>
      </c>
      <c r="C8096" t="s">
        <v>10844</v>
      </c>
      <c r="D8096" s="137" t="s">
        <v>8830</v>
      </c>
      <c r="E8096" s="137" t="s">
        <v>8830</v>
      </c>
    </row>
    <row r="8097" spans="1:5">
      <c r="A8097">
        <v>34668</v>
      </c>
      <c r="B8097" t="s">
        <v>12664</v>
      </c>
      <c r="C8097" t="s">
        <v>10844</v>
      </c>
      <c r="D8097" s="137" t="s">
        <v>10551</v>
      </c>
      <c r="E8097" s="137" t="s">
        <v>10551</v>
      </c>
    </row>
    <row r="8098" spans="1:5">
      <c r="A8098">
        <v>34741</v>
      </c>
      <c r="B8098" t="s">
        <v>12665</v>
      </c>
      <c r="C8098" t="s">
        <v>10844</v>
      </c>
      <c r="D8098" s="137" t="s">
        <v>967</v>
      </c>
      <c r="E8098" s="137" t="s">
        <v>967</v>
      </c>
    </row>
    <row r="8099" spans="1:5">
      <c r="A8099">
        <v>34664</v>
      </c>
      <c r="B8099" t="s">
        <v>12666</v>
      </c>
      <c r="C8099" t="s">
        <v>10844</v>
      </c>
      <c r="D8099" s="137" t="s">
        <v>9091</v>
      </c>
      <c r="E8099" s="137" t="s">
        <v>9091</v>
      </c>
    </row>
    <row r="8100" spans="1:5">
      <c r="A8100">
        <v>34665</v>
      </c>
      <c r="B8100" t="s">
        <v>12667</v>
      </c>
      <c r="C8100" t="s">
        <v>10844</v>
      </c>
      <c r="D8100" s="137" t="s">
        <v>5164</v>
      </c>
      <c r="E8100" s="137" t="s">
        <v>5164</v>
      </c>
    </row>
    <row r="8101" spans="1:5">
      <c r="A8101">
        <v>34666</v>
      </c>
      <c r="B8101" t="s">
        <v>12668</v>
      </c>
      <c r="C8101" t="s">
        <v>10844</v>
      </c>
      <c r="D8101" s="137" t="s">
        <v>6460</v>
      </c>
      <c r="E8101" s="137" t="s">
        <v>6460</v>
      </c>
    </row>
    <row r="8102" spans="1:5">
      <c r="A8102">
        <v>34669</v>
      </c>
      <c r="B8102" t="s">
        <v>12669</v>
      </c>
      <c r="C8102" t="s">
        <v>10844</v>
      </c>
      <c r="D8102" s="137" t="s">
        <v>6304</v>
      </c>
      <c r="E8102" s="137" t="s">
        <v>6304</v>
      </c>
    </row>
    <row r="8103" spans="1:5">
      <c r="A8103">
        <v>34670</v>
      </c>
      <c r="B8103" t="s">
        <v>12670</v>
      </c>
      <c r="C8103" t="s">
        <v>10844</v>
      </c>
      <c r="D8103" s="137" t="s">
        <v>12671</v>
      </c>
      <c r="E8103" s="137" t="s">
        <v>12671</v>
      </c>
    </row>
    <row r="8104" spans="1:5">
      <c r="A8104">
        <v>34671</v>
      </c>
      <c r="B8104" t="s">
        <v>12672</v>
      </c>
      <c r="C8104" t="s">
        <v>10844</v>
      </c>
      <c r="D8104" s="137" t="s">
        <v>8708</v>
      </c>
      <c r="E8104" s="137" t="s">
        <v>8708</v>
      </c>
    </row>
    <row r="8105" spans="1:5">
      <c r="A8105">
        <v>34672</v>
      </c>
      <c r="B8105" t="s">
        <v>12673</v>
      </c>
      <c r="C8105" t="s">
        <v>10844</v>
      </c>
      <c r="D8105" s="137" t="s">
        <v>12674</v>
      </c>
      <c r="E8105" s="137" t="s">
        <v>12674</v>
      </c>
    </row>
    <row r="8106" spans="1:5">
      <c r="A8106">
        <v>34673</v>
      </c>
      <c r="B8106" t="s">
        <v>12675</v>
      </c>
      <c r="C8106" t="s">
        <v>10844</v>
      </c>
      <c r="D8106" s="137" t="s">
        <v>1125</v>
      </c>
      <c r="E8106" s="137" t="s">
        <v>1125</v>
      </c>
    </row>
    <row r="8107" spans="1:5">
      <c r="A8107">
        <v>34674</v>
      </c>
      <c r="B8107" t="s">
        <v>12676</v>
      </c>
      <c r="C8107" t="s">
        <v>10844</v>
      </c>
      <c r="D8107" s="137" t="s">
        <v>12677</v>
      </c>
      <c r="E8107" s="137" t="s">
        <v>12677</v>
      </c>
    </row>
    <row r="8108" spans="1:5">
      <c r="A8108">
        <v>34675</v>
      </c>
      <c r="B8108" t="s">
        <v>12678</v>
      </c>
      <c r="C8108" t="s">
        <v>10844</v>
      </c>
      <c r="D8108" s="137" t="s">
        <v>7015</v>
      </c>
      <c r="E8108" s="137" t="s">
        <v>7015</v>
      </c>
    </row>
    <row r="8109" spans="1:5">
      <c r="A8109">
        <v>34676</v>
      </c>
      <c r="B8109" t="s">
        <v>12679</v>
      </c>
      <c r="C8109" t="s">
        <v>10844</v>
      </c>
      <c r="D8109" s="137" t="s">
        <v>3101</v>
      </c>
      <c r="E8109" s="137" t="s">
        <v>3101</v>
      </c>
    </row>
    <row r="8110" spans="1:5">
      <c r="A8110">
        <v>34677</v>
      </c>
      <c r="B8110" t="s">
        <v>12680</v>
      </c>
      <c r="C8110" t="s">
        <v>10844</v>
      </c>
      <c r="D8110" s="137" t="s">
        <v>12681</v>
      </c>
      <c r="E8110" s="137" t="s">
        <v>12681</v>
      </c>
    </row>
    <row r="8111" spans="1:5">
      <c r="A8111">
        <v>43126</v>
      </c>
      <c r="B8111" t="s">
        <v>12682</v>
      </c>
      <c r="C8111" t="s">
        <v>10844</v>
      </c>
      <c r="D8111" s="137" t="s">
        <v>12683</v>
      </c>
      <c r="E8111" s="137" t="s">
        <v>12683</v>
      </c>
    </row>
    <row r="8112" spans="1:5">
      <c r="A8112">
        <v>43124</v>
      </c>
      <c r="B8112" t="s">
        <v>12684</v>
      </c>
      <c r="C8112" t="s">
        <v>10844</v>
      </c>
      <c r="D8112" s="137" t="s">
        <v>12685</v>
      </c>
      <c r="E8112" s="137" t="s">
        <v>12685</v>
      </c>
    </row>
    <row r="8113" spans="1:5">
      <c r="A8113">
        <v>43125</v>
      </c>
      <c r="B8113" t="s">
        <v>12686</v>
      </c>
      <c r="C8113" t="s">
        <v>10844</v>
      </c>
      <c r="D8113" s="137" t="s">
        <v>12687</v>
      </c>
      <c r="E8113" s="137" t="s">
        <v>12687</v>
      </c>
    </row>
    <row r="8114" spans="1:5">
      <c r="A8114">
        <v>40623</v>
      </c>
      <c r="B8114" t="s">
        <v>12688</v>
      </c>
      <c r="C8114" t="s">
        <v>11552</v>
      </c>
      <c r="D8114" s="137" t="s">
        <v>8618</v>
      </c>
      <c r="E8114" s="137" t="s">
        <v>8618</v>
      </c>
    </row>
    <row r="8115" spans="1:5">
      <c r="A8115">
        <v>43701</v>
      </c>
      <c r="B8115" t="s">
        <v>12689</v>
      </c>
      <c r="C8115" t="s">
        <v>10944</v>
      </c>
      <c r="D8115" s="137" t="s">
        <v>770</v>
      </c>
      <c r="E8115" s="137" t="s">
        <v>770</v>
      </c>
    </row>
    <row r="8116" spans="1:5">
      <c r="A8116">
        <v>12083</v>
      </c>
      <c r="B8116" t="s">
        <v>12690</v>
      </c>
      <c r="C8116" t="s">
        <v>10846</v>
      </c>
      <c r="D8116" s="137" t="s">
        <v>12691</v>
      </c>
      <c r="E8116" s="137" t="s">
        <v>12691</v>
      </c>
    </row>
    <row r="8117" spans="1:5">
      <c r="A8117">
        <v>12081</v>
      </c>
      <c r="B8117" t="s">
        <v>12692</v>
      </c>
      <c r="C8117" t="s">
        <v>10846</v>
      </c>
      <c r="D8117" s="137" t="s">
        <v>12693</v>
      </c>
      <c r="E8117" s="137" t="s">
        <v>12693</v>
      </c>
    </row>
    <row r="8118" spans="1:5">
      <c r="A8118">
        <v>12082</v>
      </c>
      <c r="B8118" t="s">
        <v>12694</v>
      </c>
      <c r="C8118" t="s">
        <v>10846</v>
      </c>
      <c r="D8118" s="137" t="s">
        <v>12695</v>
      </c>
      <c r="E8118" s="137" t="s">
        <v>12695</v>
      </c>
    </row>
    <row r="8119" spans="1:5">
      <c r="A8119">
        <v>13354</v>
      </c>
      <c r="B8119" t="s">
        <v>12696</v>
      </c>
      <c r="C8119" t="s">
        <v>10846</v>
      </c>
      <c r="D8119" s="137" t="s">
        <v>12697</v>
      </c>
      <c r="E8119" s="137" t="s">
        <v>12697</v>
      </c>
    </row>
    <row r="8120" spans="1:5">
      <c r="A8120">
        <v>14057</v>
      </c>
      <c r="B8120" t="s">
        <v>12698</v>
      </c>
      <c r="C8120" t="s">
        <v>10846</v>
      </c>
      <c r="D8120" s="137" t="s">
        <v>12699</v>
      </c>
      <c r="E8120" s="137" t="s">
        <v>12699</v>
      </c>
    </row>
    <row r="8121" spans="1:5">
      <c r="A8121">
        <v>14058</v>
      </c>
      <c r="B8121" t="s">
        <v>12700</v>
      </c>
      <c r="C8121" t="s">
        <v>10846</v>
      </c>
      <c r="D8121" s="137" t="s">
        <v>12701</v>
      </c>
      <c r="E8121" s="137" t="s">
        <v>12701</v>
      </c>
    </row>
    <row r="8122" spans="1:5">
      <c r="A8122">
        <v>20971</v>
      </c>
      <c r="B8122" t="s">
        <v>12702</v>
      </c>
      <c r="C8122" t="s">
        <v>10846</v>
      </c>
      <c r="D8122" s="137" t="s">
        <v>6277</v>
      </c>
      <c r="E8122" s="137" t="s">
        <v>6277</v>
      </c>
    </row>
    <row r="8123" spans="1:5">
      <c r="A8123">
        <v>5047</v>
      </c>
      <c r="B8123" t="s">
        <v>12703</v>
      </c>
      <c r="C8123" t="s">
        <v>10846</v>
      </c>
      <c r="D8123" s="137" t="s">
        <v>12704</v>
      </c>
      <c r="E8123" s="137" t="s">
        <v>12704</v>
      </c>
    </row>
    <row r="8124" spans="1:5">
      <c r="A8124">
        <v>13369</v>
      </c>
      <c r="B8124" t="s">
        <v>12705</v>
      </c>
      <c r="C8124" t="s">
        <v>10846</v>
      </c>
      <c r="D8124" s="137" t="s">
        <v>12706</v>
      </c>
      <c r="E8124" s="137" t="s">
        <v>12706</v>
      </c>
    </row>
    <row r="8125" spans="1:5">
      <c r="A8125">
        <v>13370</v>
      </c>
      <c r="B8125" t="s">
        <v>12707</v>
      </c>
      <c r="C8125" t="s">
        <v>10846</v>
      </c>
      <c r="D8125" s="137" t="s">
        <v>12708</v>
      </c>
      <c r="E8125" s="137" t="s">
        <v>12708</v>
      </c>
    </row>
    <row r="8126" spans="1:5">
      <c r="A8126">
        <v>13279</v>
      </c>
      <c r="B8126" t="s">
        <v>12709</v>
      </c>
      <c r="C8126" t="s">
        <v>10944</v>
      </c>
      <c r="D8126" s="137" t="s">
        <v>5853</v>
      </c>
      <c r="E8126" s="137" t="s">
        <v>5853</v>
      </c>
    </row>
    <row r="8127" spans="1:5">
      <c r="A8127">
        <v>11977</v>
      </c>
      <c r="B8127" t="s">
        <v>12710</v>
      </c>
      <c r="C8127" t="s">
        <v>10846</v>
      </c>
      <c r="D8127" s="137" t="s">
        <v>1626</v>
      </c>
      <c r="E8127" s="137" t="s">
        <v>1626</v>
      </c>
    </row>
    <row r="8128" spans="1:5">
      <c r="A8128">
        <v>11975</v>
      </c>
      <c r="B8128" t="s">
        <v>12711</v>
      </c>
      <c r="C8128" t="s">
        <v>10846</v>
      </c>
      <c r="D8128" s="137" t="s">
        <v>1797</v>
      </c>
      <c r="E8128" s="137" t="s">
        <v>1797</v>
      </c>
    </row>
    <row r="8129" spans="1:5">
      <c r="A8129">
        <v>39746</v>
      </c>
      <c r="B8129" t="s">
        <v>12712</v>
      </c>
      <c r="C8129" t="s">
        <v>10846</v>
      </c>
      <c r="D8129" s="137" t="s">
        <v>3810</v>
      </c>
      <c r="E8129" s="137" t="s">
        <v>3810</v>
      </c>
    </row>
    <row r="8130" spans="1:5">
      <c r="A8130">
        <v>11976</v>
      </c>
      <c r="B8130" t="s">
        <v>12713</v>
      </c>
      <c r="C8130" t="s">
        <v>10846</v>
      </c>
      <c r="D8130" s="137" t="s">
        <v>1104</v>
      </c>
      <c r="E8130" s="137" t="s">
        <v>1104</v>
      </c>
    </row>
    <row r="8131" spans="1:5">
      <c r="A8131">
        <v>1368</v>
      </c>
      <c r="B8131" t="s">
        <v>12714</v>
      </c>
      <c r="C8131" t="s">
        <v>10846</v>
      </c>
      <c r="D8131" s="137" t="s">
        <v>12715</v>
      </c>
      <c r="E8131" s="137" t="s">
        <v>12715</v>
      </c>
    </row>
    <row r="8132" spans="1:5">
      <c r="A8132">
        <v>1367</v>
      </c>
      <c r="B8132" t="s">
        <v>12716</v>
      </c>
      <c r="C8132" t="s">
        <v>10846</v>
      </c>
      <c r="D8132" s="137" t="s">
        <v>12717</v>
      </c>
      <c r="E8132" s="137" t="s">
        <v>12717</v>
      </c>
    </row>
    <row r="8133" spans="1:5">
      <c r="A8133">
        <v>7608</v>
      </c>
      <c r="B8133" t="s">
        <v>12718</v>
      </c>
      <c r="C8133" t="s">
        <v>10846</v>
      </c>
      <c r="D8133" s="137" t="s">
        <v>189</v>
      </c>
      <c r="E8133" s="137" t="s">
        <v>189</v>
      </c>
    </row>
    <row r="8134" spans="1:5">
      <c r="A8134">
        <v>41900</v>
      </c>
      <c r="B8134" t="s">
        <v>12719</v>
      </c>
      <c r="C8134" t="s">
        <v>10944</v>
      </c>
      <c r="D8134" s="137" t="s">
        <v>11652</v>
      </c>
      <c r="E8134" s="137" t="s">
        <v>11652</v>
      </c>
    </row>
    <row r="8135" spans="1:5">
      <c r="A8135">
        <v>41899</v>
      </c>
      <c r="B8135" t="s">
        <v>12720</v>
      </c>
      <c r="C8135" t="s">
        <v>12566</v>
      </c>
      <c r="D8135" s="137" t="s">
        <v>12721</v>
      </c>
      <c r="E8135" s="137" t="s">
        <v>12721</v>
      </c>
    </row>
    <row r="8136" spans="1:5">
      <c r="A8136">
        <v>1380</v>
      </c>
      <c r="B8136" t="s">
        <v>12722</v>
      </c>
      <c r="C8136" t="s">
        <v>10944</v>
      </c>
      <c r="D8136" s="137" t="s">
        <v>5786</v>
      </c>
      <c r="E8136" s="137" t="s">
        <v>5786</v>
      </c>
    </row>
    <row r="8137" spans="1:5">
      <c r="A8137">
        <v>1375</v>
      </c>
      <c r="B8137" t="s">
        <v>12723</v>
      </c>
      <c r="C8137" t="s">
        <v>10944</v>
      </c>
      <c r="D8137" s="137" t="s">
        <v>1760</v>
      </c>
      <c r="E8137" s="137" t="s">
        <v>1760</v>
      </c>
    </row>
    <row r="8138" spans="1:5">
      <c r="A8138">
        <v>1379</v>
      </c>
      <c r="B8138" t="s">
        <v>12724</v>
      </c>
      <c r="C8138" t="s">
        <v>10944</v>
      </c>
      <c r="D8138" s="137" t="s">
        <v>1665</v>
      </c>
      <c r="E8138" s="137" t="s">
        <v>1665</v>
      </c>
    </row>
    <row r="8139" spans="1:5">
      <c r="A8139">
        <v>10511</v>
      </c>
      <c r="B8139" t="s">
        <v>12725</v>
      </c>
      <c r="C8139" t="s">
        <v>12726</v>
      </c>
      <c r="D8139" s="137" t="s">
        <v>12727</v>
      </c>
      <c r="E8139" s="137" t="s">
        <v>12727</v>
      </c>
    </row>
    <row r="8140" spans="1:5">
      <c r="A8140">
        <v>13284</v>
      </c>
      <c r="B8140" t="s">
        <v>12728</v>
      </c>
      <c r="C8140" t="s">
        <v>10944</v>
      </c>
      <c r="D8140" s="137" t="s">
        <v>1319</v>
      </c>
      <c r="E8140" s="137" t="s">
        <v>1319</v>
      </c>
    </row>
    <row r="8141" spans="1:5">
      <c r="A8141">
        <v>25974</v>
      </c>
      <c r="B8141" t="s">
        <v>12729</v>
      </c>
      <c r="C8141" t="s">
        <v>10944</v>
      </c>
      <c r="D8141" s="137" t="s">
        <v>1429</v>
      </c>
      <c r="E8141" s="137" t="s">
        <v>1429</v>
      </c>
    </row>
    <row r="8142" spans="1:5">
      <c r="A8142">
        <v>1382</v>
      </c>
      <c r="B8142" t="s">
        <v>12730</v>
      </c>
      <c r="C8142" t="s">
        <v>12726</v>
      </c>
      <c r="D8142" s="137" t="s">
        <v>12731</v>
      </c>
      <c r="E8142" s="137" t="s">
        <v>12731</v>
      </c>
    </row>
    <row r="8143" spans="1:5">
      <c r="A8143">
        <v>34753</v>
      </c>
      <c r="B8143" t="s">
        <v>12732</v>
      </c>
      <c r="C8143" t="s">
        <v>10944</v>
      </c>
      <c r="D8143" s="137" t="s">
        <v>901</v>
      </c>
      <c r="E8143" s="137" t="s">
        <v>901</v>
      </c>
    </row>
    <row r="8144" spans="1:5">
      <c r="A8144">
        <v>420</v>
      </c>
      <c r="B8144" t="s">
        <v>12733</v>
      </c>
      <c r="C8144" t="s">
        <v>10846</v>
      </c>
      <c r="D8144" s="137" t="s">
        <v>5316</v>
      </c>
      <c r="E8144" s="137" t="s">
        <v>5316</v>
      </c>
    </row>
    <row r="8145" spans="1:5">
      <c r="A8145">
        <v>12327</v>
      </c>
      <c r="B8145" t="s">
        <v>12734</v>
      </c>
      <c r="C8145" t="s">
        <v>10846</v>
      </c>
      <c r="D8145" s="137" t="s">
        <v>12735</v>
      </c>
      <c r="E8145" s="137" t="s">
        <v>12735</v>
      </c>
    </row>
    <row r="8146" spans="1:5">
      <c r="A8146">
        <v>36148</v>
      </c>
      <c r="B8146" t="s">
        <v>12736</v>
      </c>
      <c r="C8146" t="s">
        <v>10846</v>
      </c>
      <c r="D8146" s="137" t="s">
        <v>11796</v>
      </c>
      <c r="E8146" s="137" t="s">
        <v>11796</v>
      </c>
    </row>
    <row r="8147" spans="1:5">
      <c r="A8147">
        <v>12329</v>
      </c>
      <c r="B8147" t="s">
        <v>12737</v>
      </c>
      <c r="C8147" t="s">
        <v>10944</v>
      </c>
      <c r="D8147" s="137" t="s">
        <v>8599</v>
      </c>
      <c r="E8147" s="137" t="s">
        <v>8599</v>
      </c>
    </row>
    <row r="8148" spans="1:5">
      <c r="A8148">
        <v>1339</v>
      </c>
      <c r="B8148" t="s">
        <v>12738</v>
      </c>
      <c r="C8148" t="s">
        <v>10944</v>
      </c>
      <c r="D8148" s="137" t="s">
        <v>12739</v>
      </c>
      <c r="E8148" s="137" t="s">
        <v>12739</v>
      </c>
    </row>
    <row r="8149" spans="1:5">
      <c r="A8149">
        <v>11849</v>
      </c>
      <c r="B8149" t="s">
        <v>12740</v>
      </c>
      <c r="C8149" t="s">
        <v>10881</v>
      </c>
      <c r="D8149" s="137" t="s">
        <v>3516</v>
      </c>
      <c r="E8149" s="137" t="s">
        <v>3516</v>
      </c>
    </row>
    <row r="8150" spans="1:5">
      <c r="A8150">
        <v>37418</v>
      </c>
      <c r="B8150" t="s">
        <v>12741</v>
      </c>
      <c r="C8150" t="s">
        <v>10846</v>
      </c>
      <c r="D8150" s="137" t="s">
        <v>77</v>
      </c>
      <c r="E8150" s="137" t="s">
        <v>77</v>
      </c>
    </row>
    <row r="8151" spans="1:5">
      <c r="A8151">
        <v>37419</v>
      </c>
      <c r="B8151" t="s">
        <v>12742</v>
      </c>
      <c r="C8151" t="s">
        <v>10846</v>
      </c>
      <c r="D8151" s="137" t="s">
        <v>4431</v>
      </c>
      <c r="E8151" s="137" t="s">
        <v>4431</v>
      </c>
    </row>
    <row r="8152" spans="1:5">
      <c r="A8152">
        <v>1427</v>
      </c>
      <c r="B8152" t="s">
        <v>12743</v>
      </c>
      <c r="C8152" t="s">
        <v>10846</v>
      </c>
      <c r="D8152" s="137" t="s">
        <v>5336</v>
      </c>
      <c r="E8152" s="137" t="s">
        <v>5336</v>
      </c>
    </row>
    <row r="8153" spans="1:5">
      <c r="A8153">
        <v>1402</v>
      </c>
      <c r="B8153" t="s">
        <v>12744</v>
      </c>
      <c r="C8153" t="s">
        <v>10846</v>
      </c>
      <c r="D8153" s="137" t="s">
        <v>4167</v>
      </c>
      <c r="E8153" s="137" t="s">
        <v>4167</v>
      </c>
    </row>
    <row r="8154" spans="1:5">
      <c r="A8154">
        <v>1420</v>
      </c>
      <c r="B8154" t="s">
        <v>12745</v>
      </c>
      <c r="C8154" t="s">
        <v>10846</v>
      </c>
      <c r="D8154" s="137" t="s">
        <v>1120</v>
      </c>
      <c r="E8154" s="137" t="s">
        <v>1120</v>
      </c>
    </row>
    <row r="8155" spans="1:5">
      <c r="A8155">
        <v>1419</v>
      </c>
      <c r="B8155" t="s">
        <v>12746</v>
      </c>
      <c r="C8155" t="s">
        <v>10846</v>
      </c>
      <c r="D8155" s="137" t="s">
        <v>6779</v>
      </c>
      <c r="E8155" s="137" t="s">
        <v>6779</v>
      </c>
    </row>
    <row r="8156" spans="1:5">
      <c r="A8156">
        <v>1414</v>
      </c>
      <c r="B8156" t="s">
        <v>12747</v>
      </c>
      <c r="C8156" t="s">
        <v>10846</v>
      </c>
      <c r="D8156" s="137" t="s">
        <v>273</v>
      </c>
      <c r="E8156" s="137" t="s">
        <v>273</v>
      </c>
    </row>
    <row r="8157" spans="1:5">
      <c r="A8157">
        <v>1413</v>
      </c>
      <c r="B8157" t="s">
        <v>12748</v>
      </c>
      <c r="C8157" t="s">
        <v>10846</v>
      </c>
      <c r="D8157" s="137" t="s">
        <v>1892</v>
      </c>
      <c r="E8157" s="137" t="s">
        <v>1892</v>
      </c>
    </row>
    <row r="8158" spans="1:5">
      <c r="A8158">
        <v>1412</v>
      </c>
      <c r="B8158" t="s">
        <v>12749</v>
      </c>
      <c r="C8158" t="s">
        <v>10846</v>
      </c>
      <c r="D8158" s="137" t="s">
        <v>1800</v>
      </c>
      <c r="E8158" s="137" t="s">
        <v>1800</v>
      </c>
    </row>
    <row r="8159" spans="1:5">
      <c r="A8159">
        <v>1411</v>
      </c>
      <c r="B8159" t="s">
        <v>12750</v>
      </c>
      <c r="C8159" t="s">
        <v>10846</v>
      </c>
      <c r="D8159" s="137" t="s">
        <v>4389</v>
      </c>
      <c r="E8159" s="137" t="s">
        <v>4389</v>
      </c>
    </row>
    <row r="8160" spans="1:5">
      <c r="A8160">
        <v>1406</v>
      </c>
      <c r="B8160" t="s">
        <v>12751</v>
      </c>
      <c r="C8160" t="s">
        <v>10846</v>
      </c>
      <c r="D8160" s="137" t="s">
        <v>4093</v>
      </c>
      <c r="E8160" s="137" t="s">
        <v>4093</v>
      </c>
    </row>
    <row r="8161" spans="1:5">
      <c r="A8161">
        <v>1407</v>
      </c>
      <c r="B8161" t="s">
        <v>12752</v>
      </c>
      <c r="C8161" t="s">
        <v>10846</v>
      </c>
      <c r="D8161" s="137" t="s">
        <v>6046</v>
      </c>
      <c r="E8161" s="137" t="s">
        <v>6046</v>
      </c>
    </row>
    <row r="8162" spans="1:5">
      <c r="A8162">
        <v>1404</v>
      </c>
      <c r="B8162" t="s">
        <v>12753</v>
      </c>
      <c r="C8162" t="s">
        <v>10846</v>
      </c>
      <c r="D8162" s="137" t="s">
        <v>3942</v>
      </c>
      <c r="E8162" s="137" t="s">
        <v>3942</v>
      </c>
    </row>
    <row r="8163" spans="1:5">
      <c r="A8163">
        <v>11281</v>
      </c>
      <c r="B8163" t="s">
        <v>12754</v>
      </c>
      <c r="C8163" t="s">
        <v>10846</v>
      </c>
      <c r="D8163" s="137" t="s">
        <v>12755</v>
      </c>
      <c r="E8163" s="137" t="s">
        <v>12755</v>
      </c>
    </row>
    <row r="8164" spans="1:5">
      <c r="A8164">
        <v>1442</v>
      </c>
      <c r="B8164" t="s">
        <v>12756</v>
      </c>
      <c r="C8164" t="s">
        <v>10846</v>
      </c>
      <c r="D8164" s="137" t="s">
        <v>12757</v>
      </c>
      <c r="E8164" s="137" t="s">
        <v>12757</v>
      </c>
    </row>
    <row r="8165" spans="1:5">
      <c r="A8165">
        <v>13457</v>
      </c>
      <c r="B8165" t="s">
        <v>12758</v>
      </c>
      <c r="C8165" t="s">
        <v>10846</v>
      </c>
      <c r="D8165" s="137" t="s">
        <v>12759</v>
      </c>
      <c r="E8165" s="137" t="s">
        <v>12759</v>
      </c>
    </row>
    <row r="8166" spans="1:5">
      <c r="A8166">
        <v>40699</v>
      </c>
      <c r="B8166" t="s">
        <v>12760</v>
      </c>
      <c r="C8166" t="s">
        <v>10846</v>
      </c>
      <c r="D8166" s="137" t="s">
        <v>12761</v>
      </c>
      <c r="E8166" s="137" t="s">
        <v>12761</v>
      </c>
    </row>
    <row r="8167" spans="1:5">
      <c r="A8167">
        <v>40701</v>
      </c>
      <c r="B8167" t="s">
        <v>12762</v>
      </c>
      <c r="C8167" t="s">
        <v>10846</v>
      </c>
      <c r="D8167" s="137" t="s">
        <v>12763</v>
      </c>
      <c r="E8167" s="137" t="s">
        <v>12763</v>
      </c>
    </row>
    <row r="8168" spans="1:5">
      <c r="A8168">
        <v>40700</v>
      </c>
      <c r="B8168" t="s">
        <v>12764</v>
      </c>
      <c r="C8168" t="s">
        <v>10846</v>
      </c>
      <c r="D8168" s="137" t="s">
        <v>12765</v>
      </c>
      <c r="E8168" s="137" t="s">
        <v>12765</v>
      </c>
    </row>
    <row r="8169" spans="1:5">
      <c r="A8169">
        <v>13458</v>
      </c>
      <c r="B8169" t="s">
        <v>12766</v>
      </c>
      <c r="C8169" t="s">
        <v>10846</v>
      </c>
      <c r="D8169" s="137" t="s">
        <v>12767</v>
      </c>
      <c r="E8169" s="137" t="s">
        <v>12767</v>
      </c>
    </row>
    <row r="8170" spans="1:5">
      <c r="A8170">
        <v>36524</v>
      </c>
      <c r="B8170" t="s">
        <v>12768</v>
      </c>
      <c r="C8170" t="s">
        <v>10846</v>
      </c>
      <c r="D8170" s="137" t="s">
        <v>12769</v>
      </c>
      <c r="E8170" s="137" t="s">
        <v>12769</v>
      </c>
    </row>
    <row r="8171" spans="1:5">
      <c r="A8171">
        <v>36526</v>
      </c>
      <c r="B8171" t="s">
        <v>12770</v>
      </c>
      <c r="C8171" t="s">
        <v>10846</v>
      </c>
      <c r="D8171" s="137" t="s">
        <v>12771</v>
      </c>
      <c r="E8171" s="137" t="s">
        <v>12771</v>
      </c>
    </row>
    <row r="8172" spans="1:5">
      <c r="A8172">
        <v>36523</v>
      </c>
      <c r="B8172" t="s">
        <v>12772</v>
      </c>
      <c r="C8172" t="s">
        <v>10846</v>
      </c>
      <c r="D8172" s="137" t="s">
        <v>12773</v>
      </c>
      <c r="E8172" s="137" t="s">
        <v>12773</v>
      </c>
    </row>
    <row r="8173" spans="1:5">
      <c r="A8173">
        <v>36527</v>
      </c>
      <c r="B8173" t="s">
        <v>12774</v>
      </c>
      <c r="C8173" t="s">
        <v>10846</v>
      </c>
      <c r="D8173" s="137" t="s">
        <v>12775</v>
      </c>
      <c r="E8173" s="137" t="s">
        <v>12775</v>
      </c>
    </row>
    <row r="8174" spans="1:5">
      <c r="A8174">
        <v>13803</v>
      </c>
      <c r="B8174" t="s">
        <v>12776</v>
      </c>
      <c r="C8174" t="s">
        <v>10846</v>
      </c>
      <c r="D8174" s="137" t="s">
        <v>12777</v>
      </c>
      <c r="E8174" s="137" t="s">
        <v>12777</v>
      </c>
    </row>
    <row r="8175" spans="1:5">
      <c r="A8175">
        <v>38642</v>
      </c>
      <c r="B8175" t="s">
        <v>12778</v>
      </c>
      <c r="C8175" t="s">
        <v>10846</v>
      </c>
      <c r="D8175" s="137" t="s">
        <v>12779</v>
      </c>
      <c r="E8175" s="137" t="s">
        <v>12779</v>
      </c>
    </row>
    <row r="8176" spans="1:5">
      <c r="A8176">
        <v>36522</v>
      </c>
      <c r="B8176" t="s">
        <v>12780</v>
      </c>
      <c r="C8176" t="s">
        <v>10846</v>
      </c>
      <c r="D8176" s="137" t="s">
        <v>12781</v>
      </c>
      <c r="E8176" s="137" t="s">
        <v>12781</v>
      </c>
    </row>
    <row r="8177" spans="1:5">
      <c r="A8177">
        <v>36525</v>
      </c>
      <c r="B8177" t="s">
        <v>12782</v>
      </c>
      <c r="C8177" t="s">
        <v>10846</v>
      </c>
      <c r="D8177" s="137" t="s">
        <v>12783</v>
      </c>
      <c r="E8177" s="137" t="s">
        <v>12783</v>
      </c>
    </row>
    <row r="8178" spans="1:5">
      <c r="A8178">
        <v>41991</v>
      </c>
      <c r="B8178" t="s">
        <v>12784</v>
      </c>
      <c r="C8178" t="s">
        <v>10846</v>
      </c>
      <c r="D8178" s="137" t="s">
        <v>12785</v>
      </c>
      <c r="E8178" s="137" t="s">
        <v>12785</v>
      </c>
    </row>
    <row r="8179" spans="1:5">
      <c r="A8179">
        <v>34348</v>
      </c>
      <c r="B8179" t="s">
        <v>12786</v>
      </c>
      <c r="C8179" t="s">
        <v>10888</v>
      </c>
      <c r="D8179" s="137" t="s">
        <v>7433</v>
      </c>
      <c r="E8179" s="137" t="s">
        <v>7433</v>
      </c>
    </row>
    <row r="8180" spans="1:5">
      <c r="A8180">
        <v>34347</v>
      </c>
      <c r="B8180" t="s">
        <v>12787</v>
      </c>
      <c r="C8180" t="s">
        <v>10888</v>
      </c>
      <c r="D8180" s="137" t="s">
        <v>3481</v>
      </c>
      <c r="E8180" s="137" t="s">
        <v>3481</v>
      </c>
    </row>
    <row r="8181" spans="1:5">
      <c r="A8181">
        <v>11146</v>
      </c>
      <c r="B8181" t="s">
        <v>12788</v>
      </c>
      <c r="C8181" t="s">
        <v>11096</v>
      </c>
      <c r="D8181" s="137" t="s">
        <v>12789</v>
      </c>
      <c r="E8181" s="137" t="s">
        <v>12789</v>
      </c>
    </row>
    <row r="8182" spans="1:5">
      <c r="A8182">
        <v>11147</v>
      </c>
      <c r="B8182" t="s">
        <v>12790</v>
      </c>
      <c r="C8182" t="s">
        <v>11096</v>
      </c>
      <c r="D8182" s="137" t="s">
        <v>12791</v>
      </c>
      <c r="E8182" s="137" t="s">
        <v>12791</v>
      </c>
    </row>
    <row r="8183" spans="1:5">
      <c r="A8183">
        <v>34872</v>
      </c>
      <c r="B8183" t="s">
        <v>12792</v>
      </c>
      <c r="C8183" t="s">
        <v>11096</v>
      </c>
      <c r="D8183" s="137" t="s">
        <v>12793</v>
      </c>
      <c r="E8183" s="137" t="s">
        <v>12793</v>
      </c>
    </row>
    <row r="8184" spans="1:5">
      <c r="A8184">
        <v>34491</v>
      </c>
      <c r="B8184" t="s">
        <v>12794</v>
      </c>
      <c r="C8184" t="s">
        <v>11096</v>
      </c>
      <c r="D8184" s="137" t="s">
        <v>12795</v>
      </c>
      <c r="E8184" s="137" t="s">
        <v>12795</v>
      </c>
    </row>
    <row r="8185" spans="1:5">
      <c r="A8185">
        <v>34770</v>
      </c>
      <c r="B8185" t="s">
        <v>12796</v>
      </c>
      <c r="C8185" t="s">
        <v>12566</v>
      </c>
      <c r="D8185" s="137" t="s">
        <v>12797</v>
      </c>
      <c r="E8185" s="137" t="s">
        <v>12797</v>
      </c>
    </row>
    <row r="8186" spans="1:5">
      <c r="A8186">
        <v>1518</v>
      </c>
      <c r="B8186" t="s">
        <v>12798</v>
      </c>
      <c r="C8186" t="s">
        <v>12566</v>
      </c>
      <c r="D8186" s="137" t="s">
        <v>12799</v>
      </c>
      <c r="E8186" s="137" t="s">
        <v>12799</v>
      </c>
    </row>
    <row r="8187" spans="1:5">
      <c r="A8187">
        <v>41965</v>
      </c>
      <c r="B8187" t="s">
        <v>12800</v>
      </c>
      <c r="C8187" t="s">
        <v>12566</v>
      </c>
      <c r="D8187" s="137" t="s">
        <v>12801</v>
      </c>
      <c r="E8187" s="137" t="s">
        <v>12801</v>
      </c>
    </row>
    <row r="8188" spans="1:5">
      <c r="A8188">
        <v>34492</v>
      </c>
      <c r="B8188" t="s">
        <v>12802</v>
      </c>
      <c r="C8188" t="s">
        <v>11096</v>
      </c>
      <c r="D8188" s="137" t="s">
        <v>12803</v>
      </c>
      <c r="E8188" s="137" t="s">
        <v>12803</v>
      </c>
    </row>
    <row r="8189" spans="1:5">
      <c r="A8189">
        <v>1524</v>
      </c>
      <c r="B8189" t="s">
        <v>12804</v>
      </c>
      <c r="C8189" t="s">
        <v>11096</v>
      </c>
      <c r="D8189" s="137" t="s">
        <v>12805</v>
      </c>
      <c r="E8189" s="137" t="s">
        <v>12805</v>
      </c>
    </row>
    <row r="8190" spans="1:5">
      <c r="A8190">
        <v>38404</v>
      </c>
      <c r="B8190" t="s">
        <v>12806</v>
      </c>
      <c r="C8190" t="s">
        <v>11096</v>
      </c>
      <c r="D8190" s="137" t="s">
        <v>12807</v>
      </c>
      <c r="E8190" s="137" t="s">
        <v>12807</v>
      </c>
    </row>
    <row r="8191" spans="1:5">
      <c r="A8191">
        <v>39849</v>
      </c>
      <c r="B8191" t="s">
        <v>12808</v>
      </c>
      <c r="C8191" t="s">
        <v>11096</v>
      </c>
      <c r="D8191" s="137" t="s">
        <v>12809</v>
      </c>
      <c r="E8191" s="137" t="s">
        <v>12809</v>
      </c>
    </row>
    <row r="8192" spans="1:5">
      <c r="A8192">
        <v>38464</v>
      </c>
      <c r="B8192" t="s">
        <v>12810</v>
      </c>
      <c r="C8192" t="s">
        <v>11096</v>
      </c>
      <c r="D8192" s="137" t="s">
        <v>12811</v>
      </c>
      <c r="E8192" s="137" t="s">
        <v>12811</v>
      </c>
    </row>
    <row r="8193" spans="1:5">
      <c r="A8193">
        <v>34493</v>
      </c>
      <c r="B8193" t="s">
        <v>12812</v>
      </c>
      <c r="C8193" t="s">
        <v>11096</v>
      </c>
      <c r="D8193" s="137" t="s">
        <v>12813</v>
      </c>
      <c r="E8193" s="137" t="s">
        <v>12813</v>
      </c>
    </row>
    <row r="8194" spans="1:5">
      <c r="A8194">
        <v>1527</v>
      </c>
      <c r="B8194" t="s">
        <v>12814</v>
      </c>
      <c r="C8194" t="s">
        <v>11096</v>
      </c>
      <c r="D8194" s="137" t="s">
        <v>12815</v>
      </c>
      <c r="E8194" s="137" t="s">
        <v>12815</v>
      </c>
    </row>
    <row r="8195" spans="1:5">
      <c r="A8195">
        <v>38405</v>
      </c>
      <c r="B8195" t="s">
        <v>12816</v>
      </c>
      <c r="C8195" t="s">
        <v>11096</v>
      </c>
      <c r="D8195" s="137" t="s">
        <v>12817</v>
      </c>
      <c r="E8195" s="137" t="s">
        <v>12817</v>
      </c>
    </row>
    <row r="8196" spans="1:5">
      <c r="A8196">
        <v>38408</v>
      </c>
      <c r="B8196" t="s">
        <v>12818</v>
      </c>
      <c r="C8196" t="s">
        <v>11096</v>
      </c>
      <c r="D8196" s="137" t="s">
        <v>12819</v>
      </c>
      <c r="E8196" s="137" t="s">
        <v>12819</v>
      </c>
    </row>
    <row r="8197" spans="1:5">
      <c r="A8197">
        <v>34494</v>
      </c>
      <c r="B8197" t="s">
        <v>12820</v>
      </c>
      <c r="C8197" t="s">
        <v>11096</v>
      </c>
      <c r="D8197" s="137" t="s">
        <v>12821</v>
      </c>
      <c r="E8197" s="137" t="s">
        <v>12821</v>
      </c>
    </row>
    <row r="8198" spans="1:5">
      <c r="A8198">
        <v>1525</v>
      </c>
      <c r="B8198" t="s">
        <v>12822</v>
      </c>
      <c r="C8198" t="s">
        <v>11096</v>
      </c>
      <c r="D8198" s="137" t="s">
        <v>12823</v>
      </c>
      <c r="E8198" s="137" t="s">
        <v>12823</v>
      </c>
    </row>
    <row r="8199" spans="1:5">
      <c r="A8199">
        <v>38406</v>
      </c>
      <c r="B8199" t="s">
        <v>12824</v>
      </c>
      <c r="C8199" t="s">
        <v>11096</v>
      </c>
      <c r="D8199" s="137" t="s">
        <v>12825</v>
      </c>
      <c r="E8199" s="137" t="s">
        <v>12825</v>
      </c>
    </row>
    <row r="8200" spans="1:5">
      <c r="A8200">
        <v>38409</v>
      </c>
      <c r="B8200" t="s">
        <v>12826</v>
      </c>
      <c r="C8200" t="s">
        <v>11096</v>
      </c>
      <c r="D8200" s="137" t="s">
        <v>12827</v>
      </c>
      <c r="E8200" s="137" t="s">
        <v>12827</v>
      </c>
    </row>
    <row r="8201" spans="1:5">
      <c r="A8201">
        <v>43360</v>
      </c>
      <c r="B8201" t="s">
        <v>12828</v>
      </c>
      <c r="C8201" t="s">
        <v>11096</v>
      </c>
      <c r="D8201" s="137" t="s">
        <v>12829</v>
      </c>
      <c r="E8201" s="137" t="s">
        <v>12829</v>
      </c>
    </row>
    <row r="8202" spans="1:5">
      <c r="A8202">
        <v>34495</v>
      </c>
      <c r="B8202" t="s">
        <v>12830</v>
      </c>
      <c r="C8202" t="s">
        <v>11096</v>
      </c>
      <c r="D8202" s="137" t="s">
        <v>12831</v>
      </c>
      <c r="E8202" s="137" t="s">
        <v>12831</v>
      </c>
    </row>
    <row r="8203" spans="1:5">
      <c r="A8203">
        <v>11145</v>
      </c>
      <c r="B8203" t="s">
        <v>12832</v>
      </c>
      <c r="C8203" t="s">
        <v>11096</v>
      </c>
      <c r="D8203" s="137" t="s">
        <v>12793</v>
      </c>
      <c r="E8203" s="137" t="s">
        <v>12793</v>
      </c>
    </row>
    <row r="8204" spans="1:5">
      <c r="A8204">
        <v>34496</v>
      </c>
      <c r="B8204" t="s">
        <v>12833</v>
      </c>
      <c r="C8204" t="s">
        <v>11096</v>
      </c>
      <c r="D8204" s="137" t="s">
        <v>12834</v>
      </c>
      <c r="E8204" s="137" t="s">
        <v>12834</v>
      </c>
    </row>
    <row r="8205" spans="1:5">
      <c r="A8205">
        <v>34479</v>
      </c>
      <c r="B8205" t="s">
        <v>12835</v>
      </c>
      <c r="C8205" t="s">
        <v>11096</v>
      </c>
      <c r="D8205" s="137" t="s">
        <v>12795</v>
      </c>
      <c r="E8205" s="137" t="s">
        <v>12795</v>
      </c>
    </row>
    <row r="8206" spans="1:5">
      <c r="A8206">
        <v>34481</v>
      </c>
      <c r="B8206" t="s">
        <v>12836</v>
      </c>
      <c r="C8206" t="s">
        <v>11096</v>
      </c>
      <c r="D8206" s="137" t="s">
        <v>12837</v>
      </c>
      <c r="E8206" s="137" t="s">
        <v>12837</v>
      </c>
    </row>
    <row r="8207" spans="1:5">
      <c r="A8207">
        <v>34483</v>
      </c>
      <c r="B8207" t="s">
        <v>12838</v>
      </c>
      <c r="C8207" t="s">
        <v>11096</v>
      </c>
      <c r="D8207" s="137" t="s">
        <v>12839</v>
      </c>
      <c r="E8207" s="137" t="s">
        <v>12839</v>
      </c>
    </row>
    <row r="8208" spans="1:5">
      <c r="A8208">
        <v>34485</v>
      </c>
      <c r="B8208" t="s">
        <v>12840</v>
      </c>
      <c r="C8208" t="s">
        <v>11096</v>
      </c>
      <c r="D8208" s="137" t="s">
        <v>12841</v>
      </c>
      <c r="E8208" s="137" t="s">
        <v>12841</v>
      </c>
    </row>
    <row r="8209" spans="1:5">
      <c r="A8209">
        <v>14041</v>
      </c>
      <c r="B8209" t="s">
        <v>12842</v>
      </c>
      <c r="C8209" t="s">
        <v>11096</v>
      </c>
      <c r="D8209" s="137" t="s">
        <v>12843</v>
      </c>
      <c r="E8209" s="137" t="s">
        <v>12843</v>
      </c>
    </row>
    <row r="8210" spans="1:5">
      <c r="A8210">
        <v>1523</v>
      </c>
      <c r="B8210" t="s">
        <v>12844</v>
      </c>
      <c r="C8210" t="s">
        <v>11096</v>
      </c>
      <c r="D8210" s="137" t="s">
        <v>12845</v>
      </c>
      <c r="E8210" s="137" t="s">
        <v>12845</v>
      </c>
    </row>
    <row r="8211" spans="1:5">
      <c r="A8211">
        <v>14052</v>
      </c>
      <c r="B8211" t="s">
        <v>12846</v>
      </c>
      <c r="C8211" t="s">
        <v>10846</v>
      </c>
      <c r="D8211" s="137" t="s">
        <v>3456</v>
      </c>
      <c r="E8211" s="137" t="s">
        <v>3456</v>
      </c>
    </row>
    <row r="8212" spans="1:5">
      <c r="A8212">
        <v>14054</v>
      </c>
      <c r="B8212" t="s">
        <v>12847</v>
      </c>
      <c r="C8212" t="s">
        <v>10846</v>
      </c>
      <c r="D8212" s="137" t="s">
        <v>8794</v>
      </c>
      <c r="E8212" s="137" t="s">
        <v>8794</v>
      </c>
    </row>
    <row r="8213" spans="1:5">
      <c r="A8213">
        <v>14053</v>
      </c>
      <c r="B8213" t="s">
        <v>12848</v>
      </c>
      <c r="C8213" t="s">
        <v>10846</v>
      </c>
      <c r="D8213" s="137" t="s">
        <v>12196</v>
      </c>
      <c r="E8213" s="137" t="s">
        <v>12196</v>
      </c>
    </row>
    <row r="8214" spans="1:5">
      <c r="A8214">
        <v>2558</v>
      </c>
      <c r="B8214" t="s">
        <v>12849</v>
      </c>
      <c r="C8214" t="s">
        <v>10846</v>
      </c>
      <c r="D8214" s="137" t="s">
        <v>8844</v>
      </c>
      <c r="E8214" s="137" t="s">
        <v>8844</v>
      </c>
    </row>
    <row r="8215" spans="1:5">
      <c r="A8215">
        <v>2560</v>
      </c>
      <c r="B8215" t="s">
        <v>12850</v>
      </c>
      <c r="C8215" t="s">
        <v>10846</v>
      </c>
      <c r="D8215" s="137" t="s">
        <v>12851</v>
      </c>
      <c r="E8215" s="137" t="s">
        <v>12851</v>
      </c>
    </row>
    <row r="8216" spans="1:5">
      <c r="A8216">
        <v>2559</v>
      </c>
      <c r="B8216" t="s">
        <v>12852</v>
      </c>
      <c r="C8216" t="s">
        <v>10846</v>
      </c>
      <c r="D8216" s="137" t="s">
        <v>5795</v>
      </c>
      <c r="E8216" s="137" t="s">
        <v>5795</v>
      </c>
    </row>
    <row r="8217" spans="1:5">
      <c r="A8217">
        <v>2592</v>
      </c>
      <c r="B8217" t="s">
        <v>12853</v>
      </c>
      <c r="C8217" t="s">
        <v>10846</v>
      </c>
      <c r="D8217" s="137" t="s">
        <v>12854</v>
      </c>
      <c r="E8217" s="137" t="s">
        <v>12854</v>
      </c>
    </row>
    <row r="8218" spans="1:5">
      <c r="A8218">
        <v>2566</v>
      </c>
      <c r="B8218" t="s">
        <v>12855</v>
      </c>
      <c r="C8218" t="s">
        <v>10846</v>
      </c>
      <c r="D8218" s="137" t="s">
        <v>10170</v>
      </c>
      <c r="E8218" s="137" t="s">
        <v>10170</v>
      </c>
    </row>
    <row r="8219" spans="1:5">
      <c r="A8219">
        <v>2589</v>
      </c>
      <c r="B8219" t="s">
        <v>12856</v>
      </c>
      <c r="C8219" t="s">
        <v>10846</v>
      </c>
      <c r="D8219" s="137" t="s">
        <v>5761</v>
      </c>
      <c r="E8219" s="137" t="s">
        <v>5761</v>
      </c>
    </row>
    <row r="8220" spans="1:5">
      <c r="A8220">
        <v>2591</v>
      </c>
      <c r="B8220" t="s">
        <v>12857</v>
      </c>
      <c r="C8220" t="s">
        <v>10846</v>
      </c>
      <c r="D8220" s="137" t="s">
        <v>5064</v>
      </c>
      <c r="E8220" s="137" t="s">
        <v>5064</v>
      </c>
    </row>
    <row r="8221" spans="1:5">
      <c r="A8221">
        <v>2590</v>
      </c>
      <c r="B8221" t="s">
        <v>12858</v>
      </c>
      <c r="C8221" t="s">
        <v>10846</v>
      </c>
      <c r="D8221" s="137" t="s">
        <v>12859</v>
      </c>
      <c r="E8221" s="137" t="s">
        <v>12859</v>
      </c>
    </row>
    <row r="8222" spans="1:5">
      <c r="A8222">
        <v>2567</v>
      </c>
      <c r="B8222" t="s">
        <v>12860</v>
      </c>
      <c r="C8222" t="s">
        <v>10846</v>
      </c>
      <c r="D8222" s="137" t="s">
        <v>5609</v>
      </c>
      <c r="E8222" s="137" t="s">
        <v>5609</v>
      </c>
    </row>
    <row r="8223" spans="1:5">
      <c r="A8223">
        <v>2565</v>
      </c>
      <c r="B8223" t="s">
        <v>12861</v>
      </c>
      <c r="C8223" t="s">
        <v>10846</v>
      </c>
      <c r="D8223" s="137" t="s">
        <v>4350</v>
      </c>
      <c r="E8223" s="137" t="s">
        <v>4350</v>
      </c>
    </row>
    <row r="8224" spans="1:5">
      <c r="A8224">
        <v>2568</v>
      </c>
      <c r="B8224" t="s">
        <v>12862</v>
      </c>
      <c r="C8224" t="s">
        <v>10846</v>
      </c>
      <c r="D8224" s="137" t="s">
        <v>604</v>
      </c>
      <c r="E8224" s="137" t="s">
        <v>604</v>
      </c>
    </row>
    <row r="8225" spans="1:5">
      <c r="A8225">
        <v>2594</v>
      </c>
      <c r="B8225" t="s">
        <v>12863</v>
      </c>
      <c r="C8225" t="s">
        <v>10846</v>
      </c>
      <c r="D8225" s="137" t="s">
        <v>12864</v>
      </c>
      <c r="E8225" s="137" t="s">
        <v>12864</v>
      </c>
    </row>
    <row r="8226" spans="1:5">
      <c r="A8226">
        <v>2587</v>
      </c>
      <c r="B8226" t="s">
        <v>12865</v>
      </c>
      <c r="C8226" t="s">
        <v>10846</v>
      </c>
      <c r="D8226" s="137" t="s">
        <v>627</v>
      </c>
      <c r="E8226" s="137" t="s">
        <v>627</v>
      </c>
    </row>
    <row r="8227" spans="1:5">
      <c r="A8227">
        <v>2588</v>
      </c>
      <c r="B8227" t="s">
        <v>12866</v>
      </c>
      <c r="C8227" t="s">
        <v>10846</v>
      </c>
      <c r="D8227" s="137" t="s">
        <v>5736</v>
      </c>
      <c r="E8227" s="137" t="s">
        <v>5736</v>
      </c>
    </row>
    <row r="8228" spans="1:5">
      <c r="A8228">
        <v>2569</v>
      </c>
      <c r="B8228" t="s">
        <v>12867</v>
      </c>
      <c r="C8228" t="s">
        <v>10846</v>
      </c>
      <c r="D8228" s="137" t="s">
        <v>424</v>
      </c>
      <c r="E8228" s="137" t="s">
        <v>424</v>
      </c>
    </row>
    <row r="8229" spans="1:5">
      <c r="A8229">
        <v>2570</v>
      </c>
      <c r="B8229" t="s">
        <v>12868</v>
      </c>
      <c r="C8229" t="s">
        <v>10846</v>
      </c>
      <c r="D8229" s="137" t="s">
        <v>7008</v>
      </c>
      <c r="E8229" s="137" t="s">
        <v>7008</v>
      </c>
    </row>
    <row r="8230" spans="1:5">
      <c r="A8230">
        <v>2571</v>
      </c>
      <c r="B8230" t="s">
        <v>12869</v>
      </c>
      <c r="C8230" t="s">
        <v>10846</v>
      </c>
      <c r="D8230" s="137" t="s">
        <v>12870</v>
      </c>
      <c r="E8230" s="137" t="s">
        <v>12870</v>
      </c>
    </row>
    <row r="8231" spans="1:5">
      <c r="A8231">
        <v>2593</v>
      </c>
      <c r="B8231" t="s">
        <v>12871</v>
      </c>
      <c r="C8231" t="s">
        <v>10846</v>
      </c>
      <c r="D8231" s="137" t="s">
        <v>4263</v>
      </c>
      <c r="E8231" s="137" t="s">
        <v>4263</v>
      </c>
    </row>
    <row r="8232" spans="1:5">
      <c r="A8232">
        <v>2572</v>
      </c>
      <c r="B8232" t="s">
        <v>12872</v>
      </c>
      <c r="C8232" t="s">
        <v>10846</v>
      </c>
      <c r="D8232" s="137" t="s">
        <v>12873</v>
      </c>
      <c r="E8232" s="137" t="s">
        <v>12873</v>
      </c>
    </row>
    <row r="8233" spans="1:5">
      <c r="A8233">
        <v>2595</v>
      </c>
      <c r="B8233" t="s">
        <v>12874</v>
      </c>
      <c r="C8233" t="s">
        <v>10846</v>
      </c>
      <c r="D8233" s="137" t="s">
        <v>12875</v>
      </c>
      <c r="E8233" s="137" t="s">
        <v>12875</v>
      </c>
    </row>
    <row r="8234" spans="1:5">
      <c r="A8234">
        <v>2576</v>
      </c>
      <c r="B8234" t="s">
        <v>12876</v>
      </c>
      <c r="C8234" t="s">
        <v>10846</v>
      </c>
      <c r="D8234" s="137" t="s">
        <v>7169</v>
      </c>
      <c r="E8234" s="137" t="s">
        <v>7169</v>
      </c>
    </row>
    <row r="8235" spans="1:5">
      <c r="A8235">
        <v>2575</v>
      </c>
      <c r="B8235" t="s">
        <v>12877</v>
      </c>
      <c r="C8235" t="s">
        <v>10846</v>
      </c>
      <c r="D8235" s="137" t="s">
        <v>7595</v>
      </c>
      <c r="E8235" s="137" t="s">
        <v>7595</v>
      </c>
    </row>
    <row r="8236" spans="1:5">
      <c r="A8236">
        <v>2573</v>
      </c>
      <c r="B8236" t="s">
        <v>12878</v>
      </c>
      <c r="C8236" t="s">
        <v>10846</v>
      </c>
      <c r="D8236" s="137" t="s">
        <v>10961</v>
      </c>
      <c r="E8236" s="137" t="s">
        <v>10961</v>
      </c>
    </row>
    <row r="8237" spans="1:5">
      <c r="A8237">
        <v>2586</v>
      </c>
      <c r="B8237" t="s">
        <v>12879</v>
      </c>
      <c r="C8237" t="s">
        <v>10846</v>
      </c>
      <c r="D8237" s="137" t="s">
        <v>12880</v>
      </c>
      <c r="E8237" s="137" t="s">
        <v>12880</v>
      </c>
    </row>
    <row r="8238" spans="1:5">
      <c r="A8238">
        <v>2577</v>
      </c>
      <c r="B8238" t="s">
        <v>12881</v>
      </c>
      <c r="C8238" t="s">
        <v>10846</v>
      </c>
      <c r="D8238" s="137" t="s">
        <v>12882</v>
      </c>
      <c r="E8238" s="137" t="s">
        <v>12882</v>
      </c>
    </row>
    <row r="8239" spans="1:5">
      <c r="A8239">
        <v>2574</v>
      </c>
      <c r="B8239" t="s">
        <v>12883</v>
      </c>
      <c r="C8239" t="s">
        <v>10846</v>
      </c>
      <c r="D8239" s="137" t="s">
        <v>1583</v>
      </c>
      <c r="E8239" s="137" t="s">
        <v>1583</v>
      </c>
    </row>
    <row r="8240" spans="1:5">
      <c r="A8240">
        <v>2578</v>
      </c>
      <c r="B8240" t="s">
        <v>12884</v>
      </c>
      <c r="C8240" t="s">
        <v>10846</v>
      </c>
      <c r="D8240" s="137" t="s">
        <v>12885</v>
      </c>
      <c r="E8240" s="137" t="s">
        <v>12885</v>
      </c>
    </row>
    <row r="8241" spans="1:5">
      <c r="A8241">
        <v>2585</v>
      </c>
      <c r="B8241" t="s">
        <v>12886</v>
      </c>
      <c r="C8241" t="s">
        <v>10846</v>
      </c>
      <c r="D8241" s="137" t="s">
        <v>12887</v>
      </c>
      <c r="E8241" s="137" t="s">
        <v>12887</v>
      </c>
    </row>
    <row r="8242" spans="1:5">
      <c r="A8242">
        <v>12008</v>
      </c>
      <c r="B8242" t="s">
        <v>12888</v>
      </c>
      <c r="C8242" t="s">
        <v>10846</v>
      </c>
      <c r="D8242" s="137" t="s">
        <v>12889</v>
      </c>
      <c r="E8242" s="137" t="s">
        <v>12889</v>
      </c>
    </row>
    <row r="8243" spans="1:5">
      <c r="A8243">
        <v>2582</v>
      </c>
      <c r="B8243" t="s">
        <v>12890</v>
      </c>
      <c r="C8243" t="s">
        <v>10846</v>
      </c>
      <c r="D8243" s="137" t="s">
        <v>1678</v>
      </c>
      <c r="E8243" s="137" t="s">
        <v>1678</v>
      </c>
    </row>
    <row r="8244" spans="1:5">
      <c r="A8244">
        <v>2597</v>
      </c>
      <c r="B8244" t="s">
        <v>12891</v>
      </c>
      <c r="C8244" t="s">
        <v>10846</v>
      </c>
      <c r="D8244" s="137" t="s">
        <v>86</v>
      </c>
      <c r="E8244" s="137" t="s">
        <v>86</v>
      </c>
    </row>
    <row r="8245" spans="1:5">
      <c r="A8245">
        <v>2579</v>
      </c>
      <c r="B8245" t="s">
        <v>12892</v>
      </c>
      <c r="C8245" t="s">
        <v>10846</v>
      </c>
      <c r="D8245" s="137" t="s">
        <v>6781</v>
      </c>
      <c r="E8245" s="137" t="s">
        <v>6781</v>
      </c>
    </row>
    <row r="8246" spans="1:5">
      <c r="A8246">
        <v>2581</v>
      </c>
      <c r="B8246" t="s">
        <v>12893</v>
      </c>
      <c r="C8246" t="s">
        <v>10846</v>
      </c>
      <c r="D8246" s="137" t="s">
        <v>5159</v>
      </c>
      <c r="E8246" s="137" t="s">
        <v>5159</v>
      </c>
    </row>
    <row r="8247" spans="1:5">
      <c r="A8247">
        <v>2596</v>
      </c>
      <c r="B8247" t="s">
        <v>12894</v>
      </c>
      <c r="C8247" t="s">
        <v>10846</v>
      </c>
      <c r="D8247" s="137" t="s">
        <v>4660</v>
      </c>
      <c r="E8247" s="137" t="s">
        <v>4660</v>
      </c>
    </row>
    <row r="8248" spans="1:5">
      <c r="A8248">
        <v>2580</v>
      </c>
      <c r="B8248" t="s">
        <v>12895</v>
      </c>
      <c r="C8248" t="s">
        <v>10846</v>
      </c>
      <c r="D8248" s="137" t="s">
        <v>6182</v>
      </c>
      <c r="E8248" s="137" t="s">
        <v>6182</v>
      </c>
    </row>
    <row r="8249" spans="1:5">
      <c r="A8249">
        <v>2583</v>
      </c>
      <c r="B8249" t="s">
        <v>12896</v>
      </c>
      <c r="C8249" t="s">
        <v>10846</v>
      </c>
      <c r="D8249" s="137" t="s">
        <v>12280</v>
      </c>
      <c r="E8249" s="137" t="s">
        <v>12280</v>
      </c>
    </row>
    <row r="8250" spans="1:5">
      <c r="A8250">
        <v>2584</v>
      </c>
      <c r="B8250" t="s">
        <v>12897</v>
      </c>
      <c r="C8250" t="s">
        <v>10846</v>
      </c>
      <c r="D8250" s="137" t="s">
        <v>12898</v>
      </c>
      <c r="E8250" s="137" t="s">
        <v>12898</v>
      </c>
    </row>
    <row r="8251" spans="1:5">
      <c r="A8251">
        <v>12010</v>
      </c>
      <c r="B8251" t="s">
        <v>12899</v>
      </c>
      <c r="C8251" t="s">
        <v>10846</v>
      </c>
      <c r="D8251" s="137" t="s">
        <v>427</v>
      </c>
      <c r="E8251" s="137" t="s">
        <v>427</v>
      </c>
    </row>
    <row r="8252" spans="1:5">
      <c r="A8252">
        <v>39329</v>
      </c>
      <c r="B8252" t="s">
        <v>12900</v>
      </c>
      <c r="C8252" t="s">
        <v>10846</v>
      </c>
      <c r="D8252" s="137" t="s">
        <v>7867</v>
      </c>
      <c r="E8252" s="137" t="s">
        <v>7867</v>
      </c>
    </row>
    <row r="8253" spans="1:5">
      <c r="A8253">
        <v>39330</v>
      </c>
      <c r="B8253" t="s">
        <v>12901</v>
      </c>
      <c r="C8253" t="s">
        <v>10846</v>
      </c>
      <c r="D8253" s="137" t="s">
        <v>3508</v>
      </c>
      <c r="E8253" s="137" t="s">
        <v>3508</v>
      </c>
    </row>
    <row r="8254" spans="1:5">
      <c r="A8254">
        <v>39332</v>
      </c>
      <c r="B8254" t="s">
        <v>12902</v>
      </c>
      <c r="C8254" t="s">
        <v>10846</v>
      </c>
      <c r="D8254" s="137" t="s">
        <v>4342</v>
      </c>
      <c r="E8254" s="137" t="s">
        <v>4342</v>
      </c>
    </row>
    <row r="8255" spans="1:5">
      <c r="A8255">
        <v>39331</v>
      </c>
      <c r="B8255" t="s">
        <v>12903</v>
      </c>
      <c r="C8255" t="s">
        <v>10846</v>
      </c>
      <c r="D8255" s="137" t="s">
        <v>4351</v>
      </c>
      <c r="E8255" s="137" t="s">
        <v>4351</v>
      </c>
    </row>
    <row r="8256" spans="1:5">
      <c r="A8256">
        <v>39333</v>
      </c>
      <c r="B8256" t="s">
        <v>12904</v>
      </c>
      <c r="C8256" t="s">
        <v>10846</v>
      </c>
      <c r="D8256" s="137" t="s">
        <v>8162</v>
      </c>
      <c r="E8256" s="137" t="s">
        <v>8162</v>
      </c>
    </row>
    <row r="8257" spans="1:5">
      <c r="A8257">
        <v>39335</v>
      </c>
      <c r="B8257" t="s">
        <v>12905</v>
      </c>
      <c r="C8257" t="s">
        <v>10846</v>
      </c>
      <c r="D8257" s="137" t="s">
        <v>3488</v>
      </c>
      <c r="E8257" s="137" t="s">
        <v>3488</v>
      </c>
    </row>
    <row r="8258" spans="1:5">
      <c r="A8258">
        <v>39334</v>
      </c>
      <c r="B8258" t="s">
        <v>12906</v>
      </c>
      <c r="C8258" t="s">
        <v>10846</v>
      </c>
      <c r="D8258" s="137" t="s">
        <v>7927</v>
      </c>
      <c r="E8258" s="137" t="s">
        <v>7927</v>
      </c>
    </row>
    <row r="8259" spans="1:5">
      <c r="A8259">
        <v>12016</v>
      </c>
      <c r="B8259" t="s">
        <v>12907</v>
      </c>
      <c r="C8259" t="s">
        <v>10846</v>
      </c>
      <c r="D8259" s="137" t="s">
        <v>3453</v>
      </c>
      <c r="E8259" s="137" t="s">
        <v>3453</v>
      </c>
    </row>
    <row r="8260" spans="1:5">
      <c r="A8260">
        <v>12015</v>
      </c>
      <c r="B8260" t="s">
        <v>12908</v>
      </c>
      <c r="C8260" t="s">
        <v>10846</v>
      </c>
      <c r="D8260" s="137" t="s">
        <v>3664</v>
      </c>
      <c r="E8260" s="137" t="s">
        <v>3664</v>
      </c>
    </row>
    <row r="8261" spans="1:5">
      <c r="A8261">
        <v>12020</v>
      </c>
      <c r="B8261" t="s">
        <v>12909</v>
      </c>
      <c r="C8261" t="s">
        <v>10846</v>
      </c>
      <c r="D8261" s="137" t="s">
        <v>3453</v>
      </c>
      <c r="E8261" s="137" t="s">
        <v>3453</v>
      </c>
    </row>
    <row r="8262" spans="1:5">
      <c r="A8262">
        <v>12019</v>
      </c>
      <c r="B8262" t="s">
        <v>12910</v>
      </c>
      <c r="C8262" t="s">
        <v>10846</v>
      </c>
      <c r="D8262" s="137" t="s">
        <v>3664</v>
      </c>
      <c r="E8262" s="137" t="s">
        <v>3664</v>
      </c>
    </row>
    <row r="8263" spans="1:5">
      <c r="A8263">
        <v>39336</v>
      </c>
      <c r="B8263" t="s">
        <v>12911</v>
      </c>
      <c r="C8263" t="s">
        <v>10846</v>
      </c>
      <c r="D8263" s="137" t="s">
        <v>3508</v>
      </c>
      <c r="E8263" s="137" t="s">
        <v>3508</v>
      </c>
    </row>
    <row r="8264" spans="1:5">
      <c r="A8264">
        <v>39338</v>
      </c>
      <c r="B8264" t="s">
        <v>12912</v>
      </c>
      <c r="C8264" t="s">
        <v>10846</v>
      </c>
      <c r="D8264" s="137" t="s">
        <v>4342</v>
      </c>
      <c r="E8264" s="137" t="s">
        <v>4342</v>
      </c>
    </row>
    <row r="8265" spans="1:5">
      <c r="A8265">
        <v>39337</v>
      </c>
      <c r="B8265" t="s">
        <v>12913</v>
      </c>
      <c r="C8265" t="s">
        <v>10846</v>
      </c>
      <c r="D8265" s="137" t="s">
        <v>4351</v>
      </c>
      <c r="E8265" s="137" t="s">
        <v>4351</v>
      </c>
    </row>
    <row r="8266" spans="1:5">
      <c r="A8266">
        <v>39341</v>
      </c>
      <c r="B8266" t="s">
        <v>12914</v>
      </c>
      <c r="C8266" t="s">
        <v>10846</v>
      </c>
      <c r="D8266" s="137" t="s">
        <v>295</v>
      </c>
      <c r="E8266" s="137" t="s">
        <v>295</v>
      </c>
    </row>
    <row r="8267" spans="1:5">
      <c r="A8267">
        <v>39340</v>
      </c>
      <c r="B8267" t="s">
        <v>12915</v>
      </c>
      <c r="C8267" t="s">
        <v>10846</v>
      </c>
      <c r="D8267" s="137" t="s">
        <v>3013</v>
      </c>
      <c r="E8267" s="137" t="s">
        <v>3013</v>
      </c>
    </row>
    <row r="8268" spans="1:5">
      <c r="A8268">
        <v>12025</v>
      </c>
      <c r="B8268" t="s">
        <v>12916</v>
      </c>
      <c r="C8268" t="s">
        <v>10846</v>
      </c>
      <c r="D8268" s="137" t="s">
        <v>1061</v>
      </c>
      <c r="E8268" s="137" t="s">
        <v>1061</v>
      </c>
    </row>
    <row r="8269" spans="1:5">
      <c r="A8269">
        <v>39342</v>
      </c>
      <c r="B8269" t="s">
        <v>12917</v>
      </c>
      <c r="C8269" t="s">
        <v>10846</v>
      </c>
      <c r="D8269" s="137" t="s">
        <v>295</v>
      </c>
      <c r="E8269" s="137" t="s">
        <v>295</v>
      </c>
    </row>
    <row r="8270" spans="1:5">
      <c r="A8270">
        <v>39343</v>
      </c>
      <c r="B8270" t="s">
        <v>12918</v>
      </c>
      <c r="C8270" t="s">
        <v>10846</v>
      </c>
      <c r="D8270" s="137" t="s">
        <v>3445</v>
      </c>
      <c r="E8270" s="137" t="s">
        <v>3445</v>
      </c>
    </row>
    <row r="8271" spans="1:5">
      <c r="A8271">
        <v>39345</v>
      </c>
      <c r="B8271" t="s">
        <v>12919</v>
      </c>
      <c r="C8271" t="s">
        <v>10846</v>
      </c>
      <c r="D8271" s="137" t="s">
        <v>4426</v>
      </c>
      <c r="E8271" s="137" t="s">
        <v>4426</v>
      </c>
    </row>
    <row r="8272" spans="1:5">
      <c r="A8272">
        <v>39344</v>
      </c>
      <c r="B8272" t="s">
        <v>12920</v>
      </c>
      <c r="C8272" t="s">
        <v>10846</v>
      </c>
      <c r="D8272" s="137" t="s">
        <v>1200</v>
      </c>
      <c r="E8272" s="137" t="s">
        <v>1200</v>
      </c>
    </row>
    <row r="8273" spans="1:5">
      <c r="A8273">
        <v>12623</v>
      </c>
      <c r="B8273" t="s">
        <v>12921</v>
      </c>
      <c r="C8273" t="s">
        <v>10888</v>
      </c>
      <c r="D8273" s="137" t="s">
        <v>3925</v>
      </c>
      <c r="E8273" s="137" t="s">
        <v>3925</v>
      </c>
    </row>
    <row r="8274" spans="1:5">
      <c r="A8274">
        <v>34498</v>
      </c>
      <c r="B8274" t="s">
        <v>12922</v>
      </c>
      <c r="C8274" t="s">
        <v>10846</v>
      </c>
      <c r="D8274" s="137" t="s">
        <v>3136</v>
      </c>
      <c r="E8274" s="137" t="s">
        <v>3136</v>
      </c>
    </row>
    <row r="8275" spans="1:5">
      <c r="A8275">
        <v>13244</v>
      </c>
      <c r="B8275" t="s">
        <v>12923</v>
      </c>
      <c r="C8275" t="s">
        <v>10846</v>
      </c>
      <c r="D8275" s="137" t="s">
        <v>4720</v>
      </c>
      <c r="E8275" s="137" t="s">
        <v>4720</v>
      </c>
    </row>
    <row r="8276" spans="1:5">
      <c r="A8276">
        <v>38998</v>
      </c>
      <c r="B8276" t="s">
        <v>12924</v>
      </c>
      <c r="C8276" t="s">
        <v>10846</v>
      </c>
      <c r="D8276" s="137" t="s">
        <v>3482</v>
      </c>
      <c r="E8276" s="137" t="s">
        <v>3482</v>
      </c>
    </row>
    <row r="8277" spans="1:5">
      <c r="A8277">
        <v>38999</v>
      </c>
      <c r="B8277" t="s">
        <v>12925</v>
      </c>
      <c r="C8277" t="s">
        <v>10846</v>
      </c>
      <c r="D8277" s="137" t="s">
        <v>4627</v>
      </c>
      <c r="E8277" s="137" t="s">
        <v>4627</v>
      </c>
    </row>
    <row r="8278" spans="1:5">
      <c r="A8278">
        <v>38996</v>
      </c>
      <c r="B8278" t="s">
        <v>12926</v>
      </c>
      <c r="C8278" t="s">
        <v>10846</v>
      </c>
      <c r="D8278" s="137" t="s">
        <v>10083</v>
      </c>
      <c r="E8278" s="137" t="s">
        <v>10083</v>
      </c>
    </row>
    <row r="8279" spans="1:5">
      <c r="A8279">
        <v>38997</v>
      </c>
      <c r="B8279" t="s">
        <v>12927</v>
      </c>
      <c r="C8279" t="s">
        <v>10846</v>
      </c>
      <c r="D8279" s="137" t="s">
        <v>12928</v>
      </c>
      <c r="E8279" s="137" t="s">
        <v>12928</v>
      </c>
    </row>
    <row r="8280" spans="1:5">
      <c r="A8280">
        <v>39862</v>
      </c>
      <c r="B8280" t="s">
        <v>12929</v>
      </c>
      <c r="C8280" t="s">
        <v>10846</v>
      </c>
      <c r="D8280" s="137" t="s">
        <v>6493</v>
      </c>
      <c r="E8280" s="137" t="s">
        <v>6493</v>
      </c>
    </row>
    <row r="8281" spans="1:5">
      <c r="A8281">
        <v>39863</v>
      </c>
      <c r="B8281" t="s">
        <v>12930</v>
      </c>
      <c r="C8281" t="s">
        <v>10846</v>
      </c>
      <c r="D8281" s="137" t="s">
        <v>8784</v>
      </c>
      <c r="E8281" s="137" t="s">
        <v>8784</v>
      </c>
    </row>
    <row r="8282" spans="1:5">
      <c r="A8282">
        <v>39864</v>
      </c>
      <c r="B8282" t="s">
        <v>12931</v>
      </c>
      <c r="C8282" t="s">
        <v>10846</v>
      </c>
      <c r="D8282" s="137" t="s">
        <v>3607</v>
      </c>
      <c r="E8282" s="137" t="s">
        <v>3607</v>
      </c>
    </row>
    <row r="8283" spans="1:5">
      <c r="A8283">
        <v>39865</v>
      </c>
      <c r="B8283" t="s">
        <v>12932</v>
      </c>
      <c r="C8283" t="s">
        <v>10846</v>
      </c>
      <c r="D8283" s="137" t="s">
        <v>1614</v>
      </c>
      <c r="E8283" s="137" t="s">
        <v>1614</v>
      </c>
    </row>
    <row r="8284" spans="1:5">
      <c r="A8284">
        <v>2517</v>
      </c>
      <c r="B8284" t="s">
        <v>12933</v>
      </c>
      <c r="C8284" t="s">
        <v>10846</v>
      </c>
      <c r="D8284" s="137" t="s">
        <v>12934</v>
      </c>
      <c r="E8284" s="137" t="s">
        <v>12934</v>
      </c>
    </row>
    <row r="8285" spans="1:5">
      <c r="A8285">
        <v>2522</v>
      </c>
      <c r="B8285" t="s">
        <v>12935</v>
      </c>
      <c r="C8285" t="s">
        <v>10846</v>
      </c>
      <c r="D8285" s="137" t="s">
        <v>12936</v>
      </c>
      <c r="E8285" s="137" t="s">
        <v>12936</v>
      </c>
    </row>
    <row r="8286" spans="1:5">
      <c r="A8286">
        <v>2548</v>
      </c>
      <c r="B8286" t="s">
        <v>12937</v>
      </c>
      <c r="C8286" t="s">
        <v>10846</v>
      </c>
      <c r="D8286" s="137" t="s">
        <v>1781</v>
      </c>
      <c r="E8286" s="137" t="s">
        <v>1781</v>
      </c>
    </row>
    <row r="8287" spans="1:5">
      <c r="A8287">
        <v>2516</v>
      </c>
      <c r="B8287" t="s">
        <v>12938</v>
      </c>
      <c r="C8287" t="s">
        <v>10846</v>
      </c>
      <c r="D8287" s="137" t="s">
        <v>397</v>
      </c>
      <c r="E8287" s="137" t="s">
        <v>397</v>
      </c>
    </row>
    <row r="8288" spans="1:5">
      <c r="A8288">
        <v>2518</v>
      </c>
      <c r="B8288" t="s">
        <v>12939</v>
      </c>
      <c r="C8288" t="s">
        <v>10846</v>
      </c>
      <c r="D8288" s="137" t="s">
        <v>12940</v>
      </c>
      <c r="E8288" s="137" t="s">
        <v>12940</v>
      </c>
    </row>
    <row r="8289" spans="1:5">
      <c r="A8289">
        <v>2521</v>
      </c>
      <c r="B8289" t="s">
        <v>12941</v>
      </c>
      <c r="C8289" t="s">
        <v>10846</v>
      </c>
      <c r="D8289" s="137" t="s">
        <v>6884</v>
      </c>
      <c r="E8289" s="137" t="s">
        <v>6884</v>
      </c>
    </row>
    <row r="8290" spans="1:5">
      <c r="A8290">
        <v>2515</v>
      </c>
      <c r="B8290" t="s">
        <v>12942</v>
      </c>
      <c r="C8290" t="s">
        <v>10846</v>
      </c>
      <c r="D8290" s="137" t="s">
        <v>4334</v>
      </c>
      <c r="E8290" s="137" t="s">
        <v>4334</v>
      </c>
    </row>
    <row r="8291" spans="1:5">
      <c r="A8291">
        <v>2519</v>
      </c>
      <c r="B8291" t="s">
        <v>12943</v>
      </c>
      <c r="C8291" t="s">
        <v>10846</v>
      </c>
      <c r="D8291" s="137" t="s">
        <v>12944</v>
      </c>
      <c r="E8291" s="137" t="s">
        <v>12944</v>
      </c>
    </row>
    <row r="8292" spans="1:5">
      <c r="A8292">
        <v>2520</v>
      </c>
      <c r="B8292" t="s">
        <v>12945</v>
      </c>
      <c r="C8292" t="s">
        <v>10846</v>
      </c>
      <c r="D8292" s="137" t="s">
        <v>12946</v>
      </c>
      <c r="E8292" s="137" t="s">
        <v>12946</v>
      </c>
    </row>
    <row r="8293" spans="1:5">
      <c r="A8293">
        <v>1602</v>
      </c>
      <c r="B8293" t="s">
        <v>12947</v>
      </c>
      <c r="C8293" t="s">
        <v>10846</v>
      </c>
      <c r="D8293" s="137" t="s">
        <v>12948</v>
      </c>
      <c r="E8293" s="137" t="s">
        <v>12948</v>
      </c>
    </row>
    <row r="8294" spans="1:5">
      <c r="A8294">
        <v>1601</v>
      </c>
      <c r="B8294" t="s">
        <v>12949</v>
      </c>
      <c r="C8294" t="s">
        <v>10846</v>
      </c>
      <c r="D8294" s="137" t="s">
        <v>4623</v>
      </c>
      <c r="E8294" s="137" t="s">
        <v>4623</v>
      </c>
    </row>
    <row r="8295" spans="1:5">
      <c r="A8295">
        <v>1598</v>
      </c>
      <c r="B8295" t="s">
        <v>12950</v>
      </c>
      <c r="C8295" t="s">
        <v>10846</v>
      </c>
      <c r="D8295" s="137" t="s">
        <v>3506</v>
      </c>
      <c r="E8295" s="137" t="s">
        <v>3506</v>
      </c>
    </row>
    <row r="8296" spans="1:5">
      <c r="A8296">
        <v>1600</v>
      </c>
      <c r="B8296" t="s">
        <v>12951</v>
      </c>
      <c r="C8296" t="s">
        <v>10846</v>
      </c>
      <c r="D8296" s="137" t="s">
        <v>5206</v>
      </c>
      <c r="E8296" s="137" t="s">
        <v>5206</v>
      </c>
    </row>
    <row r="8297" spans="1:5">
      <c r="A8297">
        <v>1603</v>
      </c>
      <c r="B8297" t="s">
        <v>12952</v>
      </c>
      <c r="C8297" t="s">
        <v>10846</v>
      </c>
      <c r="D8297" s="137" t="s">
        <v>12953</v>
      </c>
      <c r="E8297" s="137" t="s">
        <v>12953</v>
      </c>
    </row>
    <row r="8298" spans="1:5">
      <c r="A8298">
        <v>1599</v>
      </c>
      <c r="B8298" t="s">
        <v>12954</v>
      </c>
      <c r="C8298" t="s">
        <v>10846</v>
      </c>
      <c r="D8298" s="137" t="s">
        <v>3541</v>
      </c>
      <c r="E8298" s="137" t="s">
        <v>3541</v>
      </c>
    </row>
    <row r="8299" spans="1:5">
      <c r="A8299">
        <v>1597</v>
      </c>
      <c r="B8299" t="s">
        <v>12955</v>
      </c>
      <c r="C8299" t="s">
        <v>10846</v>
      </c>
      <c r="D8299" s="137" t="s">
        <v>3573</v>
      </c>
      <c r="E8299" s="137" t="s">
        <v>3573</v>
      </c>
    </row>
    <row r="8300" spans="1:5">
      <c r="A8300">
        <v>39600</v>
      </c>
      <c r="B8300" t="s">
        <v>12956</v>
      </c>
      <c r="C8300" t="s">
        <v>10846</v>
      </c>
      <c r="D8300" s="137" t="s">
        <v>3638</v>
      </c>
      <c r="E8300" s="137" t="s">
        <v>3638</v>
      </c>
    </row>
    <row r="8301" spans="1:5">
      <c r="A8301">
        <v>39601</v>
      </c>
      <c r="B8301" t="s">
        <v>12957</v>
      </c>
      <c r="C8301" t="s">
        <v>10846</v>
      </c>
      <c r="D8301" s="137" t="s">
        <v>10194</v>
      </c>
      <c r="E8301" s="137" t="s">
        <v>10194</v>
      </c>
    </row>
    <row r="8302" spans="1:5">
      <c r="A8302">
        <v>39602</v>
      </c>
      <c r="B8302" t="s">
        <v>12958</v>
      </c>
      <c r="C8302" t="s">
        <v>10846</v>
      </c>
      <c r="D8302" s="137" t="s">
        <v>7742</v>
      </c>
      <c r="E8302" s="137" t="s">
        <v>7742</v>
      </c>
    </row>
    <row r="8303" spans="1:5">
      <c r="A8303">
        <v>39603</v>
      </c>
      <c r="B8303" t="s">
        <v>12959</v>
      </c>
      <c r="C8303" t="s">
        <v>10846</v>
      </c>
      <c r="D8303" s="137" t="s">
        <v>12960</v>
      </c>
      <c r="E8303" s="137" t="s">
        <v>12960</v>
      </c>
    </row>
    <row r="8304" spans="1:5">
      <c r="A8304">
        <v>11821</v>
      </c>
      <c r="B8304" t="s">
        <v>12961</v>
      </c>
      <c r="C8304" t="s">
        <v>10846</v>
      </c>
      <c r="D8304" s="137" t="s">
        <v>2225</v>
      </c>
      <c r="E8304" s="137" t="s">
        <v>2225</v>
      </c>
    </row>
    <row r="8305" spans="1:5">
      <c r="A8305">
        <v>1562</v>
      </c>
      <c r="B8305" t="s">
        <v>12962</v>
      </c>
      <c r="C8305" t="s">
        <v>10846</v>
      </c>
      <c r="D8305" s="137" t="s">
        <v>12963</v>
      </c>
      <c r="E8305" s="137" t="s">
        <v>12963</v>
      </c>
    </row>
    <row r="8306" spans="1:5">
      <c r="A8306">
        <v>1563</v>
      </c>
      <c r="B8306" t="s">
        <v>12964</v>
      </c>
      <c r="C8306" t="s">
        <v>10846</v>
      </c>
      <c r="D8306" s="137" t="s">
        <v>10196</v>
      </c>
      <c r="E8306" s="137" t="s">
        <v>10196</v>
      </c>
    </row>
    <row r="8307" spans="1:5">
      <c r="A8307">
        <v>11856</v>
      </c>
      <c r="B8307" t="s">
        <v>12965</v>
      </c>
      <c r="C8307" t="s">
        <v>10846</v>
      </c>
      <c r="D8307" s="137" t="s">
        <v>5551</v>
      </c>
      <c r="E8307" s="137" t="s">
        <v>5551</v>
      </c>
    </row>
    <row r="8308" spans="1:5">
      <c r="A8308">
        <v>11857</v>
      </c>
      <c r="B8308" t="s">
        <v>12966</v>
      </c>
      <c r="C8308" t="s">
        <v>10846</v>
      </c>
      <c r="D8308" s="137" t="s">
        <v>12967</v>
      </c>
      <c r="E8308" s="137" t="s">
        <v>12967</v>
      </c>
    </row>
    <row r="8309" spans="1:5">
      <c r="A8309">
        <v>11858</v>
      </c>
      <c r="B8309" t="s">
        <v>12968</v>
      </c>
      <c r="C8309" t="s">
        <v>10846</v>
      </c>
      <c r="D8309" s="137" t="s">
        <v>2094</v>
      </c>
      <c r="E8309" s="137" t="s">
        <v>2094</v>
      </c>
    </row>
    <row r="8310" spans="1:5">
      <c r="A8310">
        <v>1539</v>
      </c>
      <c r="B8310" t="s">
        <v>12969</v>
      </c>
      <c r="C8310" t="s">
        <v>10846</v>
      </c>
      <c r="D8310" s="137" t="s">
        <v>12970</v>
      </c>
      <c r="E8310" s="137" t="s">
        <v>12970</v>
      </c>
    </row>
    <row r="8311" spans="1:5">
      <c r="A8311">
        <v>11859</v>
      </c>
      <c r="B8311" t="s">
        <v>12971</v>
      </c>
      <c r="C8311" t="s">
        <v>10846</v>
      </c>
      <c r="D8311" s="137" t="s">
        <v>5259</v>
      </c>
      <c r="E8311" s="137" t="s">
        <v>5259</v>
      </c>
    </row>
    <row r="8312" spans="1:5">
      <c r="A8312">
        <v>1550</v>
      </c>
      <c r="B8312" t="s">
        <v>12972</v>
      </c>
      <c r="C8312" t="s">
        <v>10846</v>
      </c>
      <c r="D8312" s="137" t="s">
        <v>5080</v>
      </c>
      <c r="E8312" s="137" t="s">
        <v>5080</v>
      </c>
    </row>
    <row r="8313" spans="1:5">
      <c r="A8313">
        <v>11854</v>
      </c>
      <c r="B8313" t="s">
        <v>12973</v>
      </c>
      <c r="C8313" t="s">
        <v>10846</v>
      </c>
      <c r="D8313" s="137" t="s">
        <v>2185</v>
      </c>
      <c r="E8313" s="137" t="s">
        <v>2185</v>
      </c>
    </row>
    <row r="8314" spans="1:5">
      <c r="A8314">
        <v>11862</v>
      </c>
      <c r="B8314" t="s">
        <v>12974</v>
      </c>
      <c r="C8314" t="s">
        <v>10846</v>
      </c>
      <c r="D8314" s="137" t="s">
        <v>1515</v>
      </c>
      <c r="E8314" s="137" t="s">
        <v>1515</v>
      </c>
    </row>
    <row r="8315" spans="1:5">
      <c r="A8315">
        <v>11863</v>
      </c>
      <c r="B8315" t="s">
        <v>12975</v>
      </c>
      <c r="C8315" t="s">
        <v>10846</v>
      </c>
      <c r="D8315" s="137" t="s">
        <v>813</v>
      </c>
      <c r="E8315" s="137" t="s">
        <v>813</v>
      </c>
    </row>
    <row r="8316" spans="1:5">
      <c r="A8316">
        <v>11855</v>
      </c>
      <c r="B8316" t="s">
        <v>12976</v>
      </c>
      <c r="C8316" t="s">
        <v>10846</v>
      </c>
      <c r="D8316" s="137" t="s">
        <v>4097</v>
      </c>
      <c r="E8316" s="137" t="s">
        <v>4097</v>
      </c>
    </row>
    <row r="8317" spans="1:5">
      <c r="A8317">
        <v>11864</v>
      </c>
      <c r="B8317" t="s">
        <v>12977</v>
      </c>
      <c r="C8317" t="s">
        <v>10846</v>
      </c>
      <c r="D8317" s="137" t="s">
        <v>12978</v>
      </c>
      <c r="E8317" s="137" t="s">
        <v>12978</v>
      </c>
    </row>
    <row r="8318" spans="1:5">
      <c r="A8318">
        <v>2527</v>
      </c>
      <c r="B8318" t="s">
        <v>12979</v>
      </c>
      <c r="C8318" t="s">
        <v>10846</v>
      </c>
      <c r="D8318" s="137" t="s">
        <v>1543</v>
      </c>
      <c r="E8318" s="137" t="s">
        <v>1543</v>
      </c>
    </row>
    <row r="8319" spans="1:5">
      <c r="A8319">
        <v>2526</v>
      </c>
      <c r="B8319" t="s">
        <v>12980</v>
      </c>
      <c r="C8319" t="s">
        <v>10846</v>
      </c>
      <c r="D8319" s="137" t="s">
        <v>10035</v>
      </c>
      <c r="E8319" s="137" t="s">
        <v>10035</v>
      </c>
    </row>
    <row r="8320" spans="1:5">
      <c r="A8320">
        <v>2487</v>
      </c>
      <c r="B8320" t="s">
        <v>12981</v>
      </c>
      <c r="C8320" t="s">
        <v>10846</v>
      </c>
      <c r="D8320" s="137" t="s">
        <v>1592</v>
      </c>
      <c r="E8320" s="137" t="s">
        <v>1592</v>
      </c>
    </row>
    <row r="8321" spans="1:5">
      <c r="A8321">
        <v>2483</v>
      </c>
      <c r="B8321" t="s">
        <v>12982</v>
      </c>
      <c r="C8321" t="s">
        <v>10846</v>
      </c>
      <c r="D8321" s="137" t="s">
        <v>1680</v>
      </c>
      <c r="E8321" s="137" t="s">
        <v>1680</v>
      </c>
    </row>
    <row r="8322" spans="1:5">
      <c r="A8322">
        <v>2528</v>
      </c>
      <c r="B8322" t="s">
        <v>12983</v>
      </c>
      <c r="C8322" t="s">
        <v>10846</v>
      </c>
      <c r="D8322" s="137" t="s">
        <v>11272</v>
      </c>
      <c r="E8322" s="137" t="s">
        <v>11272</v>
      </c>
    </row>
    <row r="8323" spans="1:5">
      <c r="A8323">
        <v>2489</v>
      </c>
      <c r="B8323" t="s">
        <v>12984</v>
      </c>
      <c r="C8323" t="s">
        <v>10846</v>
      </c>
      <c r="D8323" s="137" t="s">
        <v>4332</v>
      </c>
      <c r="E8323" s="137" t="s">
        <v>4332</v>
      </c>
    </row>
    <row r="8324" spans="1:5">
      <c r="A8324">
        <v>2488</v>
      </c>
      <c r="B8324" t="s">
        <v>12985</v>
      </c>
      <c r="C8324" t="s">
        <v>10846</v>
      </c>
      <c r="D8324" s="137" t="s">
        <v>5129</v>
      </c>
      <c r="E8324" s="137" t="s">
        <v>5129</v>
      </c>
    </row>
    <row r="8325" spans="1:5">
      <c r="A8325">
        <v>2484</v>
      </c>
      <c r="B8325" t="s">
        <v>12986</v>
      </c>
      <c r="C8325" t="s">
        <v>10846</v>
      </c>
      <c r="D8325" s="137" t="s">
        <v>4881</v>
      </c>
      <c r="E8325" s="137" t="s">
        <v>4881</v>
      </c>
    </row>
    <row r="8326" spans="1:5">
      <c r="A8326">
        <v>2485</v>
      </c>
      <c r="B8326" t="s">
        <v>12987</v>
      </c>
      <c r="C8326" t="s">
        <v>10846</v>
      </c>
      <c r="D8326" s="137" t="s">
        <v>12988</v>
      </c>
      <c r="E8326" s="137" t="s">
        <v>12988</v>
      </c>
    </row>
    <row r="8327" spans="1:5">
      <c r="A8327">
        <v>38005</v>
      </c>
      <c r="B8327" t="s">
        <v>12989</v>
      </c>
      <c r="C8327" t="s">
        <v>10846</v>
      </c>
      <c r="D8327" s="137" t="s">
        <v>5363</v>
      </c>
      <c r="E8327" s="137" t="s">
        <v>5363</v>
      </c>
    </row>
    <row r="8328" spans="1:5">
      <c r="A8328">
        <v>38006</v>
      </c>
      <c r="B8328" t="s">
        <v>12990</v>
      </c>
      <c r="C8328" t="s">
        <v>10846</v>
      </c>
      <c r="D8328" s="137" t="s">
        <v>794</v>
      </c>
      <c r="E8328" s="137" t="s">
        <v>794</v>
      </c>
    </row>
    <row r="8329" spans="1:5">
      <c r="A8329">
        <v>38428</v>
      </c>
      <c r="B8329" t="s">
        <v>12991</v>
      </c>
      <c r="C8329" t="s">
        <v>10846</v>
      </c>
      <c r="D8329" s="137" t="s">
        <v>6095</v>
      </c>
      <c r="E8329" s="137" t="s">
        <v>6095</v>
      </c>
    </row>
    <row r="8330" spans="1:5">
      <c r="A8330">
        <v>38007</v>
      </c>
      <c r="B8330" t="s">
        <v>12992</v>
      </c>
      <c r="C8330" t="s">
        <v>10846</v>
      </c>
      <c r="D8330" s="137" t="s">
        <v>39</v>
      </c>
      <c r="E8330" s="137" t="s">
        <v>39</v>
      </c>
    </row>
    <row r="8331" spans="1:5">
      <c r="A8331">
        <v>38008</v>
      </c>
      <c r="B8331" t="s">
        <v>12993</v>
      </c>
      <c r="C8331" t="s">
        <v>10846</v>
      </c>
      <c r="D8331" s="137" t="s">
        <v>12994</v>
      </c>
      <c r="E8331" s="137" t="s">
        <v>12994</v>
      </c>
    </row>
    <row r="8332" spans="1:5">
      <c r="A8332">
        <v>38009</v>
      </c>
      <c r="B8332" t="s">
        <v>12995</v>
      </c>
      <c r="C8332" t="s">
        <v>10846</v>
      </c>
      <c r="D8332" s="137" t="s">
        <v>12996</v>
      </c>
      <c r="E8332" s="137" t="s">
        <v>12996</v>
      </c>
    </row>
    <row r="8333" spans="1:5">
      <c r="A8333">
        <v>39279</v>
      </c>
      <c r="B8333" t="s">
        <v>12997</v>
      </c>
      <c r="C8333" t="s">
        <v>10846</v>
      </c>
      <c r="D8333" s="137" t="s">
        <v>12998</v>
      </c>
      <c r="E8333" s="137" t="s">
        <v>12998</v>
      </c>
    </row>
    <row r="8334" spans="1:5">
      <c r="A8334">
        <v>38845</v>
      </c>
      <c r="B8334" t="s">
        <v>12999</v>
      </c>
      <c r="C8334" t="s">
        <v>10846</v>
      </c>
      <c r="D8334" s="137" t="s">
        <v>1075</v>
      </c>
      <c r="E8334" s="137" t="s">
        <v>1075</v>
      </c>
    </row>
    <row r="8335" spans="1:5">
      <c r="A8335">
        <v>39280</v>
      </c>
      <c r="B8335" t="s">
        <v>13000</v>
      </c>
      <c r="C8335" t="s">
        <v>10846</v>
      </c>
      <c r="D8335" s="137" t="s">
        <v>6216</v>
      </c>
      <c r="E8335" s="137" t="s">
        <v>6216</v>
      </c>
    </row>
    <row r="8336" spans="1:5">
      <c r="A8336">
        <v>39281</v>
      </c>
      <c r="B8336" t="s">
        <v>13001</v>
      </c>
      <c r="C8336" t="s">
        <v>10846</v>
      </c>
      <c r="D8336" s="137" t="s">
        <v>4378</v>
      </c>
      <c r="E8336" s="137" t="s">
        <v>4378</v>
      </c>
    </row>
    <row r="8337" spans="1:5">
      <c r="A8337">
        <v>38849</v>
      </c>
      <c r="B8337" t="s">
        <v>13002</v>
      </c>
      <c r="C8337" t="s">
        <v>10846</v>
      </c>
      <c r="D8337" s="137" t="s">
        <v>9232</v>
      </c>
      <c r="E8337" s="137" t="s">
        <v>9232</v>
      </c>
    </row>
    <row r="8338" spans="1:5">
      <c r="A8338">
        <v>39282</v>
      </c>
      <c r="B8338" t="s">
        <v>13003</v>
      </c>
      <c r="C8338" t="s">
        <v>10846</v>
      </c>
      <c r="D8338" s="137" t="s">
        <v>4396</v>
      </c>
      <c r="E8338" s="137" t="s">
        <v>4396</v>
      </c>
    </row>
    <row r="8339" spans="1:5">
      <c r="A8339">
        <v>38852</v>
      </c>
      <c r="B8339" t="s">
        <v>13004</v>
      </c>
      <c r="C8339" t="s">
        <v>10846</v>
      </c>
      <c r="D8339" s="137" t="s">
        <v>13005</v>
      </c>
      <c r="E8339" s="137" t="s">
        <v>13005</v>
      </c>
    </row>
    <row r="8340" spans="1:5">
      <c r="A8340">
        <v>38844</v>
      </c>
      <c r="B8340" t="s">
        <v>13006</v>
      </c>
      <c r="C8340" t="s">
        <v>10846</v>
      </c>
      <c r="D8340" s="137" t="s">
        <v>3555</v>
      </c>
      <c r="E8340" s="137" t="s">
        <v>3555</v>
      </c>
    </row>
    <row r="8341" spans="1:5">
      <c r="A8341">
        <v>38846</v>
      </c>
      <c r="B8341" t="s">
        <v>13007</v>
      </c>
      <c r="C8341" t="s">
        <v>10846</v>
      </c>
      <c r="D8341" s="137" t="s">
        <v>4020</v>
      </c>
      <c r="E8341" s="137" t="s">
        <v>4020</v>
      </c>
    </row>
    <row r="8342" spans="1:5">
      <c r="A8342">
        <v>38847</v>
      </c>
      <c r="B8342" t="s">
        <v>13008</v>
      </c>
      <c r="C8342" t="s">
        <v>10846</v>
      </c>
      <c r="D8342" s="137" t="s">
        <v>6057</v>
      </c>
      <c r="E8342" s="137" t="s">
        <v>6057</v>
      </c>
    </row>
    <row r="8343" spans="1:5">
      <c r="A8343">
        <v>38850</v>
      </c>
      <c r="B8343" t="s">
        <v>13009</v>
      </c>
      <c r="C8343" t="s">
        <v>10846</v>
      </c>
      <c r="D8343" s="137" t="s">
        <v>7328</v>
      </c>
      <c r="E8343" s="137" t="s">
        <v>7328</v>
      </c>
    </row>
    <row r="8344" spans="1:5">
      <c r="A8344">
        <v>38848</v>
      </c>
      <c r="B8344" t="s">
        <v>13010</v>
      </c>
      <c r="C8344" t="s">
        <v>10846</v>
      </c>
      <c r="D8344" s="137" t="s">
        <v>4215</v>
      </c>
      <c r="E8344" s="137" t="s">
        <v>4215</v>
      </c>
    </row>
    <row r="8345" spans="1:5">
      <c r="A8345">
        <v>38851</v>
      </c>
      <c r="B8345" t="s">
        <v>13011</v>
      </c>
      <c r="C8345" t="s">
        <v>10846</v>
      </c>
      <c r="D8345" s="137" t="s">
        <v>13012</v>
      </c>
      <c r="E8345" s="137" t="s">
        <v>13012</v>
      </c>
    </row>
    <row r="8346" spans="1:5">
      <c r="A8346">
        <v>38860</v>
      </c>
      <c r="B8346" t="s">
        <v>13013</v>
      </c>
      <c r="C8346" t="s">
        <v>10846</v>
      </c>
      <c r="D8346" s="137" t="s">
        <v>13014</v>
      </c>
      <c r="E8346" s="137" t="s">
        <v>13014</v>
      </c>
    </row>
    <row r="8347" spans="1:5">
      <c r="A8347">
        <v>38861</v>
      </c>
      <c r="B8347" t="s">
        <v>13015</v>
      </c>
      <c r="C8347" t="s">
        <v>10846</v>
      </c>
      <c r="D8347" s="137" t="s">
        <v>3445</v>
      </c>
      <c r="E8347" s="137" t="s">
        <v>3445</v>
      </c>
    </row>
    <row r="8348" spans="1:5">
      <c r="A8348">
        <v>38862</v>
      </c>
      <c r="B8348" t="s">
        <v>13016</v>
      </c>
      <c r="C8348" t="s">
        <v>10846</v>
      </c>
      <c r="D8348" s="137" t="s">
        <v>3625</v>
      </c>
      <c r="E8348" s="137" t="s">
        <v>3625</v>
      </c>
    </row>
    <row r="8349" spans="1:5">
      <c r="A8349">
        <v>38863</v>
      </c>
      <c r="B8349" t="s">
        <v>13017</v>
      </c>
      <c r="C8349" t="s">
        <v>10846</v>
      </c>
      <c r="D8349" s="137" t="s">
        <v>13018</v>
      </c>
      <c r="E8349" s="137" t="s">
        <v>13018</v>
      </c>
    </row>
    <row r="8350" spans="1:5">
      <c r="A8350">
        <v>38865</v>
      </c>
      <c r="B8350" t="s">
        <v>13019</v>
      </c>
      <c r="C8350" t="s">
        <v>10846</v>
      </c>
      <c r="D8350" s="137" t="s">
        <v>8810</v>
      </c>
      <c r="E8350" s="137" t="s">
        <v>8810</v>
      </c>
    </row>
    <row r="8351" spans="1:5">
      <c r="A8351">
        <v>38864</v>
      </c>
      <c r="B8351" t="s">
        <v>13020</v>
      </c>
      <c r="C8351" t="s">
        <v>10846</v>
      </c>
      <c r="D8351" s="137" t="s">
        <v>7380</v>
      </c>
      <c r="E8351" s="137" t="s">
        <v>7380</v>
      </c>
    </row>
    <row r="8352" spans="1:5">
      <c r="A8352">
        <v>38866</v>
      </c>
      <c r="B8352" t="s">
        <v>13021</v>
      </c>
      <c r="C8352" t="s">
        <v>10846</v>
      </c>
      <c r="D8352" s="137" t="s">
        <v>10175</v>
      </c>
      <c r="E8352" s="137" t="s">
        <v>10175</v>
      </c>
    </row>
    <row r="8353" spans="1:5">
      <c r="A8353">
        <v>38868</v>
      </c>
      <c r="B8353" t="s">
        <v>13022</v>
      </c>
      <c r="C8353" t="s">
        <v>10846</v>
      </c>
      <c r="D8353" s="137" t="s">
        <v>6008</v>
      </c>
      <c r="E8353" s="137" t="s">
        <v>6008</v>
      </c>
    </row>
    <row r="8354" spans="1:5">
      <c r="A8354">
        <v>38853</v>
      </c>
      <c r="B8354" t="s">
        <v>13023</v>
      </c>
      <c r="C8354" t="s">
        <v>10846</v>
      </c>
      <c r="D8354" s="137" t="s">
        <v>5086</v>
      </c>
      <c r="E8354" s="137" t="s">
        <v>5086</v>
      </c>
    </row>
    <row r="8355" spans="1:5">
      <c r="A8355">
        <v>38854</v>
      </c>
      <c r="B8355" t="s">
        <v>13024</v>
      </c>
      <c r="C8355" t="s">
        <v>10846</v>
      </c>
      <c r="D8355" s="137" t="s">
        <v>8860</v>
      </c>
      <c r="E8355" s="137" t="s">
        <v>8860</v>
      </c>
    </row>
    <row r="8356" spans="1:5">
      <c r="A8356">
        <v>38855</v>
      </c>
      <c r="B8356" t="s">
        <v>13025</v>
      </c>
      <c r="C8356" t="s">
        <v>10846</v>
      </c>
      <c r="D8356" s="137" t="s">
        <v>3451</v>
      </c>
      <c r="E8356" s="137" t="s">
        <v>3451</v>
      </c>
    </row>
    <row r="8357" spans="1:5">
      <c r="A8357">
        <v>38856</v>
      </c>
      <c r="B8357" t="s">
        <v>13026</v>
      </c>
      <c r="C8357" t="s">
        <v>10846</v>
      </c>
      <c r="D8357" s="137" t="s">
        <v>11076</v>
      </c>
      <c r="E8357" s="137" t="s">
        <v>11076</v>
      </c>
    </row>
    <row r="8358" spans="1:5">
      <c r="A8358">
        <v>38857</v>
      </c>
      <c r="B8358" t="s">
        <v>13027</v>
      </c>
      <c r="C8358" t="s">
        <v>10846</v>
      </c>
      <c r="D8358" s="137" t="s">
        <v>2127</v>
      </c>
      <c r="E8358" s="137" t="s">
        <v>2127</v>
      </c>
    </row>
    <row r="8359" spans="1:5">
      <c r="A8359">
        <v>38858</v>
      </c>
      <c r="B8359" t="s">
        <v>13028</v>
      </c>
      <c r="C8359" t="s">
        <v>10846</v>
      </c>
      <c r="D8359" s="137" t="s">
        <v>13029</v>
      </c>
      <c r="E8359" s="137" t="s">
        <v>13029</v>
      </c>
    </row>
    <row r="8360" spans="1:5">
      <c r="A8360">
        <v>38859</v>
      </c>
      <c r="B8360" t="s">
        <v>13030</v>
      </c>
      <c r="C8360" t="s">
        <v>10846</v>
      </c>
      <c r="D8360" s="137" t="s">
        <v>10318</v>
      </c>
      <c r="E8360" s="137" t="s">
        <v>10318</v>
      </c>
    </row>
    <row r="8361" spans="1:5">
      <c r="A8361">
        <v>3104</v>
      </c>
      <c r="B8361" t="s">
        <v>13031</v>
      </c>
      <c r="C8361" t="s">
        <v>13032</v>
      </c>
      <c r="D8361" s="137" t="s">
        <v>13033</v>
      </c>
      <c r="E8361" s="137" t="s">
        <v>13033</v>
      </c>
    </row>
    <row r="8362" spans="1:5">
      <c r="A8362">
        <v>1607</v>
      </c>
      <c r="B8362" t="s">
        <v>13034</v>
      </c>
      <c r="C8362" t="s">
        <v>13032</v>
      </c>
      <c r="D8362" s="137" t="s">
        <v>10379</v>
      </c>
      <c r="E8362" s="137" t="s">
        <v>10379</v>
      </c>
    </row>
    <row r="8363" spans="1:5">
      <c r="A8363">
        <v>38169</v>
      </c>
      <c r="B8363" t="s">
        <v>13035</v>
      </c>
      <c r="C8363" t="s">
        <v>13032</v>
      </c>
      <c r="D8363" s="137" t="s">
        <v>837</v>
      </c>
      <c r="E8363" s="137" t="s">
        <v>837</v>
      </c>
    </row>
    <row r="8364" spans="1:5">
      <c r="A8364">
        <v>6142</v>
      </c>
      <c r="B8364" t="s">
        <v>13036</v>
      </c>
      <c r="C8364" t="s">
        <v>10846</v>
      </c>
      <c r="D8364" s="137" t="s">
        <v>5716</v>
      </c>
      <c r="E8364" s="137" t="s">
        <v>5716</v>
      </c>
    </row>
    <row r="8365" spans="1:5">
      <c r="A8365">
        <v>11686</v>
      </c>
      <c r="B8365" t="s">
        <v>13037</v>
      </c>
      <c r="C8365" t="s">
        <v>10846</v>
      </c>
      <c r="D8365" s="137" t="s">
        <v>3460</v>
      </c>
      <c r="E8365" s="137" t="s">
        <v>3460</v>
      </c>
    </row>
    <row r="8366" spans="1:5">
      <c r="A8366">
        <v>37598</v>
      </c>
      <c r="B8366" t="s">
        <v>13038</v>
      </c>
      <c r="C8366" t="s">
        <v>10846</v>
      </c>
      <c r="D8366" s="137" t="s">
        <v>13039</v>
      </c>
      <c r="E8366" s="137" t="s">
        <v>13039</v>
      </c>
    </row>
    <row r="8367" spans="1:5">
      <c r="A8367">
        <v>25398</v>
      </c>
      <c r="B8367" t="s">
        <v>13040</v>
      </c>
      <c r="C8367" t="s">
        <v>10846</v>
      </c>
      <c r="D8367" s="137" t="s">
        <v>13041</v>
      </c>
      <c r="E8367" s="137" t="s">
        <v>13041</v>
      </c>
    </row>
    <row r="8368" spans="1:5">
      <c r="A8368">
        <v>25399</v>
      </c>
      <c r="B8368" t="s">
        <v>13042</v>
      </c>
      <c r="C8368" t="s">
        <v>10846</v>
      </c>
      <c r="D8368" s="137" t="s">
        <v>13043</v>
      </c>
      <c r="E8368" s="137" t="s">
        <v>13043</v>
      </c>
    </row>
    <row r="8369" spans="1:5">
      <c r="A8369">
        <v>43440</v>
      </c>
      <c r="B8369" t="s">
        <v>13044</v>
      </c>
      <c r="C8369" t="s">
        <v>10846</v>
      </c>
      <c r="D8369" s="137" t="s">
        <v>13045</v>
      </c>
      <c r="E8369" s="137" t="s">
        <v>13045</v>
      </c>
    </row>
    <row r="8370" spans="1:5">
      <c r="A8370">
        <v>10667</v>
      </c>
      <c r="B8370" t="s">
        <v>13046</v>
      </c>
      <c r="C8370" t="s">
        <v>10846</v>
      </c>
      <c r="D8370" s="137" t="s">
        <v>13047</v>
      </c>
      <c r="E8370" s="137" t="s">
        <v>13047</v>
      </c>
    </row>
    <row r="8371" spans="1:5">
      <c r="A8371">
        <v>1613</v>
      </c>
      <c r="B8371" t="s">
        <v>13048</v>
      </c>
      <c r="C8371" t="s">
        <v>10846</v>
      </c>
      <c r="D8371" s="137" t="s">
        <v>13049</v>
      </c>
      <c r="E8371" s="137" t="s">
        <v>13049</v>
      </c>
    </row>
    <row r="8372" spans="1:5">
      <c r="A8372">
        <v>1626</v>
      </c>
      <c r="B8372" t="s">
        <v>13050</v>
      </c>
      <c r="C8372" t="s">
        <v>10846</v>
      </c>
      <c r="D8372" s="137" t="s">
        <v>13051</v>
      </c>
      <c r="E8372" s="137" t="s">
        <v>13051</v>
      </c>
    </row>
    <row r="8373" spans="1:5">
      <c r="A8373">
        <v>1625</v>
      </c>
      <c r="B8373" t="s">
        <v>13052</v>
      </c>
      <c r="C8373" t="s">
        <v>10846</v>
      </c>
      <c r="D8373" s="137" t="s">
        <v>13053</v>
      </c>
      <c r="E8373" s="137" t="s">
        <v>13053</v>
      </c>
    </row>
    <row r="8374" spans="1:5">
      <c r="A8374">
        <v>1622</v>
      </c>
      <c r="B8374" t="s">
        <v>13054</v>
      </c>
      <c r="C8374" t="s">
        <v>10846</v>
      </c>
      <c r="D8374" s="137" t="s">
        <v>13055</v>
      </c>
      <c r="E8374" s="137" t="s">
        <v>13055</v>
      </c>
    </row>
    <row r="8375" spans="1:5">
      <c r="A8375">
        <v>1620</v>
      </c>
      <c r="B8375" t="s">
        <v>13056</v>
      </c>
      <c r="C8375" t="s">
        <v>10846</v>
      </c>
      <c r="D8375" s="137" t="s">
        <v>13057</v>
      </c>
      <c r="E8375" s="137" t="s">
        <v>13057</v>
      </c>
    </row>
    <row r="8376" spans="1:5">
      <c r="A8376">
        <v>1629</v>
      </c>
      <c r="B8376" t="s">
        <v>13058</v>
      </c>
      <c r="C8376" t="s">
        <v>10846</v>
      </c>
      <c r="D8376" s="137" t="s">
        <v>13059</v>
      </c>
      <c r="E8376" s="137" t="s">
        <v>13059</v>
      </c>
    </row>
    <row r="8377" spans="1:5">
      <c r="A8377">
        <v>1627</v>
      </c>
      <c r="B8377" t="s">
        <v>13060</v>
      </c>
      <c r="C8377" t="s">
        <v>10846</v>
      </c>
      <c r="D8377" s="137" t="s">
        <v>13061</v>
      </c>
      <c r="E8377" s="137" t="s">
        <v>13061</v>
      </c>
    </row>
    <row r="8378" spans="1:5">
      <c r="A8378">
        <v>1623</v>
      </c>
      <c r="B8378" t="s">
        <v>13062</v>
      </c>
      <c r="C8378" t="s">
        <v>10846</v>
      </c>
      <c r="D8378" s="137" t="s">
        <v>13063</v>
      </c>
      <c r="E8378" s="137" t="s">
        <v>13063</v>
      </c>
    </row>
    <row r="8379" spans="1:5">
      <c r="A8379">
        <v>1619</v>
      </c>
      <c r="B8379" t="s">
        <v>13064</v>
      </c>
      <c r="C8379" t="s">
        <v>10846</v>
      </c>
      <c r="D8379" s="137" t="s">
        <v>13065</v>
      </c>
      <c r="E8379" s="137" t="s">
        <v>13065</v>
      </c>
    </row>
    <row r="8380" spans="1:5">
      <c r="A8380">
        <v>1630</v>
      </c>
      <c r="B8380" t="s">
        <v>13066</v>
      </c>
      <c r="C8380" t="s">
        <v>10846</v>
      </c>
      <c r="D8380" s="137" t="s">
        <v>13067</v>
      </c>
      <c r="E8380" s="137" t="s">
        <v>13067</v>
      </c>
    </row>
    <row r="8381" spans="1:5">
      <c r="A8381">
        <v>1616</v>
      </c>
      <c r="B8381" t="s">
        <v>13068</v>
      </c>
      <c r="C8381" t="s">
        <v>10846</v>
      </c>
      <c r="D8381" s="137" t="s">
        <v>13069</v>
      </c>
      <c r="E8381" s="137" t="s">
        <v>13069</v>
      </c>
    </row>
    <row r="8382" spans="1:5">
      <c r="A8382">
        <v>1614</v>
      </c>
      <c r="B8382" t="s">
        <v>13070</v>
      </c>
      <c r="C8382" t="s">
        <v>10846</v>
      </c>
      <c r="D8382" s="137" t="s">
        <v>13071</v>
      </c>
      <c r="E8382" s="137" t="s">
        <v>13071</v>
      </c>
    </row>
    <row r="8383" spans="1:5">
      <c r="A8383">
        <v>1617</v>
      </c>
      <c r="B8383" t="s">
        <v>13072</v>
      </c>
      <c r="C8383" t="s">
        <v>10846</v>
      </c>
      <c r="D8383" s="137" t="s">
        <v>13073</v>
      </c>
      <c r="E8383" s="137" t="s">
        <v>13073</v>
      </c>
    </row>
    <row r="8384" spans="1:5">
      <c r="A8384">
        <v>1621</v>
      </c>
      <c r="B8384" t="s">
        <v>13074</v>
      </c>
      <c r="C8384" t="s">
        <v>10846</v>
      </c>
      <c r="D8384" s="137" t="s">
        <v>13075</v>
      </c>
      <c r="E8384" s="137" t="s">
        <v>13075</v>
      </c>
    </row>
    <row r="8385" spans="1:5">
      <c r="A8385">
        <v>1624</v>
      </c>
      <c r="B8385" t="s">
        <v>13076</v>
      </c>
      <c r="C8385" t="s">
        <v>10846</v>
      </c>
      <c r="D8385" s="137" t="s">
        <v>13077</v>
      </c>
      <c r="E8385" s="137" t="s">
        <v>13077</v>
      </c>
    </row>
    <row r="8386" spans="1:5">
      <c r="A8386">
        <v>1615</v>
      </c>
      <c r="B8386" t="s">
        <v>13078</v>
      </c>
      <c r="C8386" t="s">
        <v>10846</v>
      </c>
      <c r="D8386" s="137" t="s">
        <v>13079</v>
      </c>
      <c r="E8386" s="137" t="s">
        <v>13079</v>
      </c>
    </row>
    <row r="8387" spans="1:5">
      <c r="A8387">
        <v>1612</v>
      </c>
      <c r="B8387" t="s">
        <v>13080</v>
      </c>
      <c r="C8387" t="s">
        <v>10846</v>
      </c>
      <c r="D8387" s="137" t="s">
        <v>13081</v>
      </c>
      <c r="E8387" s="137" t="s">
        <v>13081</v>
      </c>
    </row>
    <row r="8388" spans="1:5">
      <c r="A8388">
        <v>1618</v>
      </c>
      <c r="B8388" t="s">
        <v>13082</v>
      </c>
      <c r="C8388" t="s">
        <v>10846</v>
      </c>
      <c r="D8388" s="137" t="s">
        <v>13083</v>
      </c>
      <c r="E8388" s="137" t="s">
        <v>13083</v>
      </c>
    </row>
    <row r="8389" spans="1:5">
      <c r="A8389">
        <v>14211</v>
      </c>
      <c r="B8389" t="s">
        <v>13084</v>
      </c>
      <c r="C8389" t="s">
        <v>10846</v>
      </c>
      <c r="D8389" s="137" t="s">
        <v>13085</v>
      </c>
      <c r="E8389" s="137" t="s">
        <v>13085</v>
      </c>
    </row>
    <row r="8390" spans="1:5">
      <c r="A8390">
        <v>34500</v>
      </c>
      <c r="B8390" t="s">
        <v>13086</v>
      </c>
      <c r="C8390" t="s">
        <v>11098</v>
      </c>
      <c r="D8390" s="137" t="s">
        <v>13087</v>
      </c>
      <c r="E8390" s="137" t="s">
        <v>13087</v>
      </c>
    </row>
    <row r="8391" spans="1:5">
      <c r="A8391">
        <v>40934</v>
      </c>
      <c r="B8391" t="s">
        <v>13088</v>
      </c>
      <c r="C8391" t="s">
        <v>11100</v>
      </c>
      <c r="D8391" s="137" t="s">
        <v>13089</v>
      </c>
      <c r="E8391" s="137" t="s">
        <v>13089</v>
      </c>
    </row>
    <row r="8392" spans="1:5">
      <c r="A8392">
        <v>5328</v>
      </c>
      <c r="B8392" t="s">
        <v>13090</v>
      </c>
      <c r="C8392" t="s">
        <v>10846</v>
      </c>
      <c r="D8392" s="137" t="s">
        <v>6295</v>
      </c>
      <c r="E8392" s="137" t="s">
        <v>6295</v>
      </c>
    </row>
    <row r="8393" spans="1:5">
      <c r="A8393">
        <v>38200</v>
      </c>
      <c r="B8393" t="s">
        <v>13091</v>
      </c>
      <c r="C8393" t="s">
        <v>13092</v>
      </c>
      <c r="D8393" s="137" t="s">
        <v>13093</v>
      </c>
      <c r="E8393" s="137" t="s">
        <v>13093</v>
      </c>
    </row>
    <row r="8394" spans="1:5">
      <c r="A8394">
        <v>39269</v>
      </c>
      <c r="B8394" t="s">
        <v>13094</v>
      </c>
      <c r="C8394" t="s">
        <v>10888</v>
      </c>
      <c r="D8394" s="137" t="s">
        <v>9947</v>
      </c>
      <c r="E8394" s="137" t="s">
        <v>9947</v>
      </c>
    </row>
    <row r="8395" spans="1:5">
      <c r="A8395">
        <v>11889</v>
      </c>
      <c r="B8395" t="s">
        <v>13095</v>
      </c>
      <c r="C8395" t="s">
        <v>10888</v>
      </c>
      <c r="D8395" s="137" t="s">
        <v>7741</v>
      </c>
      <c r="E8395" s="137" t="s">
        <v>7741</v>
      </c>
    </row>
    <row r="8396" spans="1:5">
      <c r="A8396">
        <v>39270</v>
      </c>
      <c r="B8396" t="s">
        <v>13096</v>
      </c>
      <c r="C8396" t="s">
        <v>10888</v>
      </c>
      <c r="D8396" s="137" t="s">
        <v>11936</v>
      </c>
      <c r="E8396" s="137" t="s">
        <v>11936</v>
      </c>
    </row>
    <row r="8397" spans="1:5">
      <c r="A8397">
        <v>11890</v>
      </c>
      <c r="B8397" t="s">
        <v>13097</v>
      </c>
      <c r="C8397" t="s">
        <v>10888</v>
      </c>
      <c r="D8397" s="137" t="s">
        <v>1429</v>
      </c>
      <c r="E8397" s="137" t="s">
        <v>1429</v>
      </c>
    </row>
    <row r="8398" spans="1:5">
      <c r="A8398">
        <v>11891</v>
      </c>
      <c r="B8398" t="s">
        <v>13098</v>
      </c>
      <c r="C8398" t="s">
        <v>10888</v>
      </c>
      <c r="D8398" s="137" t="s">
        <v>5659</v>
      </c>
      <c r="E8398" s="137" t="s">
        <v>5659</v>
      </c>
    </row>
    <row r="8399" spans="1:5">
      <c r="A8399">
        <v>11892</v>
      </c>
      <c r="B8399" t="s">
        <v>13099</v>
      </c>
      <c r="C8399" t="s">
        <v>10888</v>
      </c>
      <c r="D8399" s="137" t="s">
        <v>1362</v>
      </c>
      <c r="E8399" s="137" t="s">
        <v>1362</v>
      </c>
    </row>
    <row r="8400" spans="1:5">
      <c r="A8400">
        <v>37601</v>
      </c>
      <c r="B8400" t="s">
        <v>13100</v>
      </c>
      <c r="C8400" t="s">
        <v>10888</v>
      </c>
      <c r="D8400" s="137" t="s">
        <v>876</v>
      </c>
      <c r="E8400" s="137" t="s">
        <v>876</v>
      </c>
    </row>
    <row r="8401" spans="1:5">
      <c r="A8401">
        <v>1634</v>
      </c>
      <c r="B8401" t="s">
        <v>13101</v>
      </c>
      <c r="C8401" t="s">
        <v>10888</v>
      </c>
      <c r="D8401" s="137" t="s">
        <v>1243</v>
      </c>
      <c r="E8401" s="137" t="s">
        <v>1243</v>
      </c>
    </row>
    <row r="8402" spans="1:5">
      <c r="A8402">
        <v>5086</v>
      </c>
      <c r="B8402" t="s">
        <v>13102</v>
      </c>
      <c r="C8402" t="s">
        <v>10944</v>
      </c>
      <c r="D8402" s="137" t="s">
        <v>13103</v>
      </c>
      <c r="E8402" s="137" t="s">
        <v>13103</v>
      </c>
    </row>
    <row r="8403" spans="1:5">
      <c r="A8403">
        <v>11280</v>
      </c>
      <c r="B8403" t="s">
        <v>13104</v>
      </c>
      <c r="C8403" t="s">
        <v>10846</v>
      </c>
      <c r="D8403" s="137" t="s">
        <v>13105</v>
      </c>
      <c r="E8403" s="137" t="s">
        <v>13105</v>
      </c>
    </row>
    <row r="8404" spans="1:5">
      <c r="A8404">
        <v>40519</v>
      </c>
      <c r="B8404" t="s">
        <v>13106</v>
      </c>
      <c r="C8404" t="s">
        <v>10846</v>
      </c>
      <c r="D8404" s="137" t="s">
        <v>13107</v>
      </c>
      <c r="E8404" s="137" t="s">
        <v>13107</v>
      </c>
    </row>
    <row r="8405" spans="1:5">
      <c r="A8405">
        <v>39869</v>
      </c>
      <c r="B8405" t="s">
        <v>13108</v>
      </c>
      <c r="C8405" t="s">
        <v>10846</v>
      </c>
      <c r="D8405" s="137" t="s">
        <v>6343</v>
      </c>
      <c r="E8405" s="137" t="s">
        <v>6343</v>
      </c>
    </row>
    <row r="8406" spans="1:5">
      <c r="A8406">
        <v>39870</v>
      </c>
      <c r="B8406" t="s">
        <v>13109</v>
      </c>
      <c r="C8406" t="s">
        <v>10846</v>
      </c>
      <c r="D8406" s="137" t="s">
        <v>3496</v>
      </c>
      <c r="E8406" s="137" t="s">
        <v>3496</v>
      </c>
    </row>
    <row r="8407" spans="1:5">
      <c r="A8407">
        <v>39871</v>
      </c>
      <c r="B8407" t="s">
        <v>13110</v>
      </c>
      <c r="C8407" t="s">
        <v>10846</v>
      </c>
      <c r="D8407" s="137" t="s">
        <v>5881</v>
      </c>
      <c r="E8407" s="137" t="s">
        <v>5881</v>
      </c>
    </row>
    <row r="8408" spans="1:5">
      <c r="A8408">
        <v>12722</v>
      </c>
      <c r="B8408" t="s">
        <v>13111</v>
      </c>
      <c r="C8408" t="s">
        <v>10846</v>
      </c>
      <c r="D8408" s="137" t="s">
        <v>13112</v>
      </c>
      <c r="E8408" s="137" t="s">
        <v>13112</v>
      </c>
    </row>
    <row r="8409" spans="1:5">
      <c r="A8409">
        <v>12714</v>
      </c>
      <c r="B8409" t="s">
        <v>13113</v>
      </c>
      <c r="C8409" t="s">
        <v>10846</v>
      </c>
      <c r="D8409" s="137" t="s">
        <v>1726</v>
      </c>
      <c r="E8409" s="137" t="s">
        <v>1726</v>
      </c>
    </row>
    <row r="8410" spans="1:5">
      <c r="A8410">
        <v>12715</v>
      </c>
      <c r="B8410" t="s">
        <v>13114</v>
      </c>
      <c r="C8410" t="s">
        <v>10846</v>
      </c>
      <c r="D8410" s="137" t="s">
        <v>8152</v>
      </c>
      <c r="E8410" s="137" t="s">
        <v>8152</v>
      </c>
    </row>
    <row r="8411" spans="1:5">
      <c r="A8411">
        <v>12716</v>
      </c>
      <c r="B8411" t="s">
        <v>13115</v>
      </c>
      <c r="C8411" t="s">
        <v>10846</v>
      </c>
      <c r="D8411" s="137" t="s">
        <v>5391</v>
      </c>
      <c r="E8411" s="137" t="s">
        <v>5391</v>
      </c>
    </row>
    <row r="8412" spans="1:5">
      <c r="A8412">
        <v>12717</v>
      </c>
      <c r="B8412" t="s">
        <v>13116</v>
      </c>
      <c r="C8412" t="s">
        <v>10846</v>
      </c>
      <c r="D8412" s="137" t="s">
        <v>13117</v>
      </c>
      <c r="E8412" s="137" t="s">
        <v>13117</v>
      </c>
    </row>
    <row r="8413" spans="1:5">
      <c r="A8413">
        <v>12718</v>
      </c>
      <c r="B8413" t="s">
        <v>13118</v>
      </c>
      <c r="C8413" t="s">
        <v>10846</v>
      </c>
      <c r="D8413" s="137" t="s">
        <v>13119</v>
      </c>
      <c r="E8413" s="137" t="s">
        <v>13119</v>
      </c>
    </row>
    <row r="8414" spans="1:5">
      <c r="A8414">
        <v>12719</v>
      </c>
      <c r="B8414" t="s">
        <v>13120</v>
      </c>
      <c r="C8414" t="s">
        <v>10846</v>
      </c>
      <c r="D8414" s="137" t="s">
        <v>4576</v>
      </c>
      <c r="E8414" s="137" t="s">
        <v>4576</v>
      </c>
    </row>
    <row r="8415" spans="1:5">
      <c r="A8415">
        <v>12720</v>
      </c>
      <c r="B8415" t="s">
        <v>13121</v>
      </c>
      <c r="C8415" t="s">
        <v>10846</v>
      </c>
      <c r="D8415" s="137" t="s">
        <v>13122</v>
      </c>
      <c r="E8415" s="137" t="s">
        <v>13122</v>
      </c>
    </row>
    <row r="8416" spans="1:5">
      <c r="A8416">
        <v>12721</v>
      </c>
      <c r="B8416" t="s">
        <v>13123</v>
      </c>
      <c r="C8416" t="s">
        <v>10846</v>
      </c>
      <c r="D8416" s="137" t="s">
        <v>13124</v>
      </c>
      <c r="E8416" s="137" t="s">
        <v>13124</v>
      </c>
    </row>
    <row r="8417" spans="1:5">
      <c r="A8417">
        <v>3468</v>
      </c>
      <c r="B8417" t="s">
        <v>13125</v>
      </c>
      <c r="C8417" t="s">
        <v>10846</v>
      </c>
      <c r="D8417" s="137" t="s">
        <v>13126</v>
      </c>
      <c r="E8417" s="137" t="s">
        <v>13126</v>
      </c>
    </row>
    <row r="8418" spans="1:5">
      <c r="A8418">
        <v>3465</v>
      </c>
      <c r="B8418" t="s">
        <v>13127</v>
      </c>
      <c r="C8418" t="s">
        <v>10846</v>
      </c>
      <c r="D8418" s="137" t="s">
        <v>10067</v>
      </c>
      <c r="E8418" s="137" t="s">
        <v>10067</v>
      </c>
    </row>
    <row r="8419" spans="1:5">
      <c r="A8419">
        <v>12403</v>
      </c>
      <c r="B8419" t="s">
        <v>13128</v>
      </c>
      <c r="C8419" t="s">
        <v>10846</v>
      </c>
      <c r="D8419" s="137" t="s">
        <v>6577</v>
      </c>
      <c r="E8419" s="137" t="s">
        <v>6577</v>
      </c>
    </row>
    <row r="8420" spans="1:5">
      <c r="A8420">
        <v>3463</v>
      </c>
      <c r="B8420" t="s">
        <v>13129</v>
      </c>
      <c r="C8420" t="s">
        <v>10846</v>
      </c>
      <c r="D8420" s="137" t="s">
        <v>273</v>
      </c>
      <c r="E8420" s="137" t="s">
        <v>273</v>
      </c>
    </row>
    <row r="8421" spans="1:5">
      <c r="A8421">
        <v>3464</v>
      </c>
      <c r="B8421" t="s">
        <v>13130</v>
      </c>
      <c r="C8421" t="s">
        <v>10846</v>
      </c>
      <c r="D8421" s="137" t="s">
        <v>273</v>
      </c>
      <c r="E8421" s="137" t="s">
        <v>273</v>
      </c>
    </row>
    <row r="8422" spans="1:5">
      <c r="A8422">
        <v>3466</v>
      </c>
      <c r="B8422" t="s">
        <v>13131</v>
      </c>
      <c r="C8422" t="s">
        <v>10846</v>
      </c>
      <c r="D8422" s="137" t="s">
        <v>13132</v>
      </c>
      <c r="E8422" s="137" t="s">
        <v>13132</v>
      </c>
    </row>
    <row r="8423" spans="1:5">
      <c r="A8423">
        <v>3467</v>
      </c>
      <c r="B8423" t="s">
        <v>13133</v>
      </c>
      <c r="C8423" t="s">
        <v>10846</v>
      </c>
      <c r="D8423" s="137" t="s">
        <v>13134</v>
      </c>
      <c r="E8423" s="137" t="s">
        <v>13134</v>
      </c>
    </row>
    <row r="8424" spans="1:5">
      <c r="A8424">
        <v>3462</v>
      </c>
      <c r="B8424" t="s">
        <v>13135</v>
      </c>
      <c r="C8424" t="s">
        <v>10846</v>
      </c>
      <c r="D8424" s="137" t="s">
        <v>5078</v>
      </c>
      <c r="E8424" s="137" t="s">
        <v>5078</v>
      </c>
    </row>
    <row r="8425" spans="1:5">
      <c r="A8425">
        <v>3446</v>
      </c>
      <c r="B8425" t="s">
        <v>13136</v>
      </c>
      <c r="C8425" t="s">
        <v>10846</v>
      </c>
      <c r="D8425" s="137" t="s">
        <v>10197</v>
      </c>
      <c r="E8425" s="137" t="s">
        <v>10197</v>
      </c>
    </row>
    <row r="8426" spans="1:5">
      <c r="A8426">
        <v>3445</v>
      </c>
      <c r="B8426" t="s">
        <v>13137</v>
      </c>
      <c r="C8426" t="s">
        <v>10846</v>
      </c>
      <c r="D8426" s="137" t="s">
        <v>9869</v>
      </c>
      <c r="E8426" s="137" t="s">
        <v>9869</v>
      </c>
    </row>
    <row r="8427" spans="1:5">
      <c r="A8427">
        <v>3441</v>
      </c>
      <c r="B8427" t="s">
        <v>13138</v>
      </c>
      <c r="C8427" t="s">
        <v>10846</v>
      </c>
      <c r="D8427" s="137" t="s">
        <v>9678</v>
      </c>
      <c r="E8427" s="137" t="s">
        <v>9678</v>
      </c>
    </row>
    <row r="8428" spans="1:5">
      <c r="A8428">
        <v>3444</v>
      </c>
      <c r="B8428" t="s">
        <v>13139</v>
      </c>
      <c r="C8428" t="s">
        <v>10846</v>
      </c>
      <c r="D8428" s="137" t="s">
        <v>2345</v>
      </c>
      <c r="E8428" s="137" t="s">
        <v>2345</v>
      </c>
    </row>
    <row r="8429" spans="1:5">
      <c r="A8429">
        <v>12402</v>
      </c>
      <c r="B8429" t="s">
        <v>13140</v>
      </c>
      <c r="C8429" t="s">
        <v>10846</v>
      </c>
      <c r="D8429" s="137" t="s">
        <v>5402</v>
      </c>
      <c r="E8429" s="137" t="s">
        <v>5402</v>
      </c>
    </row>
    <row r="8430" spans="1:5">
      <c r="A8430">
        <v>3447</v>
      </c>
      <c r="B8430" t="s">
        <v>13141</v>
      </c>
      <c r="C8430" t="s">
        <v>10846</v>
      </c>
      <c r="D8430" s="137" t="s">
        <v>4401</v>
      </c>
      <c r="E8430" s="137" t="s">
        <v>4401</v>
      </c>
    </row>
    <row r="8431" spans="1:5">
      <c r="A8431">
        <v>3442</v>
      </c>
      <c r="B8431" t="s">
        <v>13142</v>
      </c>
      <c r="C8431" t="s">
        <v>10846</v>
      </c>
      <c r="D8431" s="137" t="s">
        <v>5697</v>
      </c>
      <c r="E8431" s="137" t="s">
        <v>5697</v>
      </c>
    </row>
    <row r="8432" spans="1:5">
      <c r="A8432">
        <v>3448</v>
      </c>
      <c r="B8432" t="s">
        <v>13143</v>
      </c>
      <c r="C8432" t="s">
        <v>10846</v>
      </c>
      <c r="D8432" s="137" t="s">
        <v>13144</v>
      </c>
      <c r="E8432" s="137" t="s">
        <v>13144</v>
      </c>
    </row>
    <row r="8433" spans="1:5">
      <c r="A8433">
        <v>3449</v>
      </c>
      <c r="B8433" t="s">
        <v>13145</v>
      </c>
      <c r="C8433" t="s">
        <v>10846</v>
      </c>
      <c r="D8433" s="137" t="s">
        <v>13146</v>
      </c>
      <c r="E8433" s="137" t="s">
        <v>13146</v>
      </c>
    </row>
    <row r="8434" spans="1:5">
      <c r="A8434">
        <v>37438</v>
      </c>
      <c r="B8434" t="s">
        <v>13147</v>
      </c>
      <c r="C8434" t="s">
        <v>10846</v>
      </c>
      <c r="D8434" s="137" t="s">
        <v>13148</v>
      </c>
      <c r="E8434" s="137" t="s">
        <v>13148</v>
      </c>
    </row>
    <row r="8435" spans="1:5">
      <c r="A8435">
        <v>37439</v>
      </c>
      <c r="B8435" t="s">
        <v>13149</v>
      </c>
      <c r="C8435" t="s">
        <v>10846</v>
      </c>
      <c r="D8435" s="137" t="s">
        <v>13150</v>
      </c>
      <c r="E8435" s="137" t="s">
        <v>13150</v>
      </c>
    </row>
    <row r="8436" spans="1:5">
      <c r="A8436">
        <v>37435</v>
      </c>
      <c r="B8436" t="s">
        <v>13151</v>
      </c>
      <c r="C8436" t="s">
        <v>10846</v>
      </c>
      <c r="D8436" s="137" t="s">
        <v>6100</v>
      </c>
      <c r="E8436" s="137" t="s">
        <v>6100</v>
      </c>
    </row>
    <row r="8437" spans="1:5">
      <c r="A8437">
        <v>37436</v>
      </c>
      <c r="B8437" t="s">
        <v>13152</v>
      </c>
      <c r="C8437" t="s">
        <v>10846</v>
      </c>
      <c r="D8437" s="137" t="s">
        <v>5704</v>
      </c>
      <c r="E8437" s="137" t="s">
        <v>5704</v>
      </c>
    </row>
    <row r="8438" spans="1:5">
      <c r="A8438">
        <v>37437</v>
      </c>
      <c r="B8438" t="s">
        <v>13153</v>
      </c>
      <c r="C8438" t="s">
        <v>10846</v>
      </c>
      <c r="D8438" s="137" t="s">
        <v>4394</v>
      </c>
      <c r="E8438" s="137" t="s">
        <v>4394</v>
      </c>
    </row>
    <row r="8439" spans="1:5">
      <c r="A8439">
        <v>3473</v>
      </c>
      <c r="B8439" t="s">
        <v>13154</v>
      </c>
      <c r="C8439" t="s">
        <v>10846</v>
      </c>
      <c r="D8439" s="137" t="s">
        <v>8572</v>
      </c>
      <c r="E8439" s="137" t="s">
        <v>8572</v>
      </c>
    </row>
    <row r="8440" spans="1:5">
      <c r="A8440">
        <v>3474</v>
      </c>
      <c r="B8440" t="s">
        <v>13155</v>
      </c>
      <c r="C8440" t="s">
        <v>10846</v>
      </c>
      <c r="D8440" s="137" t="s">
        <v>9695</v>
      </c>
      <c r="E8440" s="137" t="s">
        <v>9695</v>
      </c>
    </row>
    <row r="8441" spans="1:5">
      <c r="A8441">
        <v>3450</v>
      </c>
      <c r="B8441" t="s">
        <v>13156</v>
      </c>
      <c r="C8441" t="s">
        <v>10846</v>
      </c>
      <c r="D8441" s="137" t="s">
        <v>5075</v>
      </c>
      <c r="E8441" s="137" t="s">
        <v>5075</v>
      </c>
    </row>
    <row r="8442" spans="1:5">
      <c r="A8442">
        <v>3443</v>
      </c>
      <c r="B8442" t="s">
        <v>13157</v>
      </c>
      <c r="C8442" t="s">
        <v>10846</v>
      </c>
      <c r="D8442" s="137" t="s">
        <v>3503</v>
      </c>
      <c r="E8442" s="137" t="s">
        <v>3503</v>
      </c>
    </row>
    <row r="8443" spans="1:5">
      <c r="A8443">
        <v>3453</v>
      </c>
      <c r="B8443" t="s">
        <v>13158</v>
      </c>
      <c r="C8443" t="s">
        <v>10846</v>
      </c>
      <c r="D8443" s="137" t="s">
        <v>13159</v>
      </c>
      <c r="E8443" s="137" t="s">
        <v>13159</v>
      </c>
    </row>
    <row r="8444" spans="1:5">
      <c r="A8444">
        <v>3452</v>
      </c>
      <c r="B8444" t="s">
        <v>13160</v>
      </c>
      <c r="C8444" t="s">
        <v>10846</v>
      </c>
      <c r="D8444" s="137" t="s">
        <v>8553</v>
      </c>
      <c r="E8444" s="137" t="s">
        <v>8553</v>
      </c>
    </row>
    <row r="8445" spans="1:5">
      <c r="A8445">
        <v>3451</v>
      </c>
      <c r="B8445" t="s">
        <v>13161</v>
      </c>
      <c r="C8445" t="s">
        <v>10846</v>
      </c>
      <c r="D8445" s="137" t="s">
        <v>8031</v>
      </c>
      <c r="E8445" s="137" t="s">
        <v>8031</v>
      </c>
    </row>
    <row r="8446" spans="1:5">
      <c r="A8446">
        <v>3454</v>
      </c>
      <c r="B8446" t="s">
        <v>13162</v>
      </c>
      <c r="C8446" t="s">
        <v>10846</v>
      </c>
      <c r="D8446" s="137" t="s">
        <v>13163</v>
      </c>
      <c r="E8446" s="137" t="s">
        <v>13163</v>
      </c>
    </row>
    <row r="8447" spans="1:5">
      <c r="A8447">
        <v>3458</v>
      </c>
      <c r="B8447" t="s">
        <v>13164</v>
      </c>
      <c r="C8447" t="s">
        <v>10846</v>
      </c>
      <c r="D8447" s="137" t="s">
        <v>13165</v>
      </c>
      <c r="E8447" s="137" t="s">
        <v>13165</v>
      </c>
    </row>
    <row r="8448" spans="1:5">
      <c r="A8448">
        <v>3457</v>
      </c>
      <c r="B8448" t="s">
        <v>13166</v>
      </c>
      <c r="C8448" t="s">
        <v>10846</v>
      </c>
      <c r="D8448" s="137" t="s">
        <v>10585</v>
      </c>
      <c r="E8448" s="137" t="s">
        <v>10585</v>
      </c>
    </row>
    <row r="8449" spans="1:5">
      <c r="A8449">
        <v>3455</v>
      </c>
      <c r="B8449" t="s">
        <v>13167</v>
      </c>
      <c r="C8449" t="s">
        <v>10846</v>
      </c>
      <c r="D8449" s="137" t="s">
        <v>7745</v>
      </c>
      <c r="E8449" s="137" t="s">
        <v>7745</v>
      </c>
    </row>
    <row r="8450" spans="1:5">
      <c r="A8450">
        <v>3472</v>
      </c>
      <c r="B8450" t="s">
        <v>13168</v>
      </c>
      <c r="C8450" t="s">
        <v>10846</v>
      </c>
      <c r="D8450" s="137" t="s">
        <v>6114</v>
      </c>
      <c r="E8450" s="137" t="s">
        <v>6114</v>
      </c>
    </row>
    <row r="8451" spans="1:5">
      <c r="A8451">
        <v>3470</v>
      </c>
      <c r="B8451" t="s">
        <v>13169</v>
      </c>
      <c r="C8451" t="s">
        <v>10846</v>
      </c>
      <c r="D8451" s="137" t="s">
        <v>13170</v>
      </c>
      <c r="E8451" s="137" t="s">
        <v>13170</v>
      </c>
    </row>
    <row r="8452" spans="1:5">
      <c r="A8452">
        <v>3471</v>
      </c>
      <c r="B8452" t="s">
        <v>13171</v>
      </c>
      <c r="C8452" t="s">
        <v>10846</v>
      </c>
      <c r="D8452" s="137" t="s">
        <v>13172</v>
      </c>
      <c r="E8452" s="137" t="s">
        <v>13172</v>
      </c>
    </row>
    <row r="8453" spans="1:5">
      <c r="A8453">
        <v>3456</v>
      </c>
      <c r="B8453" t="s">
        <v>13173</v>
      </c>
      <c r="C8453" t="s">
        <v>10846</v>
      </c>
      <c r="D8453" s="137" t="s">
        <v>829</v>
      </c>
      <c r="E8453" s="137" t="s">
        <v>829</v>
      </c>
    </row>
    <row r="8454" spans="1:5">
      <c r="A8454">
        <v>3459</v>
      </c>
      <c r="B8454" t="s">
        <v>13174</v>
      </c>
      <c r="C8454" t="s">
        <v>10846</v>
      </c>
      <c r="D8454" s="137" t="s">
        <v>13175</v>
      </c>
      <c r="E8454" s="137" t="s">
        <v>13175</v>
      </c>
    </row>
    <row r="8455" spans="1:5">
      <c r="A8455">
        <v>3469</v>
      </c>
      <c r="B8455" t="s">
        <v>13176</v>
      </c>
      <c r="C8455" t="s">
        <v>10846</v>
      </c>
      <c r="D8455" s="137" t="s">
        <v>13177</v>
      </c>
      <c r="E8455" s="137" t="s">
        <v>13177</v>
      </c>
    </row>
    <row r="8456" spans="1:5">
      <c r="A8456">
        <v>3460</v>
      </c>
      <c r="B8456" t="s">
        <v>13178</v>
      </c>
      <c r="C8456" t="s">
        <v>10846</v>
      </c>
      <c r="D8456" s="137" t="s">
        <v>13179</v>
      </c>
      <c r="E8456" s="137" t="s">
        <v>13179</v>
      </c>
    </row>
    <row r="8457" spans="1:5">
      <c r="A8457">
        <v>3461</v>
      </c>
      <c r="B8457" t="s">
        <v>13180</v>
      </c>
      <c r="C8457" t="s">
        <v>10846</v>
      </c>
      <c r="D8457" s="137" t="s">
        <v>13181</v>
      </c>
      <c r="E8457" s="137" t="s">
        <v>13181</v>
      </c>
    </row>
    <row r="8458" spans="1:5">
      <c r="A8458">
        <v>37433</v>
      </c>
      <c r="B8458" t="s">
        <v>13182</v>
      </c>
      <c r="C8458" t="s">
        <v>10846</v>
      </c>
      <c r="D8458" s="137" t="s">
        <v>13148</v>
      </c>
      <c r="E8458" s="137" t="s">
        <v>13148</v>
      </c>
    </row>
    <row r="8459" spans="1:5">
      <c r="A8459">
        <v>37430</v>
      </c>
      <c r="B8459" t="s">
        <v>13183</v>
      </c>
      <c r="C8459" t="s">
        <v>10846</v>
      </c>
      <c r="D8459" s="137" t="s">
        <v>3263</v>
      </c>
      <c r="E8459" s="137" t="s">
        <v>3263</v>
      </c>
    </row>
    <row r="8460" spans="1:5">
      <c r="A8460">
        <v>37434</v>
      </c>
      <c r="B8460" t="s">
        <v>13184</v>
      </c>
      <c r="C8460" t="s">
        <v>10846</v>
      </c>
      <c r="D8460" s="137" t="s">
        <v>13185</v>
      </c>
      <c r="E8460" s="137" t="s">
        <v>13185</v>
      </c>
    </row>
    <row r="8461" spans="1:5">
      <c r="A8461">
        <v>37431</v>
      </c>
      <c r="B8461" t="s">
        <v>13186</v>
      </c>
      <c r="C8461" t="s">
        <v>10846</v>
      </c>
      <c r="D8461" s="137" t="s">
        <v>4101</v>
      </c>
      <c r="E8461" s="137" t="s">
        <v>4101</v>
      </c>
    </row>
    <row r="8462" spans="1:5">
      <c r="A8462">
        <v>37432</v>
      </c>
      <c r="B8462" t="s">
        <v>13187</v>
      </c>
      <c r="C8462" t="s">
        <v>10846</v>
      </c>
      <c r="D8462" s="137" t="s">
        <v>13188</v>
      </c>
      <c r="E8462" s="137" t="s">
        <v>13188</v>
      </c>
    </row>
    <row r="8463" spans="1:5">
      <c r="A8463">
        <v>37413</v>
      </c>
      <c r="B8463" t="s">
        <v>13189</v>
      </c>
      <c r="C8463" t="s">
        <v>10846</v>
      </c>
      <c r="D8463" s="137" t="s">
        <v>1487</v>
      </c>
      <c r="E8463" s="137" t="s">
        <v>1487</v>
      </c>
    </row>
    <row r="8464" spans="1:5">
      <c r="A8464">
        <v>37414</v>
      </c>
      <c r="B8464" t="s">
        <v>13190</v>
      </c>
      <c r="C8464" t="s">
        <v>10846</v>
      </c>
      <c r="D8464" s="137" t="s">
        <v>195</v>
      </c>
      <c r="E8464" s="137" t="s">
        <v>195</v>
      </c>
    </row>
    <row r="8465" spans="1:5">
      <c r="A8465">
        <v>37415</v>
      </c>
      <c r="B8465" t="s">
        <v>13191</v>
      </c>
      <c r="C8465" t="s">
        <v>10846</v>
      </c>
      <c r="D8465" s="137" t="s">
        <v>3957</v>
      </c>
      <c r="E8465" s="137" t="s">
        <v>3957</v>
      </c>
    </row>
    <row r="8466" spans="1:5">
      <c r="A8466">
        <v>37416</v>
      </c>
      <c r="B8466" t="s">
        <v>13192</v>
      </c>
      <c r="C8466" t="s">
        <v>10846</v>
      </c>
      <c r="D8466" s="137" t="s">
        <v>1726</v>
      </c>
      <c r="E8466" s="137" t="s">
        <v>1726</v>
      </c>
    </row>
    <row r="8467" spans="1:5">
      <c r="A8467">
        <v>37417</v>
      </c>
      <c r="B8467" t="s">
        <v>13193</v>
      </c>
      <c r="C8467" t="s">
        <v>10846</v>
      </c>
      <c r="D8467" s="137" t="s">
        <v>1540</v>
      </c>
      <c r="E8467" s="137" t="s">
        <v>1540</v>
      </c>
    </row>
    <row r="8468" spans="1:5">
      <c r="A8468">
        <v>43590</v>
      </c>
      <c r="B8468" t="s">
        <v>13194</v>
      </c>
      <c r="C8468" t="s">
        <v>10846</v>
      </c>
      <c r="D8468" s="137" t="s">
        <v>9127</v>
      </c>
      <c r="E8468" s="137" t="s">
        <v>9127</v>
      </c>
    </row>
    <row r="8469" spans="1:5">
      <c r="A8469">
        <v>43589</v>
      </c>
      <c r="B8469" t="s">
        <v>13195</v>
      </c>
      <c r="C8469" t="s">
        <v>10846</v>
      </c>
      <c r="D8469" s="137" t="s">
        <v>13196</v>
      </c>
      <c r="E8469" s="137" t="s">
        <v>13196</v>
      </c>
    </row>
    <row r="8470" spans="1:5">
      <c r="A8470">
        <v>34519</v>
      </c>
      <c r="B8470" t="s">
        <v>13197</v>
      </c>
      <c r="C8470" t="s">
        <v>10846</v>
      </c>
      <c r="D8470" s="137" t="s">
        <v>13198</v>
      </c>
      <c r="E8470" s="137" t="s">
        <v>13198</v>
      </c>
    </row>
    <row r="8471" spans="1:5">
      <c r="A8471">
        <v>1649</v>
      </c>
      <c r="B8471" t="s">
        <v>13199</v>
      </c>
      <c r="C8471" t="s">
        <v>10846</v>
      </c>
      <c r="D8471" s="137" t="s">
        <v>13200</v>
      </c>
      <c r="E8471" s="137" t="s">
        <v>13200</v>
      </c>
    </row>
    <row r="8472" spans="1:5">
      <c r="A8472">
        <v>1653</v>
      </c>
      <c r="B8472" t="s">
        <v>13201</v>
      </c>
      <c r="C8472" t="s">
        <v>10846</v>
      </c>
      <c r="D8472" s="137" t="s">
        <v>13202</v>
      </c>
      <c r="E8472" s="137" t="s">
        <v>13202</v>
      </c>
    </row>
    <row r="8473" spans="1:5">
      <c r="A8473">
        <v>1647</v>
      </c>
      <c r="B8473" t="s">
        <v>13203</v>
      </c>
      <c r="C8473" t="s">
        <v>10846</v>
      </c>
      <c r="D8473" s="137" t="s">
        <v>3597</v>
      </c>
      <c r="E8473" s="137" t="s">
        <v>3597</v>
      </c>
    </row>
    <row r="8474" spans="1:5">
      <c r="A8474">
        <v>1648</v>
      </c>
      <c r="B8474" t="s">
        <v>13204</v>
      </c>
      <c r="C8474" t="s">
        <v>10846</v>
      </c>
      <c r="D8474" s="137" t="s">
        <v>6944</v>
      </c>
      <c r="E8474" s="137" t="s">
        <v>6944</v>
      </c>
    </row>
    <row r="8475" spans="1:5">
      <c r="A8475">
        <v>1651</v>
      </c>
      <c r="B8475" t="s">
        <v>13205</v>
      </c>
      <c r="C8475" t="s">
        <v>10846</v>
      </c>
      <c r="D8475" s="137" t="s">
        <v>13206</v>
      </c>
      <c r="E8475" s="137" t="s">
        <v>13206</v>
      </c>
    </row>
    <row r="8476" spans="1:5">
      <c r="A8476">
        <v>1650</v>
      </c>
      <c r="B8476" t="s">
        <v>13207</v>
      </c>
      <c r="C8476" t="s">
        <v>10846</v>
      </c>
      <c r="D8476" s="137" t="s">
        <v>13208</v>
      </c>
      <c r="E8476" s="137" t="s">
        <v>13208</v>
      </c>
    </row>
    <row r="8477" spans="1:5">
      <c r="A8477">
        <v>1654</v>
      </c>
      <c r="B8477" t="s">
        <v>13209</v>
      </c>
      <c r="C8477" t="s">
        <v>10846</v>
      </c>
      <c r="D8477" s="137" t="s">
        <v>13210</v>
      </c>
      <c r="E8477" s="137" t="s">
        <v>13210</v>
      </c>
    </row>
    <row r="8478" spans="1:5">
      <c r="A8478">
        <v>1652</v>
      </c>
      <c r="B8478" t="s">
        <v>13211</v>
      </c>
      <c r="C8478" t="s">
        <v>10846</v>
      </c>
      <c r="D8478" s="137" t="s">
        <v>13212</v>
      </c>
      <c r="E8478" s="137" t="s">
        <v>13212</v>
      </c>
    </row>
    <row r="8479" spans="1:5">
      <c r="A8479">
        <v>10510</v>
      </c>
      <c r="B8479" t="s">
        <v>13213</v>
      </c>
      <c r="C8479" t="s">
        <v>10846</v>
      </c>
      <c r="D8479" s="137" t="s">
        <v>13214</v>
      </c>
      <c r="E8479" s="137" t="s">
        <v>13214</v>
      </c>
    </row>
    <row r="8480" spans="1:5">
      <c r="A8480">
        <v>1747</v>
      </c>
      <c r="B8480" t="s">
        <v>13215</v>
      </c>
      <c r="C8480" t="s">
        <v>10846</v>
      </c>
      <c r="D8480" s="137" t="s">
        <v>13216</v>
      </c>
      <c r="E8480" s="137" t="s">
        <v>13216</v>
      </c>
    </row>
    <row r="8481" spans="1:5">
      <c r="A8481">
        <v>1744</v>
      </c>
      <c r="B8481" t="s">
        <v>13217</v>
      </c>
      <c r="C8481" t="s">
        <v>10846</v>
      </c>
      <c r="D8481" s="137" t="s">
        <v>13218</v>
      </c>
      <c r="E8481" s="137" t="s">
        <v>13218</v>
      </c>
    </row>
    <row r="8482" spans="1:5">
      <c r="A8482">
        <v>1743</v>
      </c>
      <c r="B8482" t="s">
        <v>13219</v>
      </c>
      <c r="C8482" t="s">
        <v>10846</v>
      </c>
      <c r="D8482" s="137" t="s">
        <v>13220</v>
      </c>
      <c r="E8482" s="137" t="s">
        <v>13220</v>
      </c>
    </row>
    <row r="8483" spans="1:5">
      <c r="A8483">
        <v>39640</v>
      </c>
      <c r="B8483" t="s">
        <v>13221</v>
      </c>
      <c r="C8483" t="s">
        <v>10846</v>
      </c>
      <c r="D8483" s="137" t="s">
        <v>3462</v>
      </c>
      <c r="E8483" s="137" t="s">
        <v>3462</v>
      </c>
    </row>
    <row r="8484" spans="1:5">
      <c r="A8484">
        <v>11013</v>
      </c>
      <c r="B8484" t="s">
        <v>13222</v>
      </c>
      <c r="C8484" t="s">
        <v>10846</v>
      </c>
      <c r="D8484" s="137" t="s">
        <v>10462</v>
      </c>
      <c r="E8484" s="137" t="s">
        <v>10462</v>
      </c>
    </row>
    <row r="8485" spans="1:5">
      <c r="A8485">
        <v>11017</v>
      </c>
      <c r="B8485" t="s">
        <v>13223</v>
      </c>
      <c r="C8485" t="s">
        <v>10846</v>
      </c>
      <c r="D8485" s="137" t="s">
        <v>206</v>
      </c>
      <c r="E8485" s="137" t="s">
        <v>206</v>
      </c>
    </row>
    <row r="8486" spans="1:5">
      <c r="A8486">
        <v>20236</v>
      </c>
      <c r="B8486" t="s">
        <v>13224</v>
      </c>
      <c r="C8486" t="s">
        <v>10846</v>
      </c>
      <c r="D8486" s="137" t="s">
        <v>10972</v>
      </c>
      <c r="E8486" s="137" t="s">
        <v>10972</v>
      </c>
    </row>
    <row r="8487" spans="1:5">
      <c r="A8487">
        <v>7215</v>
      </c>
      <c r="B8487" t="s">
        <v>13225</v>
      </c>
      <c r="C8487" t="s">
        <v>10846</v>
      </c>
      <c r="D8487" s="137" t="s">
        <v>6219</v>
      </c>
      <c r="E8487" s="137" t="s">
        <v>6219</v>
      </c>
    </row>
    <row r="8488" spans="1:5">
      <c r="A8488">
        <v>7216</v>
      </c>
      <c r="B8488" t="s">
        <v>13226</v>
      </c>
      <c r="C8488" t="s">
        <v>10846</v>
      </c>
      <c r="D8488" s="137" t="s">
        <v>3304</v>
      </c>
      <c r="E8488" s="137" t="s">
        <v>3304</v>
      </c>
    </row>
    <row r="8489" spans="1:5">
      <c r="A8489">
        <v>20235</v>
      </c>
      <c r="B8489" t="s">
        <v>13227</v>
      </c>
      <c r="C8489" t="s">
        <v>10846</v>
      </c>
      <c r="D8489" s="137" t="s">
        <v>13228</v>
      </c>
      <c r="E8489" s="137" t="s">
        <v>13228</v>
      </c>
    </row>
    <row r="8490" spans="1:5">
      <c r="A8490">
        <v>7181</v>
      </c>
      <c r="B8490" t="s">
        <v>13229</v>
      </c>
      <c r="C8490" t="s">
        <v>10846</v>
      </c>
      <c r="D8490" s="137" t="s">
        <v>1477</v>
      </c>
      <c r="E8490" s="137" t="s">
        <v>1477</v>
      </c>
    </row>
    <row r="8491" spans="1:5">
      <c r="A8491">
        <v>40742</v>
      </c>
      <c r="B8491" t="s">
        <v>13230</v>
      </c>
      <c r="C8491" t="s">
        <v>10846</v>
      </c>
      <c r="D8491" s="137" t="s">
        <v>6801</v>
      </c>
      <c r="E8491" s="137" t="s">
        <v>6801</v>
      </c>
    </row>
    <row r="8492" spans="1:5">
      <c r="A8492">
        <v>7214</v>
      </c>
      <c r="B8492" t="s">
        <v>13231</v>
      </c>
      <c r="C8492" t="s">
        <v>10846</v>
      </c>
      <c r="D8492" s="137" t="s">
        <v>13232</v>
      </c>
      <c r="E8492" s="137" t="s">
        <v>13232</v>
      </c>
    </row>
    <row r="8493" spans="1:5">
      <c r="A8493">
        <v>7219</v>
      </c>
      <c r="B8493" t="s">
        <v>13233</v>
      </c>
      <c r="C8493" t="s">
        <v>10846</v>
      </c>
      <c r="D8493" s="137" t="s">
        <v>7476</v>
      </c>
      <c r="E8493" s="137" t="s">
        <v>7476</v>
      </c>
    </row>
    <row r="8494" spans="1:5">
      <c r="A8494">
        <v>37972</v>
      </c>
      <c r="B8494" t="s">
        <v>13234</v>
      </c>
      <c r="C8494" t="s">
        <v>10846</v>
      </c>
      <c r="D8494" s="137" t="s">
        <v>9190</v>
      </c>
      <c r="E8494" s="137" t="s">
        <v>9190</v>
      </c>
    </row>
    <row r="8495" spans="1:5">
      <c r="A8495">
        <v>37973</v>
      </c>
      <c r="B8495" t="s">
        <v>13235</v>
      </c>
      <c r="C8495" t="s">
        <v>10846</v>
      </c>
      <c r="D8495" s="137" t="s">
        <v>273</v>
      </c>
      <c r="E8495" s="137" t="s">
        <v>273</v>
      </c>
    </row>
    <row r="8496" spans="1:5">
      <c r="A8496">
        <v>37971</v>
      </c>
      <c r="B8496" t="s">
        <v>13236</v>
      </c>
      <c r="C8496" t="s">
        <v>10846</v>
      </c>
      <c r="D8496" s="137" t="s">
        <v>10035</v>
      </c>
      <c r="E8496" s="137" t="s">
        <v>10035</v>
      </c>
    </row>
    <row r="8497" spans="1:5">
      <c r="A8497">
        <v>20094</v>
      </c>
      <c r="B8497" t="s">
        <v>13237</v>
      </c>
      <c r="C8497" t="s">
        <v>10846</v>
      </c>
      <c r="D8497" s="137" t="s">
        <v>4641</v>
      </c>
      <c r="E8497" s="137" t="s">
        <v>4641</v>
      </c>
    </row>
    <row r="8498" spans="1:5">
      <c r="A8498">
        <v>20095</v>
      </c>
      <c r="B8498" t="s">
        <v>13238</v>
      </c>
      <c r="C8498" t="s">
        <v>10846</v>
      </c>
      <c r="D8498" s="137" t="s">
        <v>6625</v>
      </c>
      <c r="E8498" s="137" t="s">
        <v>6625</v>
      </c>
    </row>
    <row r="8499" spans="1:5">
      <c r="A8499">
        <v>1954</v>
      </c>
      <c r="B8499" t="s">
        <v>13239</v>
      </c>
      <c r="C8499" t="s">
        <v>10846</v>
      </c>
      <c r="D8499" s="137" t="s">
        <v>13240</v>
      </c>
      <c r="E8499" s="137" t="s">
        <v>13240</v>
      </c>
    </row>
    <row r="8500" spans="1:5">
      <c r="A8500">
        <v>1926</v>
      </c>
      <c r="B8500" t="s">
        <v>13241</v>
      </c>
      <c r="C8500" t="s">
        <v>10846</v>
      </c>
      <c r="D8500" s="137" t="s">
        <v>237</v>
      </c>
      <c r="E8500" s="137" t="s">
        <v>237</v>
      </c>
    </row>
    <row r="8501" spans="1:5">
      <c r="A8501">
        <v>1927</v>
      </c>
      <c r="B8501" t="s">
        <v>13242</v>
      </c>
      <c r="C8501" t="s">
        <v>10846</v>
      </c>
      <c r="D8501" s="137" t="s">
        <v>632</v>
      </c>
      <c r="E8501" s="137" t="s">
        <v>632</v>
      </c>
    </row>
    <row r="8502" spans="1:5">
      <c r="A8502">
        <v>1923</v>
      </c>
      <c r="B8502" t="s">
        <v>13243</v>
      </c>
      <c r="C8502" t="s">
        <v>10846</v>
      </c>
      <c r="D8502" s="137" t="s">
        <v>5780</v>
      </c>
      <c r="E8502" s="137" t="s">
        <v>5780</v>
      </c>
    </row>
    <row r="8503" spans="1:5">
      <c r="A8503">
        <v>1929</v>
      </c>
      <c r="B8503" t="s">
        <v>13244</v>
      </c>
      <c r="C8503" t="s">
        <v>10846</v>
      </c>
      <c r="D8503" s="137" t="s">
        <v>7724</v>
      </c>
      <c r="E8503" s="137" t="s">
        <v>7724</v>
      </c>
    </row>
    <row r="8504" spans="1:5">
      <c r="A8504">
        <v>1930</v>
      </c>
      <c r="B8504" t="s">
        <v>13245</v>
      </c>
      <c r="C8504" t="s">
        <v>10846</v>
      </c>
      <c r="D8504" s="137" t="s">
        <v>294</v>
      </c>
      <c r="E8504" s="137" t="s">
        <v>294</v>
      </c>
    </row>
    <row r="8505" spans="1:5">
      <c r="A8505">
        <v>1924</v>
      </c>
      <c r="B8505" t="s">
        <v>13246</v>
      </c>
      <c r="C8505" t="s">
        <v>10846</v>
      </c>
      <c r="D8505" s="137" t="s">
        <v>4232</v>
      </c>
      <c r="E8505" s="137" t="s">
        <v>4232</v>
      </c>
    </row>
    <row r="8506" spans="1:5">
      <c r="A8506">
        <v>1922</v>
      </c>
      <c r="B8506" t="s">
        <v>13247</v>
      </c>
      <c r="C8506" t="s">
        <v>10846</v>
      </c>
      <c r="D8506" s="137" t="s">
        <v>99</v>
      </c>
      <c r="E8506" s="137" t="s">
        <v>99</v>
      </c>
    </row>
    <row r="8507" spans="1:5">
      <c r="A8507">
        <v>1953</v>
      </c>
      <c r="B8507" t="s">
        <v>13248</v>
      </c>
      <c r="C8507" t="s">
        <v>10846</v>
      </c>
      <c r="D8507" s="137" t="s">
        <v>13249</v>
      </c>
      <c r="E8507" s="137" t="s">
        <v>13249</v>
      </c>
    </row>
    <row r="8508" spans="1:5">
      <c r="A8508">
        <v>1962</v>
      </c>
      <c r="B8508" t="s">
        <v>13250</v>
      </c>
      <c r="C8508" t="s">
        <v>10846</v>
      </c>
      <c r="D8508" s="137" t="s">
        <v>13251</v>
      </c>
      <c r="E8508" s="137" t="s">
        <v>13251</v>
      </c>
    </row>
    <row r="8509" spans="1:5">
      <c r="A8509">
        <v>1955</v>
      </c>
      <c r="B8509" t="s">
        <v>13252</v>
      </c>
      <c r="C8509" t="s">
        <v>10846</v>
      </c>
      <c r="D8509" s="137" t="s">
        <v>7844</v>
      </c>
      <c r="E8509" s="137" t="s">
        <v>7844</v>
      </c>
    </row>
    <row r="8510" spans="1:5">
      <c r="A8510">
        <v>1956</v>
      </c>
      <c r="B8510" t="s">
        <v>13253</v>
      </c>
      <c r="C8510" t="s">
        <v>10846</v>
      </c>
      <c r="D8510" s="137" t="s">
        <v>12035</v>
      </c>
      <c r="E8510" s="137" t="s">
        <v>12035</v>
      </c>
    </row>
    <row r="8511" spans="1:5">
      <c r="A8511">
        <v>1957</v>
      </c>
      <c r="B8511" t="s">
        <v>13254</v>
      </c>
      <c r="C8511" t="s">
        <v>10846</v>
      </c>
      <c r="D8511" s="137" t="s">
        <v>5697</v>
      </c>
      <c r="E8511" s="137" t="s">
        <v>5697</v>
      </c>
    </row>
    <row r="8512" spans="1:5">
      <c r="A8512">
        <v>1958</v>
      </c>
      <c r="B8512" t="s">
        <v>13255</v>
      </c>
      <c r="C8512" t="s">
        <v>10846</v>
      </c>
      <c r="D8512" s="137" t="s">
        <v>402</v>
      </c>
      <c r="E8512" s="137" t="s">
        <v>402</v>
      </c>
    </row>
    <row r="8513" spans="1:5">
      <c r="A8513">
        <v>1959</v>
      </c>
      <c r="B8513" t="s">
        <v>13256</v>
      </c>
      <c r="C8513" t="s">
        <v>10846</v>
      </c>
      <c r="D8513" s="137" t="s">
        <v>3952</v>
      </c>
      <c r="E8513" s="137" t="s">
        <v>3952</v>
      </c>
    </row>
    <row r="8514" spans="1:5">
      <c r="A8514">
        <v>1925</v>
      </c>
      <c r="B8514" t="s">
        <v>13257</v>
      </c>
      <c r="C8514" t="s">
        <v>10846</v>
      </c>
      <c r="D8514" s="137" t="s">
        <v>13258</v>
      </c>
      <c r="E8514" s="137" t="s">
        <v>13258</v>
      </c>
    </row>
    <row r="8515" spans="1:5">
      <c r="A8515">
        <v>1960</v>
      </c>
      <c r="B8515" t="s">
        <v>13259</v>
      </c>
      <c r="C8515" t="s">
        <v>10846</v>
      </c>
      <c r="D8515" s="137" t="s">
        <v>13260</v>
      </c>
      <c r="E8515" s="137" t="s">
        <v>13260</v>
      </c>
    </row>
    <row r="8516" spans="1:5">
      <c r="A8516">
        <v>1961</v>
      </c>
      <c r="B8516" t="s">
        <v>13261</v>
      </c>
      <c r="C8516" t="s">
        <v>10846</v>
      </c>
      <c r="D8516" s="137" t="s">
        <v>13262</v>
      </c>
      <c r="E8516" s="137" t="s">
        <v>13262</v>
      </c>
    </row>
    <row r="8517" spans="1:5">
      <c r="A8517">
        <v>38426</v>
      </c>
      <c r="B8517" t="s">
        <v>13263</v>
      </c>
      <c r="C8517" t="s">
        <v>10846</v>
      </c>
      <c r="D8517" s="137" t="s">
        <v>10215</v>
      </c>
      <c r="E8517" s="137" t="s">
        <v>10215</v>
      </c>
    </row>
    <row r="8518" spans="1:5">
      <c r="A8518">
        <v>38423</v>
      </c>
      <c r="B8518" t="s">
        <v>13264</v>
      </c>
      <c r="C8518" t="s">
        <v>10846</v>
      </c>
      <c r="D8518" s="137" t="s">
        <v>13265</v>
      </c>
      <c r="E8518" s="137" t="s">
        <v>13265</v>
      </c>
    </row>
    <row r="8519" spans="1:5">
      <c r="A8519">
        <v>38421</v>
      </c>
      <c r="B8519" t="s">
        <v>13266</v>
      </c>
      <c r="C8519" t="s">
        <v>10846</v>
      </c>
      <c r="D8519" s="137" t="s">
        <v>10101</v>
      </c>
      <c r="E8519" s="137" t="s">
        <v>10101</v>
      </c>
    </row>
    <row r="8520" spans="1:5">
      <c r="A8520">
        <v>38422</v>
      </c>
      <c r="B8520" t="s">
        <v>13267</v>
      </c>
      <c r="C8520" t="s">
        <v>10846</v>
      </c>
      <c r="D8520" s="137" t="s">
        <v>6192</v>
      </c>
      <c r="E8520" s="137" t="s">
        <v>6192</v>
      </c>
    </row>
    <row r="8521" spans="1:5">
      <c r="A8521">
        <v>39866</v>
      </c>
      <c r="B8521" t="s">
        <v>13268</v>
      </c>
      <c r="C8521" t="s">
        <v>10846</v>
      </c>
      <c r="D8521" s="137" t="s">
        <v>2945</v>
      </c>
      <c r="E8521" s="137" t="s">
        <v>2945</v>
      </c>
    </row>
    <row r="8522" spans="1:5">
      <c r="A8522">
        <v>39867</v>
      </c>
      <c r="B8522" t="s">
        <v>13269</v>
      </c>
      <c r="C8522" t="s">
        <v>10846</v>
      </c>
      <c r="D8522" s="137" t="s">
        <v>6090</v>
      </c>
      <c r="E8522" s="137" t="s">
        <v>6090</v>
      </c>
    </row>
    <row r="8523" spans="1:5">
      <c r="A8523">
        <v>39868</v>
      </c>
      <c r="B8523" t="s">
        <v>13270</v>
      </c>
      <c r="C8523" t="s">
        <v>10846</v>
      </c>
      <c r="D8523" s="137" t="s">
        <v>7163</v>
      </c>
      <c r="E8523" s="137" t="s">
        <v>7163</v>
      </c>
    </row>
    <row r="8524" spans="1:5">
      <c r="A8524">
        <v>37999</v>
      </c>
      <c r="B8524" t="s">
        <v>13271</v>
      </c>
      <c r="C8524" t="s">
        <v>10846</v>
      </c>
      <c r="D8524" s="137" t="s">
        <v>7019</v>
      </c>
      <c r="E8524" s="137" t="s">
        <v>7019</v>
      </c>
    </row>
    <row r="8525" spans="1:5">
      <c r="A8525">
        <v>38000</v>
      </c>
      <c r="B8525" t="s">
        <v>13272</v>
      </c>
      <c r="C8525" t="s">
        <v>10846</v>
      </c>
      <c r="D8525" s="137" t="s">
        <v>13273</v>
      </c>
      <c r="E8525" s="137" t="s">
        <v>13273</v>
      </c>
    </row>
    <row r="8526" spans="1:5">
      <c r="A8526">
        <v>38129</v>
      </c>
      <c r="B8526" t="s">
        <v>13274</v>
      </c>
      <c r="C8526" t="s">
        <v>10846</v>
      </c>
      <c r="D8526" s="137" t="s">
        <v>1649</v>
      </c>
      <c r="E8526" s="137" t="s">
        <v>1649</v>
      </c>
    </row>
    <row r="8527" spans="1:5">
      <c r="A8527">
        <v>38025</v>
      </c>
      <c r="B8527" t="s">
        <v>13275</v>
      </c>
      <c r="C8527" t="s">
        <v>10846</v>
      </c>
      <c r="D8527" s="137" t="s">
        <v>4113</v>
      </c>
      <c r="E8527" s="137" t="s">
        <v>4113</v>
      </c>
    </row>
    <row r="8528" spans="1:5">
      <c r="A8528">
        <v>38026</v>
      </c>
      <c r="B8528" t="s">
        <v>13276</v>
      </c>
      <c r="C8528" t="s">
        <v>10846</v>
      </c>
      <c r="D8528" s="137" t="s">
        <v>7122</v>
      </c>
      <c r="E8528" s="137" t="s">
        <v>7122</v>
      </c>
    </row>
    <row r="8529" spans="1:5">
      <c r="A8529">
        <v>1858</v>
      </c>
      <c r="B8529" t="s">
        <v>13277</v>
      </c>
      <c r="C8529" t="s">
        <v>10846</v>
      </c>
      <c r="D8529" s="137" t="s">
        <v>13278</v>
      </c>
      <c r="E8529" s="137" t="s">
        <v>13278</v>
      </c>
    </row>
    <row r="8530" spans="1:5">
      <c r="A8530">
        <v>1844</v>
      </c>
      <c r="B8530" t="s">
        <v>13279</v>
      </c>
      <c r="C8530" t="s">
        <v>10846</v>
      </c>
      <c r="D8530" s="137" t="s">
        <v>359</v>
      </c>
      <c r="E8530" s="137" t="s">
        <v>359</v>
      </c>
    </row>
    <row r="8531" spans="1:5">
      <c r="A8531">
        <v>1863</v>
      </c>
      <c r="B8531" t="s">
        <v>13280</v>
      </c>
      <c r="C8531" t="s">
        <v>10846</v>
      </c>
      <c r="D8531" s="137" t="s">
        <v>9265</v>
      </c>
      <c r="E8531" s="137" t="s">
        <v>9265</v>
      </c>
    </row>
    <row r="8532" spans="1:5">
      <c r="A8532">
        <v>1865</v>
      </c>
      <c r="B8532" t="s">
        <v>13281</v>
      </c>
      <c r="C8532" t="s">
        <v>10846</v>
      </c>
      <c r="D8532" s="137" t="s">
        <v>13282</v>
      </c>
      <c r="E8532" s="137" t="s">
        <v>13282</v>
      </c>
    </row>
    <row r="8533" spans="1:5">
      <c r="A8533">
        <v>36355</v>
      </c>
      <c r="B8533" t="s">
        <v>13283</v>
      </c>
      <c r="C8533" t="s">
        <v>10846</v>
      </c>
      <c r="D8533" s="137" t="s">
        <v>4051</v>
      </c>
      <c r="E8533" s="137" t="s">
        <v>4051</v>
      </c>
    </row>
    <row r="8534" spans="1:5">
      <c r="A8534">
        <v>36356</v>
      </c>
      <c r="B8534" t="s">
        <v>13284</v>
      </c>
      <c r="C8534" t="s">
        <v>10846</v>
      </c>
      <c r="D8534" s="137" t="s">
        <v>1911</v>
      </c>
      <c r="E8534" s="137" t="s">
        <v>1911</v>
      </c>
    </row>
    <row r="8535" spans="1:5">
      <c r="A8535">
        <v>1932</v>
      </c>
      <c r="B8535" t="s">
        <v>13285</v>
      </c>
      <c r="C8535" t="s">
        <v>10846</v>
      </c>
      <c r="D8535" s="137" t="s">
        <v>4191</v>
      </c>
      <c r="E8535" s="137" t="s">
        <v>4191</v>
      </c>
    </row>
    <row r="8536" spans="1:5">
      <c r="A8536">
        <v>1933</v>
      </c>
      <c r="B8536" t="s">
        <v>13286</v>
      </c>
      <c r="C8536" t="s">
        <v>10846</v>
      </c>
      <c r="D8536" s="137" t="s">
        <v>1487</v>
      </c>
      <c r="E8536" s="137" t="s">
        <v>1487</v>
      </c>
    </row>
    <row r="8537" spans="1:5">
      <c r="A8537">
        <v>1951</v>
      </c>
      <c r="B8537" t="s">
        <v>13287</v>
      </c>
      <c r="C8537" t="s">
        <v>10846</v>
      </c>
      <c r="D8537" s="137" t="s">
        <v>1913</v>
      </c>
      <c r="E8537" s="137" t="s">
        <v>1913</v>
      </c>
    </row>
    <row r="8538" spans="1:5">
      <c r="A8538">
        <v>1966</v>
      </c>
      <c r="B8538" t="s">
        <v>13288</v>
      </c>
      <c r="C8538" t="s">
        <v>10846</v>
      </c>
      <c r="D8538" s="137" t="s">
        <v>4297</v>
      </c>
      <c r="E8538" s="137" t="s">
        <v>4297</v>
      </c>
    </row>
    <row r="8539" spans="1:5">
      <c r="A8539">
        <v>1952</v>
      </c>
      <c r="B8539" t="s">
        <v>13289</v>
      </c>
      <c r="C8539" t="s">
        <v>10846</v>
      </c>
      <c r="D8539" s="137" t="s">
        <v>3851</v>
      </c>
      <c r="E8539" s="137" t="s">
        <v>3851</v>
      </c>
    </row>
    <row r="8540" spans="1:5">
      <c r="A8540">
        <v>20104</v>
      </c>
      <c r="B8540" t="s">
        <v>13290</v>
      </c>
      <c r="C8540" t="s">
        <v>10846</v>
      </c>
      <c r="D8540" s="137" t="s">
        <v>13291</v>
      </c>
      <c r="E8540" s="137" t="s">
        <v>13291</v>
      </c>
    </row>
    <row r="8541" spans="1:5">
      <c r="A8541">
        <v>20105</v>
      </c>
      <c r="B8541" t="s">
        <v>13292</v>
      </c>
      <c r="C8541" t="s">
        <v>10846</v>
      </c>
      <c r="D8541" s="137" t="s">
        <v>13293</v>
      </c>
      <c r="E8541" s="137" t="s">
        <v>13293</v>
      </c>
    </row>
    <row r="8542" spans="1:5">
      <c r="A8542">
        <v>1965</v>
      </c>
      <c r="B8542" t="s">
        <v>13294</v>
      </c>
      <c r="C8542" t="s">
        <v>10846</v>
      </c>
      <c r="D8542" s="137" t="s">
        <v>2571</v>
      </c>
      <c r="E8542" s="137" t="s">
        <v>2571</v>
      </c>
    </row>
    <row r="8543" spans="1:5">
      <c r="A8543">
        <v>10765</v>
      </c>
      <c r="B8543" t="s">
        <v>13295</v>
      </c>
      <c r="C8543" t="s">
        <v>10846</v>
      </c>
      <c r="D8543" s="137" t="s">
        <v>4017</v>
      </c>
      <c r="E8543" s="137" t="s">
        <v>4017</v>
      </c>
    </row>
    <row r="8544" spans="1:5">
      <c r="A8544">
        <v>10767</v>
      </c>
      <c r="B8544" t="s">
        <v>13296</v>
      </c>
      <c r="C8544" t="s">
        <v>10846</v>
      </c>
      <c r="D8544" s="137" t="s">
        <v>13297</v>
      </c>
      <c r="E8544" s="137" t="s">
        <v>13297</v>
      </c>
    </row>
    <row r="8545" spans="1:5">
      <c r="A8545">
        <v>1970</v>
      </c>
      <c r="B8545" t="s">
        <v>13298</v>
      </c>
      <c r="C8545" t="s">
        <v>10846</v>
      </c>
      <c r="D8545" s="137" t="s">
        <v>13299</v>
      </c>
      <c r="E8545" s="137" t="s">
        <v>13299</v>
      </c>
    </row>
    <row r="8546" spans="1:5">
      <c r="A8546">
        <v>1967</v>
      </c>
      <c r="B8546" t="s">
        <v>13300</v>
      </c>
      <c r="C8546" t="s">
        <v>10846</v>
      </c>
      <c r="D8546" s="137" t="s">
        <v>13301</v>
      </c>
      <c r="E8546" s="137" t="s">
        <v>13301</v>
      </c>
    </row>
    <row r="8547" spans="1:5">
      <c r="A8547">
        <v>1968</v>
      </c>
      <c r="B8547" t="s">
        <v>13302</v>
      </c>
      <c r="C8547" t="s">
        <v>10846</v>
      </c>
      <c r="D8547" s="137" t="s">
        <v>12196</v>
      </c>
      <c r="E8547" s="137" t="s">
        <v>12196</v>
      </c>
    </row>
    <row r="8548" spans="1:5">
      <c r="A8548">
        <v>1969</v>
      </c>
      <c r="B8548" t="s">
        <v>13303</v>
      </c>
      <c r="C8548" t="s">
        <v>10846</v>
      </c>
      <c r="D8548" s="137" t="s">
        <v>13304</v>
      </c>
      <c r="E8548" s="137" t="s">
        <v>13304</v>
      </c>
    </row>
    <row r="8549" spans="1:5">
      <c r="A8549">
        <v>1839</v>
      </c>
      <c r="B8549" t="s">
        <v>13305</v>
      </c>
      <c r="C8549" t="s">
        <v>10846</v>
      </c>
      <c r="D8549" s="137" t="s">
        <v>13306</v>
      </c>
      <c r="E8549" s="137" t="s">
        <v>13306</v>
      </c>
    </row>
    <row r="8550" spans="1:5">
      <c r="A8550">
        <v>1835</v>
      </c>
      <c r="B8550" t="s">
        <v>13307</v>
      </c>
      <c r="C8550" t="s">
        <v>10846</v>
      </c>
      <c r="D8550" s="137" t="s">
        <v>3855</v>
      </c>
      <c r="E8550" s="137" t="s">
        <v>3855</v>
      </c>
    </row>
    <row r="8551" spans="1:5">
      <c r="A8551">
        <v>1823</v>
      </c>
      <c r="B8551" t="s">
        <v>13308</v>
      </c>
      <c r="C8551" t="s">
        <v>10846</v>
      </c>
      <c r="D8551" s="137" t="s">
        <v>13309</v>
      </c>
      <c r="E8551" s="137" t="s">
        <v>13309</v>
      </c>
    </row>
    <row r="8552" spans="1:5">
      <c r="A8552">
        <v>1827</v>
      </c>
      <c r="B8552" t="s">
        <v>13310</v>
      </c>
      <c r="C8552" t="s">
        <v>10846</v>
      </c>
      <c r="D8552" s="137" t="s">
        <v>13311</v>
      </c>
      <c r="E8552" s="137" t="s">
        <v>13311</v>
      </c>
    </row>
    <row r="8553" spans="1:5">
      <c r="A8553">
        <v>1831</v>
      </c>
      <c r="B8553" t="s">
        <v>13312</v>
      </c>
      <c r="C8553" t="s">
        <v>10846</v>
      </c>
      <c r="D8553" s="137" t="s">
        <v>13313</v>
      </c>
      <c r="E8553" s="137" t="s">
        <v>13313</v>
      </c>
    </row>
    <row r="8554" spans="1:5">
      <c r="A8554">
        <v>1825</v>
      </c>
      <c r="B8554" t="s">
        <v>13314</v>
      </c>
      <c r="C8554" t="s">
        <v>10846</v>
      </c>
      <c r="D8554" s="137" t="s">
        <v>6480</v>
      </c>
      <c r="E8554" s="137" t="s">
        <v>6480</v>
      </c>
    </row>
    <row r="8555" spans="1:5">
      <c r="A8555">
        <v>1828</v>
      </c>
      <c r="B8555" t="s">
        <v>13315</v>
      </c>
      <c r="C8555" t="s">
        <v>10846</v>
      </c>
      <c r="D8555" s="137" t="s">
        <v>13316</v>
      </c>
      <c r="E8555" s="137" t="s">
        <v>13316</v>
      </c>
    </row>
    <row r="8556" spans="1:5">
      <c r="A8556">
        <v>1845</v>
      </c>
      <c r="B8556" t="s">
        <v>13317</v>
      </c>
      <c r="C8556" t="s">
        <v>10846</v>
      </c>
      <c r="D8556" s="137" t="s">
        <v>13318</v>
      </c>
      <c r="E8556" s="137" t="s">
        <v>13318</v>
      </c>
    </row>
    <row r="8557" spans="1:5">
      <c r="A8557">
        <v>1824</v>
      </c>
      <c r="B8557" t="s">
        <v>13319</v>
      </c>
      <c r="C8557" t="s">
        <v>10846</v>
      </c>
      <c r="D8557" s="137" t="s">
        <v>13320</v>
      </c>
      <c r="E8557" s="137" t="s">
        <v>13320</v>
      </c>
    </row>
    <row r="8558" spans="1:5">
      <c r="A8558">
        <v>1941</v>
      </c>
      <c r="B8558" t="s">
        <v>13321</v>
      </c>
      <c r="C8558" t="s">
        <v>10846</v>
      </c>
      <c r="D8558" s="137" t="s">
        <v>13103</v>
      </c>
      <c r="E8558" s="137" t="s">
        <v>13103</v>
      </c>
    </row>
    <row r="8559" spans="1:5">
      <c r="A8559">
        <v>1940</v>
      </c>
      <c r="B8559" t="s">
        <v>13322</v>
      </c>
      <c r="C8559" t="s">
        <v>10846</v>
      </c>
      <c r="D8559" s="137" t="s">
        <v>4858</v>
      </c>
      <c r="E8559" s="137" t="s">
        <v>4858</v>
      </c>
    </row>
    <row r="8560" spans="1:5">
      <c r="A8560">
        <v>1937</v>
      </c>
      <c r="B8560" t="s">
        <v>13323</v>
      </c>
      <c r="C8560" t="s">
        <v>10846</v>
      </c>
      <c r="D8560" s="137" t="s">
        <v>6295</v>
      </c>
      <c r="E8560" s="137" t="s">
        <v>6295</v>
      </c>
    </row>
    <row r="8561" spans="1:5">
      <c r="A8561">
        <v>1939</v>
      </c>
      <c r="B8561" t="s">
        <v>13324</v>
      </c>
      <c r="C8561" t="s">
        <v>10846</v>
      </c>
      <c r="D8561" s="137" t="s">
        <v>6353</v>
      </c>
      <c r="E8561" s="137" t="s">
        <v>6353</v>
      </c>
    </row>
    <row r="8562" spans="1:5">
      <c r="A8562">
        <v>1942</v>
      </c>
      <c r="B8562" t="s">
        <v>13325</v>
      </c>
      <c r="C8562" t="s">
        <v>10846</v>
      </c>
      <c r="D8562" s="137" t="s">
        <v>6041</v>
      </c>
      <c r="E8562" s="137" t="s">
        <v>6041</v>
      </c>
    </row>
    <row r="8563" spans="1:5">
      <c r="A8563">
        <v>1938</v>
      </c>
      <c r="B8563" t="s">
        <v>13326</v>
      </c>
      <c r="C8563" t="s">
        <v>10846</v>
      </c>
      <c r="D8563" s="137" t="s">
        <v>6085</v>
      </c>
      <c r="E8563" s="137" t="s">
        <v>6085</v>
      </c>
    </row>
    <row r="8564" spans="1:5">
      <c r="A8564">
        <v>42692</v>
      </c>
      <c r="B8564" t="s">
        <v>13327</v>
      </c>
      <c r="C8564" t="s">
        <v>10846</v>
      </c>
      <c r="D8564" s="137" t="s">
        <v>13328</v>
      </c>
      <c r="E8564" s="137" t="s">
        <v>13328</v>
      </c>
    </row>
    <row r="8565" spans="1:5">
      <c r="A8565">
        <v>42693</v>
      </c>
      <c r="B8565" t="s">
        <v>13329</v>
      </c>
      <c r="C8565" t="s">
        <v>10846</v>
      </c>
      <c r="D8565" s="137" t="s">
        <v>13330</v>
      </c>
      <c r="E8565" s="137" t="s">
        <v>13330</v>
      </c>
    </row>
    <row r="8566" spans="1:5">
      <c r="A8566">
        <v>42695</v>
      </c>
      <c r="B8566" t="s">
        <v>13331</v>
      </c>
      <c r="C8566" t="s">
        <v>10846</v>
      </c>
      <c r="D8566" s="137" t="s">
        <v>13332</v>
      </c>
      <c r="E8566" s="137" t="s">
        <v>13332</v>
      </c>
    </row>
    <row r="8567" spans="1:5">
      <c r="A8567">
        <v>42694</v>
      </c>
      <c r="B8567" t="s">
        <v>13333</v>
      </c>
      <c r="C8567" t="s">
        <v>10846</v>
      </c>
      <c r="D8567" s="137" t="s">
        <v>13334</v>
      </c>
      <c r="E8567" s="137" t="s">
        <v>13334</v>
      </c>
    </row>
    <row r="8568" spans="1:5">
      <c r="A8568">
        <v>20097</v>
      </c>
      <c r="B8568" t="s">
        <v>13335</v>
      </c>
      <c r="C8568" t="s">
        <v>10846</v>
      </c>
      <c r="D8568" s="137" t="s">
        <v>13336</v>
      </c>
      <c r="E8568" s="137" t="s">
        <v>13336</v>
      </c>
    </row>
    <row r="8569" spans="1:5">
      <c r="A8569">
        <v>20098</v>
      </c>
      <c r="B8569" t="s">
        <v>13337</v>
      </c>
      <c r="C8569" t="s">
        <v>10846</v>
      </c>
      <c r="D8569" s="137" t="s">
        <v>13338</v>
      </c>
      <c r="E8569" s="137" t="s">
        <v>13338</v>
      </c>
    </row>
    <row r="8570" spans="1:5">
      <c r="A8570">
        <v>20096</v>
      </c>
      <c r="B8570" t="s">
        <v>13339</v>
      </c>
      <c r="C8570" t="s">
        <v>10846</v>
      </c>
      <c r="D8570" s="137" t="s">
        <v>8121</v>
      </c>
      <c r="E8570" s="137" t="s">
        <v>8121</v>
      </c>
    </row>
    <row r="8571" spans="1:5">
      <c r="A8571">
        <v>1964</v>
      </c>
      <c r="B8571" t="s">
        <v>13340</v>
      </c>
      <c r="C8571" t="s">
        <v>10846</v>
      </c>
      <c r="D8571" s="137" t="s">
        <v>6835</v>
      </c>
      <c r="E8571" s="137" t="s">
        <v>6835</v>
      </c>
    </row>
    <row r="8572" spans="1:5">
      <c r="A8572">
        <v>1880</v>
      </c>
      <c r="B8572" t="s">
        <v>13341</v>
      </c>
      <c r="C8572" t="s">
        <v>10846</v>
      </c>
      <c r="D8572" s="137" t="s">
        <v>9685</v>
      </c>
      <c r="E8572" s="137" t="s">
        <v>9685</v>
      </c>
    </row>
    <row r="8573" spans="1:5">
      <c r="A8573">
        <v>39274</v>
      </c>
      <c r="B8573" t="s">
        <v>13342</v>
      </c>
      <c r="C8573" t="s">
        <v>10846</v>
      </c>
      <c r="D8573" s="137" t="s">
        <v>1409</v>
      </c>
      <c r="E8573" s="137" t="s">
        <v>1409</v>
      </c>
    </row>
    <row r="8574" spans="1:5">
      <c r="A8574">
        <v>2628</v>
      </c>
      <c r="B8574" t="s">
        <v>13343</v>
      </c>
      <c r="C8574" t="s">
        <v>10846</v>
      </c>
      <c r="D8574" s="137" t="s">
        <v>952</v>
      </c>
      <c r="E8574" s="137" t="s">
        <v>952</v>
      </c>
    </row>
    <row r="8575" spans="1:5">
      <c r="A8575">
        <v>2622</v>
      </c>
      <c r="B8575" t="s">
        <v>13344</v>
      </c>
      <c r="C8575" t="s">
        <v>10846</v>
      </c>
      <c r="D8575" s="137" t="s">
        <v>12960</v>
      </c>
      <c r="E8575" s="137" t="s">
        <v>12960</v>
      </c>
    </row>
    <row r="8576" spans="1:5">
      <c r="A8576">
        <v>2623</v>
      </c>
      <c r="B8576" t="s">
        <v>13345</v>
      </c>
      <c r="C8576" t="s">
        <v>10846</v>
      </c>
      <c r="D8576" s="137" t="s">
        <v>9685</v>
      </c>
      <c r="E8576" s="137" t="s">
        <v>9685</v>
      </c>
    </row>
    <row r="8577" spans="1:5">
      <c r="A8577">
        <v>2624</v>
      </c>
      <c r="B8577" t="s">
        <v>13346</v>
      </c>
      <c r="C8577" t="s">
        <v>10846</v>
      </c>
      <c r="D8577" s="137" t="s">
        <v>415</v>
      </c>
      <c r="E8577" s="137" t="s">
        <v>415</v>
      </c>
    </row>
    <row r="8578" spans="1:5">
      <c r="A8578">
        <v>2625</v>
      </c>
      <c r="B8578" t="s">
        <v>13347</v>
      </c>
      <c r="C8578" t="s">
        <v>10846</v>
      </c>
      <c r="D8578" s="137" t="s">
        <v>4154</v>
      </c>
      <c r="E8578" s="137" t="s">
        <v>4154</v>
      </c>
    </row>
    <row r="8579" spans="1:5">
      <c r="A8579">
        <v>2626</v>
      </c>
      <c r="B8579" t="s">
        <v>13348</v>
      </c>
      <c r="C8579" t="s">
        <v>10846</v>
      </c>
      <c r="D8579" s="137" t="s">
        <v>404</v>
      </c>
      <c r="E8579" s="137" t="s">
        <v>404</v>
      </c>
    </row>
    <row r="8580" spans="1:5">
      <c r="A8580">
        <v>2630</v>
      </c>
      <c r="B8580" t="s">
        <v>13349</v>
      </c>
      <c r="C8580" t="s">
        <v>10846</v>
      </c>
      <c r="D8580" s="137" t="s">
        <v>13350</v>
      </c>
      <c r="E8580" s="137" t="s">
        <v>13350</v>
      </c>
    </row>
    <row r="8581" spans="1:5">
      <c r="A8581">
        <v>2627</v>
      </c>
      <c r="B8581" t="s">
        <v>13351</v>
      </c>
      <c r="C8581" t="s">
        <v>10846</v>
      </c>
      <c r="D8581" s="137" t="s">
        <v>13352</v>
      </c>
      <c r="E8581" s="137" t="s">
        <v>13352</v>
      </c>
    </row>
    <row r="8582" spans="1:5">
      <c r="A8582">
        <v>2629</v>
      </c>
      <c r="B8582" t="s">
        <v>13353</v>
      </c>
      <c r="C8582" t="s">
        <v>10846</v>
      </c>
      <c r="D8582" s="137" t="s">
        <v>13354</v>
      </c>
      <c r="E8582" s="137" t="s">
        <v>13354</v>
      </c>
    </row>
    <row r="8583" spans="1:5">
      <c r="A8583">
        <v>12033</v>
      </c>
      <c r="B8583" t="s">
        <v>13355</v>
      </c>
      <c r="C8583" t="s">
        <v>10846</v>
      </c>
      <c r="D8583" s="137" t="s">
        <v>3456</v>
      </c>
      <c r="E8583" s="137" t="s">
        <v>3456</v>
      </c>
    </row>
    <row r="8584" spans="1:5">
      <c r="A8584">
        <v>40408</v>
      </c>
      <c r="B8584" t="s">
        <v>13356</v>
      </c>
      <c r="C8584" t="s">
        <v>10846</v>
      </c>
      <c r="D8584" s="137" t="s">
        <v>1420</v>
      </c>
      <c r="E8584" s="137" t="s">
        <v>1420</v>
      </c>
    </row>
    <row r="8585" spans="1:5">
      <c r="A8585">
        <v>40409</v>
      </c>
      <c r="B8585" t="s">
        <v>13357</v>
      </c>
      <c r="C8585" t="s">
        <v>10846</v>
      </c>
      <c r="D8585" s="137" t="s">
        <v>10909</v>
      </c>
      <c r="E8585" s="137" t="s">
        <v>10909</v>
      </c>
    </row>
    <row r="8586" spans="1:5">
      <c r="A8586">
        <v>39276</v>
      </c>
      <c r="B8586" t="s">
        <v>13358</v>
      </c>
      <c r="C8586" t="s">
        <v>10846</v>
      </c>
      <c r="D8586" s="137" t="s">
        <v>1435</v>
      </c>
      <c r="E8586" s="137" t="s">
        <v>1435</v>
      </c>
    </row>
    <row r="8587" spans="1:5">
      <c r="A8587">
        <v>39277</v>
      </c>
      <c r="B8587" t="s">
        <v>13359</v>
      </c>
      <c r="C8587" t="s">
        <v>10846</v>
      </c>
      <c r="D8587" s="137" t="s">
        <v>3522</v>
      </c>
      <c r="E8587" s="137" t="s">
        <v>3522</v>
      </c>
    </row>
    <row r="8588" spans="1:5">
      <c r="A8588">
        <v>12034</v>
      </c>
      <c r="B8588" t="s">
        <v>13360</v>
      </c>
      <c r="C8588" t="s">
        <v>10846</v>
      </c>
      <c r="D8588" s="137" t="s">
        <v>5780</v>
      </c>
      <c r="E8588" s="137" t="s">
        <v>5780</v>
      </c>
    </row>
    <row r="8589" spans="1:5">
      <c r="A8589">
        <v>39879</v>
      </c>
      <c r="B8589" t="s">
        <v>13361</v>
      </c>
      <c r="C8589" t="s">
        <v>10846</v>
      </c>
      <c r="D8589" s="137" t="s">
        <v>213</v>
      </c>
      <c r="E8589" s="137" t="s">
        <v>213</v>
      </c>
    </row>
    <row r="8590" spans="1:5">
      <c r="A8590">
        <v>39880</v>
      </c>
      <c r="B8590" t="s">
        <v>13362</v>
      </c>
      <c r="C8590" t="s">
        <v>10846</v>
      </c>
      <c r="D8590" s="137" t="s">
        <v>10030</v>
      </c>
      <c r="E8590" s="137" t="s">
        <v>10030</v>
      </c>
    </row>
    <row r="8591" spans="1:5">
      <c r="A8591">
        <v>39881</v>
      </c>
      <c r="B8591" t="s">
        <v>13363</v>
      </c>
      <c r="C8591" t="s">
        <v>10846</v>
      </c>
      <c r="D8591" s="137" t="s">
        <v>3600</v>
      </c>
      <c r="E8591" s="137" t="s">
        <v>3600</v>
      </c>
    </row>
    <row r="8592" spans="1:5">
      <c r="A8592">
        <v>39882</v>
      </c>
      <c r="B8592" t="s">
        <v>13364</v>
      </c>
      <c r="C8592" t="s">
        <v>10846</v>
      </c>
      <c r="D8592" s="137" t="s">
        <v>7478</v>
      </c>
      <c r="E8592" s="137" t="s">
        <v>7478</v>
      </c>
    </row>
    <row r="8593" spans="1:5">
      <c r="A8593">
        <v>39883</v>
      </c>
      <c r="B8593" t="s">
        <v>13365</v>
      </c>
      <c r="C8593" t="s">
        <v>10846</v>
      </c>
      <c r="D8593" s="137" t="s">
        <v>3154</v>
      </c>
      <c r="E8593" s="137" t="s">
        <v>3154</v>
      </c>
    </row>
    <row r="8594" spans="1:5">
      <c r="A8594">
        <v>39884</v>
      </c>
      <c r="B8594" t="s">
        <v>13366</v>
      </c>
      <c r="C8594" t="s">
        <v>10846</v>
      </c>
      <c r="D8594" s="137" t="s">
        <v>13367</v>
      </c>
      <c r="E8594" s="137" t="s">
        <v>13367</v>
      </c>
    </row>
    <row r="8595" spans="1:5">
      <c r="A8595">
        <v>39885</v>
      </c>
      <c r="B8595" t="s">
        <v>13368</v>
      </c>
      <c r="C8595" t="s">
        <v>10846</v>
      </c>
      <c r="D8595" s="137" t="s">
        <v>13369</v>
      </c>
      <c r="E8595" s="137" t="s">
        <v>13369</v>
      </c>
    </row>
    <row r="8596" spans="1:5">
      <c r="A8596">
        <v>1777</v>
      </c>
      <c r="B8596" t="s">
        <v>13370</v>
      </c>
      <c r="C8596" t="s">
        <v>10846</v>
      </c>
      <c r="D8596" s="137" t="s">
        <v>3996</v>
      </c>
      <c r="E8596" s="137" t="s">
        <v>3996</v>
      </c>
    </row>
    <row r="8597" spans="1:5">
      <c r="A8597">
        <v>1819</v>
      </c>
      <c r="B8597" t="s">
        <v>13371</v>
      </c>
      <c r="C8597" t="s">
        <v>10846</v>
      </c>
      <c r="D8597" s="137" t="s">
        <v>5318</v>
      </c>
      <c r="E8597" s="137" t="s">
        <v>5318</v>
      </c>
    </row>
    <row r="8598" spans="1:5">
      <c r="A8598">
        <v>1775</v>
      </c>
      <c r="B8598" t="s">
        <v>13372</v>
      </c>
      <c r="C8598" t="s">
        <v>10846</v>
      </c>
      <c r="D8598" s="137" t="s">
        <v>5661</v>
      </c>
      <c r="E8598" s="137" t="s">
        <v>5661</v>
      </c>
    </row>
    <row r="8599" spans="1:5">
      <c r="A8599">
        <v>1776</v>
      </c>
      <c r="B8599" t="s">
        <v>13373</v>
      </c>
      <c r="C8599" t="s">
        <v>10846</v>
      </c>
      <c r="D8599" s="137" t="s">
        <v>13374</v>
      </c>
      <c r="E8599" s="137" t="s">
        <v>13374</v>
      </c>
    </row>
    <row r="8600" spans="1:5">
      <c r="A8600">
        <v>1778</v>
      </c>
      <c r="B8600" t="s">
        <v>13375</v>
      </c>
      <c r="C8600" t="s">
        <v>10846</v>
      </c>
      <c r="D8600" s="137" t="s">
        <v>13376</v>
      </c>
      <c r="E8600" s="137" t="s">
        <v>13376</v>
      </c>
    </row>
    <row r="8601" spans="1:5">
      <c r="A8601">
        <v>1818</v>
      </c>
      <c r="B8601" t="s">
        <v>13377</v>
      </c>
      <c r="C8601" t="s">
        <v>10846</v>
      </c>
      <c r="D8601" s="137" t="s">
        <v>8293</v>
      </c>
      <c r="E8601" s="137" t="s">
        <v>8293</v>
      </c>
    </row>
    <row r="8602" spans="1:5">
      <c r="A8602">
        <v>1820</v>
      </c>
      <c r="B8602" t="s">
        <v>13378</v>
      </c>
      <c r="C8602" t="s">
        <v>10846</v>
      </c>
      <c r="D8602" s="137" t="s">
        <v>1519</v>
      </c>
      <c r="E8602" s="137" t="s">
        <v>1519</v>
      </c>
    </row>
    <row r="8603" spans="1:5">
      <c r="A8603">
        <v>1779</v>
      </c>
      <c r="B8603" t="s">
        <v>13379</v>
      </c>
      <c r="C8603" t="s">
        <v>10846</v>
      </c>
      <c r="D8603" s="137" t="s">
        <v>13380</v>
      </c>
      <c r="E8603" s="137" t="s">
        <v>13380</v>
      </c>
    </row>
    <row r="8604" spans="1:5">
      <c r="A8604">
        <v>1780</v>
      </c>
      <c r="B8604" t="s">
        <v>13381</v>
      </c>
      <c r="C8604" t="s">
        <v>10846</v>
      </c>
      <c r="D8604" s="137" t="s">
        <v>13382</v>
      </c>
      <c r="E8604" s="137" t="s">
        <v>13382</v>
      </c>
    </row>
    <row r="8605" spans="1:5">
      <c r="A8605">
        <v>1783</v>
      </c>
      <c r="B8605" t="s">
        <v>13383</v>
      </c>
      <c r="C8605" t="s">
        <v>10846</v>
      </c>
      <c r="D8605" s="137" t="s">
        <v>13384</v>
      </c>
      <c r="E8605" s="137" t="s">
        <v>13384</v>
      </c>
    </row>
    <row r="8606" spans="1:5">
      <c r="A8606">
        <v>1782</v>
      </c>
      <c r="B8606" t="s">
        <v>13385</v>
      </c>
      <c r="C8606" t="s">
        <v>10846</v>
      </c>
      <c r="D8606" s="137" t="s">
        <v>6517</v>
      </c>
      <c r="E8606" s="137" t="s">
        <v>6517</v>
      </c>
    </row>
    <row r="8607" spans="1:5">
      <c r="A8607">
        <v>1817</v>
      </c>
      <c r="B8607" t="s">
        <v>13386</v>
      </c>
      <c r="C8607" t="s">
        <v>10846</v>
      </c>
      <c r="D8607" s="137" t="s">
        <v>4044</v>
      </c>
      <c r="E8607" s="137" t="s">
        <v>4044</v>
      </c>
    </row>
    <row r="8608" spans="1:5">
      <c r="A8608">
        <v>1781</v>
      </c>
      <c r="B8608" t="s">
        <v>13387</v>
      </c>
      <c r="C8608" t="s">
        <v>10846</v>
      </c>
      <c r="D8608" s="137" t="s">
        <v>6649</v>
      </c>
      <c r="E8608" s="137" t="s">
        <v>6649</v>
      </c>
    </row>
    <row r="8609" spans="1:5">
      <c r="A8609">
        <v>1784</v>
      </c>
      <c r="B8609" t="s">
        <v>13388</v>
      </c>
      <c r="C8609" t="s">
        <v>10846</v>
      </c>
      <c r="D8609" s="137" t="s">
        <v>13389</v>
      </c>
      <c r="E8609" s="137" t="s">
        <v>13389</v>
      </c>
    </row>
    <row r="8610" spans="1:5">
      <c r="A8610">
        <v>1810</v>
      </c>
      <c r="B8610" t="s">
        <v>13390</v>
      </c>
      <c r="C8610" t="s">
        <v>10846</v>
      </c>
      <c r="D8610" s="137" t="s">
        <v>1394</v>
      </c>
      <c r="E8610" s="137" t="s">
        <v>1394</v>
      </c>
    </row>
    <row r="8611" spans="1:5">
      <c r="A8611">
        <v>1811</v>
      </c>
      <c r="B8611" t="s">
        <v>13391</v>
      </c>
      <c r="C8611" t="s">
        <v>10846</v>
      </c>
      <c r="D8611" s="137" t="s">
        <v>3597</v>
      </c>
      <c r="E8611" s="137" t="s">
        <v>3597</v>
      </c>
    </row>
    <row r="8612" spans="1:5">
      <c r="A8612">
        <v>1812</v>
      </c>
      <c r="B8612" t="s">
        <v>13392</v>
      </c>
      <c r="C8612" t="s">
        <v>10846</v>
      </c>
      <c r="D8612" s="137" t="s">
        <v>13393</v>
      </c>
      <c r="E8612" s="137" t="s">
        <v>13393</v>
      </c>
    </row>
    <row r="8613" spans="1:5">
      <c r="A8613">
        <v>40386</v>
      </c>
      <c r="B8613" t="s">
        <v>13394</v>
      </c>
      <c r="C8613" t="s">
        <v>10846</v>
      </c>
      <c r="D8613" s="137" t="s">
        <v>13395</v>
      </c>
      <c r="E8613" s="137" t="s">
        <v>13395</v>
      </c>
    </row>
    <row r="8614" spans="1:5">
      <c r="A8614">
        <v>40384</v>
      </c>
      <c r="B8614" t="s">
        <v>13396</v>
      </c>
      <c r="C8614" t="s">
        <v>10846</v>
      </c>
      <c r="D8614" s="137" t="s">
        <v>13397</v>
      </c>
      <c r="E8614" s="137" t="s">
        <v>13397</v>
      </c>
    </row>
    <row r="8615" spans="1:5">
      <c r="A8615">
        <v>40379</v>
      </c>
      <c r="B8615" t="s">
        <v>13398</v>
      </c>
      <c r="C8615" t="s">
        <v>10846</v>
      </c>
      <c r="D8615" s="137" t="s">
        <v>2122</v>
      </c>
      <c r="E8615" s="137" t="s">
        <v>2122</v>
      </c>
    </row>
    <row r="8616" spans="1:5">
      <c r="A8616">
        <v>40423</v>
      </c>
      <c r="B8616" t="s">
        <v>13399</v>
      </c>
      <c r="C8616" t="s">
        <v>10846</v>
      </c>
      <c r="D8616" s="137" t="s">
        <v>13400</v>
      </c>
      <c r="E8616" s="137" t="s">
        <v>13400</v>
      </c>
    </row>
    <row r="8617" spans="1:5">
      <c r="A8617">
        <v>40389</v>
      </c>
      <c r="B8617" t="s">
        <v>13401</v>
      </c>
      <c r="C8617" t="s">
        <v>10846</v>
      </c>
      <c r="D8617" s="137" t="s">
        <v>13402</v>
      </c>
      <c r="E8617" s="137" t="s">
        <v>13402</v>
      </c>
    </row>
    <row r="8618" spans="1:5">
      <c r="A8618">
        <v>40388</v>
      </c>
      <c r="B8618" t="s">
        <v>13403</v>
      </c>
      <c r="C8618" t="s">
        <v>10846</v>
      </c>
      <c r="D8618" s="137" t="s">
        <v>13404</v>
      </c>
      <c r="E8618" s="137" t="s">
        <v>13404</v>
      </c>
    </row>
    <row r="8619" spans="1:5">
      <c r="A8619">
        <v>40381</v>
      </c>
      <c r="B8619" t="s">
        <v>13405</v>
      </c>
      <c r="C8619" t="s">
        <v>10846</v>
      </c>
      <c r="D8619" s="137" t="s">
        <v>6579</v>
      </c>
      <c r="E8619" s="137" t="s">
        <v>6579</v>
      </c>
    </row>
    <row r="8620" spans="1:5">
      <c r="A8620">
        <v>40391</v>
      </c>
      <c r="B8620" t="s">
        <v>13406</v>
      </c>
      <c r="C8620" t="s">
        <v>10846</v>
      </c>
      <c r="D8620" s="137" t="s">
        <v>13407</v>
      </c>
      <c r="E8620" s="137" t="s">
        <v>13407</v>
      </c>
    </row>
    <row r="8621" spans="1:5">
      <c r="A8621">
        <v>40414</v>
      </c>
      <c r="B8621" t="s">
        <v>13408</v>
      </c>
      <c r="C8621" t="s">
        <v>10846</v>
      </c>
      <c r="D8621" s="137" t="s">
        <v>8787</v>
      </c>
      <c r="E8621" s="137" t="s">
        <v>8787</v>
      </c>
    </row>
    <row r="8622" spans="1:5">
      <c r="A8622">
        <v>40416</v>
      </c>
      <c r="B8622" t="s">
        <v>13409</v>
      </c>
      <c r="C8622" t="s">
        <v>10846</v>
      </c>
      <c r="D8622" s="137" t="s">
        <v>4302</v>
      </c>
      <c r="E8622" s="137" t="s">
        <v>4302</v>
      </c>
    </row>
    <row r="8623" spans="1:5">
      <c r="A8623">
        <v>40418</v>
      </c>
      <c r="B8623" t="s">
        <v>13410</v>
      </c>
      <c r="C8623" t="s">
        <v>10846</v>
      </c>
      <c r="D8623" s="137" t="s">
        <v>13411</v>
      </c>
      <c r="E8623" s="137" t="s">
        <v>13411</v>
      </c>
    </row>
    <row r="8624" spans="1:5">
      <c r="A8624">
        <v>2609</v>
      </c>
      <c r="B8624" t="s">
        <v>13412</v>
      </c>
      <c r="C8624" t="s">
        <v>10846</v>
      </c>
      <c r="D8624" s="137" t="s">
        <v>9688</v>
      </c>
      <c r="E8624" s="137" t="s">
        <v>9688</v>
      </c>
    </row>
    <row r="8625" spans="1:5">
      <c r="A8625">
        <v>2634</v>
      </c>
      <c r="B8625" t="s">
        <v>13413</v>
      </c>
      <c r="C8625" t="s">
        <v>10846</v>
      </c>
      <c r="D8625" s="137" t="s">
        <v>1450</v>
      </c>
      <c r="E8625" s="137" t="s">
        <v>1450</v>
      </c>
    </row>
    <row r="8626" spans="1:5">
      <c r="A8626">
        <v>2611</v>
      </c>
      <c r="B8626" t="s">
        <v>13414</v>
      </c>
      <c r="C8626" t="s">
        <v>10846</v>
      </c>
      <c r="D8626" s="137" t="s">
        <v>5721</v>
      </c>
      <c r="E8626" s="137" t="s">
        <v>5721</v>
      </c>
    </row>
    <row r="8627" spans="1:5">
      <c r="A8627">
        <v>34359</v>
      </c>
      <c r="B8627" t="s">
        <v>13415</v>
      </c>
      <c r="C8627" t="s">
        <v>10846</v>
      </c>
      <c r="D8627" s="137" t="s">
        <v>13018</v>
      </c>
      <c r="E8627" s="137" t="s">
        <v>13018</v>
      </c>
    </row>
    <row r="8628" spans="1:5">
      <c r="A8628">
        <v>1789</v>
      </c>
      <c r="B8628" t="s">
        <v>13416</v>
      </c>
      <c r="C8628" t="s">
        <v>10846</v>
      </c>
      <c r="D8628" s="137" t="s">
        <v>4723</v>
      </c>
      <c r="E8628" s="137" t="s">
        <v>4723</v>
      </c>
    </row>
    <row r="8629" spans="1:5">
      <c r="A8629">
        <v>1788</v>
      </c>
      <c r="B8629" t="s">
        <v>13417</v>
      </c>
      <c r="C8629" t="s">
        <v>10846</v>
      </c>
      <c r="D8629" s="137" t="s">
        <v>13418</v>
      </c>
      <c r="E8629" s="137" t="s">
        <v>13418</v>
      </c>
    </row>
    <row r="8630" spans="1:5">
      <c r="A8630">
        <v>1786</v>
      </c>
      <c r="B8630" t="s">
        <v>13419</v>
      </c>
      <c r="C8630" t="s">
        <v>10846</v>
      </c>
      <c r="D8630" s="137" t="s">
        <v>533</v>
      </c>
      <c r="E8630" s="137" t="s">
        <v>533</v>
      </c>
    </row>
    <row r="8631" spans="1:5">
      <c r="A8631">
        <v>1787</v>
      </c>
      <c r="B8631" t="s">
        <v>13420</v>
      </c>
      <c r="C8631" t="s">
        <v>10846</v>
      </c>
      <c r="D8631" s="137" t="s">
        <v>31</v>
      </c>
      <c r="E8631" s="137" t="s">
        <v>31</v>
      </c>
    </row>
    <row r="8632" spans="1:5">
      <c r="A8632">
        <v>1791</v>
      </c>
      <c r="B8632" t="s">
        <v>13421</v>
      </c>
      <c r="C8632" t="s">
        <v>10846</v>
      </c>
      <c r="D8632" s="137" t="s">
        <v>13422</v>
      </c>
      <c r="E8632" s="137" t="s">
        <v>13422</v>
      </c>
    </row>
    <row r="8633" spans="1:5">
      <c r="A8633">
        <v>1790</v>
      </c>
      <c r="B8633" t="s">
        <v>13423</v>
      </c>
      <c r="C8633" t="s">
        <v>10846</v>
      </c>
      <c r="D8633" s="137" t="s">
        <v>13424</v>
      </c>
      <c r="E8633" s="137" t="s">
        <v>13424</v>
      </c>
    </row>
    <row r="8634" spans="1:5">
      <c r="A8634">
        <v>1813</v>
      </c>
      <c r="B8634" t="s">
        <v>13425</v>
      </c>
      <c r="C8634" t="s">
        <v>10846</v>
      </c>
      <c r="D8634" s="137" t="s">
        <v>1956</v>
      </c>
      <c r="E8634" s="137" t="s">
        <v>1956</v>
      </c>
    </row>
    <row r="8635" spans="1:5">
      <c r="A8635">
        <v>1792</v>
      </c>
      <c r="B8635" t="s">
        <v>13426</v>
      </c>
      <c r="C8635" t="s">
        <v>10846</v>
      </c>
      <c r="D8635" s="137" t="s">
        <v>13427</v>
      </c>
      <c r="E8635" s="137" t="s">
        <v>13427</v>
      </c>
    </row>
    <row r="8636" spans="1:5">
      <c r="A8636">
        <v>1793</v>
      </c>
      <c r="B8636" t="s">
        <v>13428</v>
      </c>
      <c r="C8636" t="s">
        <v>10846</v>
      </c>
      <c r="D8636" s="137" t="s">
        <v>13429</v>
      </c>
      <c r="E8636" s="137" t="s">
        <v>13429</v>
      </c>
    </row>
    <row r="8637" spans="1:5">
      <c r="A8637">
        <v>1809</v>
      </c>
      <c r="B8637" t="s">
        <v>13430</v>
      </c>
      <c r="C8637" t="s">
        <v>10846</v>
      </c>
      <c r="D8637" s="137" t="s">
        <v>13431</v>
      </c>
      <c r="E8637" s="137" t="s">
        <v>13431</v>
      </c>
    </row>
    <row r="8638" spans="1:5">
      <c r="A8638">
        <v>1814</v>
      </c>
      <c r="B8638" t="s">
        <v>13432</v>
      </c>
      <c r="C8638" t="s">
        <v>10846</v>
      </c>
      <c r="D8638" s="137" t="s">
        <v>2570</v>
      </c>
      <c r="E8638" s="137" t="s">
        <v>2570</v>
      </c>
    </row>
    <row r="8639" spans="1:5">
      <c r="A8639">
        <v>1803</v>
      </c>
      <c r="B8639" t="s">
        <v>13433</v>
      </c>
      <c r="C8639" t="s">
        <v>10846</v>
      </c>
      <c r="D8639" s="137" t="s">
        <v>6493</v>
      </c>
      <c r="E8639" s="137" t="s">
        <v>6493</v>
      </c>
    </row>
    <row r="8640" spans="1:5">
      <c r="A8640">
        <v>1805</v>
      </c>
      <c r="B8640" t="s">
        <v>13434</v>
      </c>
      <c r="C8640" t="s">
        <v>10846</v>
      </c>
      <c r="D8640" s="137" t="s">
        <v>8916</v>
      </c>
      <c r="E8640" s="137" t="s">
        <v>8916</v>
      </c>
    </row>
    <row r="8641" spans="1:5">
      <c r="A8641">
        <v>1821</v>
      </c>
      <c r="B8641" t="s">
        <v>13435</v>
      </c>
      <c r="C8641" t="s">
        <v>10846</v>
      </c>
      <c r="D8641" s="137" t="s">
        <v>13436</v>
      </c>
      <c r="E8641" s="137" t="s">
        <v>13436</v>
      </c>
    </row>
    <row r="8642" spans="1:5">
      <c r="A8642">
        <v>1806</v>
      </c>
      <c r="B8642" t="s">
        <v>13437</v>
      </c>
      <c r="C8642" t="s">
        <v>10846</v>
      </c>
      <c r="D8642" s="137" t="s">
        <v>3891</v>
      </c>
      <c r="E8642" s="137" t="s">
        <v>3891</v>
      </c>
    </row>
    <row r="8643" spans="1:5">
      <c r="A8643">
        <v>1804</v>
      </c>
      <c r="B8643" t="s">
        <v>13438</v>
      </c>
      <c r="C8643" t="s">
        <v>10846</v>
      </c>
      <c r="D8643" s="137" t="s">
        <v>4182</v>
      </c>
      <c r="E8643" s="137" t="s">
        <v>4182</v>
      </c>
    </row>
    <row r="8644" spans="1:5">
      <c r="A8644">
        <v>1807</v>
      </c>
      <c r="B8644" t="s">
        <v>13439</v>
      </c>
      <c r="C8644" t="s">
        <v>10846</v>
      </c>
      <c r="D8644" s="137" t="s">
        <v>13440</v>
      </c>
      <c r="E8644" s="137" t="s">
        <v>13440</v>
      </c>
    </row>
    <row r="8645" spans="1:5">
      <c r="A8645">
        <v>1808</v>
      </c>
      <c r="B8645" t="s">
        <v>13441</v>
      </c>
      <c r="C8645" t="s">
        <v>10846</v>
      </c>
      <c r="D8645" s="137" t="s">
        <v>13442</v>
      </c>
      <c r="E8645" s="137" t="s">
        <v>13442</v>
      </c>
    </row>
    <row r="8646" spans="1:5">
      <c r="A8646">
        <v>1797</v>
      </c>
      <c r="B8646" t="s">
        <v>13443</v>
      </c>
      <c r="C8646" t="s">
        <v>10846</v>
      </c>
      <c r="D8646" s="137" t="s">
        <v>13444</v>
      </c>
      <c r="E8646" s="137" t="s">
        <v>13444</v>
      </c>
    </row>
    <row r="8647" spans="1:5">
      <c r="A8647">
        <v>1796</v>
      </c>
      <c r="B8647" t="s">
        <v>13445</v>
      </c>
      <c r="C8647" t="s">
        <v>10846</v>
      </c>
      <c r="D8647" s="137" t="s">
        <v>3223</v>
      </c>
      <c r="E8647" s="137" t="s">
        <v>3223</v>
      </c>
    </row>
    <row r="8648" spans="1:5">
      <c r="A8648">
        <v>1794</v>
      </c>
      <c r="B8648" t="s">
        <v>13446</v>
      </c>
      <c r="C8648" t="s">
        <v>10846</v>
      </c>
      <c r="D8648" s="137" t="s">
        <v>5565</v>
      </c>
      <c r="E8648" s="137" t="s">
        <v>5565</v>
      </c>
    </row>
    <row r="8649" spans="1:5">
      <c r="A8649">
        <v>1816</v>
      </c>
      <c r="B8649" t="s">
        <v>13447</v>
      </c>
      <c r="C8649" t="s">
        <v>10846</v>
      </c>
      <c r="D8649" s="137" t="s">
        <v>13448</v>
      </c>
      <c r="E8649" s="137" t="s">
        <v>13448</v>
      </c>
    </row>
    <row r="8650" spans="1:5">
      <c r="A8650">
        <v>1815</v>
      </c>
      <c r="B8650" t="s">
        <v>13449</v>
      </c>
      <c r="C8650" t="s">
        <v>10846</v>
      </c>
      <c r="D8650" s="137" t="s">
        <v>13450</v>
      </c>
      <c r="E8650" s="137" t="s">
        <v>13450</v>
      </c>
    </row>
    <row r="8651" spans="1:5">
      <c r="A8651">
        <v>1798</v>
      </c>
      <c r="B8651" t="s">
        <v>13451</v>
      </c>
      <c r="C8651" t="s">
        <v>10846</v>
      </c>
      <c r="D8651" s="137" t="s">
        <v>13452</v>
      </c>
      <c r="E8651" s="137" t="s">
        <v>13452</v>
      </c>
    </row>
    <row r="8652" spans="1:5">
      <c r="A8652">
        <v>1795</v>
      </c>
      <c r="B8652" t="s">
        <v>13453</v>
      </c>
      <c r="C8652" t="s">
        <v>10846</v>
      </c>
      <c r="D8652" s="137" t="s">
        <v>10462</v>
      </c>
      <c r="E8652" s="137" t="s">
        <v>10462</v>
      </c>
    </row>
    <row r="8653" spans="1:5">
      <c r="A8653">
        <v>1799</v>
      </c>
      <c r="B8653" t="s">
        <v>13454</v>
      </c>
      <c r="C8653" t="s">
        <v>10846</v>
      </c>
      <c r="D8653" s="137" t="s">
        <v>13455</v>
      </c>
      <c r="E8653" s="137" t="s">
        <v>13455</v>
      </c>
    </row>
    <row r="8654" spans="1:5">
      <c r="A8654">
        <v>1800</v>
      </c>
      <c r="B8654" t="s">
        <v>13456</v>
      </c>
      <c r="C8654" t="s">
        <v>10846</v>
      </c>
      <c r="D8654" s="137" t="s">
        <v>13457</v>
      </c>
      <c r="E8654" s="137" t="s">
        <v>13457</v>
      </c>
    </row>
    <row r="8655" spans="1:5">
      <c r="A8655">
        <v>1802</v>
      </c>
      <c r="B8655" t="s">
        <v>13458</v>
      </c>
      <c r="C8655" t="s">
        <v>10846</v>
      </c>
      <c r="D8655" s="137" t="s">
        <v>13459</v>
      </c>
      <c r="E8655" s="137" t="s">
        <v>13459</v>
      </c>
    </row>
    <row r="8656" spans="1:5">
      <c r="A8656">
        <v>40385</v>
      </c>
      <c r="B8656" t="s">
        <v>13460</v>
      </c>
      <c r="C8656" t="s">
        <v>10846</v>
      </c>
      <c r="D8656" s="137" t="s">
        <v>13395</v>
      </c>
      <c r="E8656" s="137" t="s">
        <v>13395</v>
      </c>
    </row>
    <row r="8657" spans="1:5">
      <c r="A8657">
        <v>40383</v>
      </c>
      <c r="B8657" t="s">
        <v>13461</v>
      </c>
      <c r="C8657" t="s">
        <v>10846</v>
      </c>
      <c r="D8657" s="137" t="s">
        <v>13397</v>
      </c>
      <c r="E8657" s="137" t="s">
        <v>13397</v>
      </c>
    </row>
    <row r="8658" spans="1:5">
      <c r="A8658">
        <v>40378</v>
      </c>
      <c r="B8658" t="s">
        <v>13462</v>
      </c>
      <c r="C8658" t="s">
        <v>10846</v>
      </c>
      <c r="D8658" s="137" t="s">
        <v>2122</v>
      </c>
      <c r="E8658" s="137" t="s">
        <v>2122</v>
      </c>
    </row>
    <row r="8659" spans="1:5">
      <c r="A8659">
        <v>40382</v>
      </c>
      <c r="B8659" t="s">
        <v>13463</v>
      </c>
      <c r="C8659" t="s">
        <v>10846</v>
      </c>
      <c r="D8659" s="137" t="s">
        <v>13400</v>
      </c>
      <c r="E8659" s="137" t="s">
        <v>13400</v>
      </c>
    </row>
    <row r="8660" spans="1:5">
      <c r="A8660">
        <v>40422</v>
      </c>
      <c r="B8660" t="s">
        <v>13464</v>
      </c>
      <c r="C8660" t="s">
        <v>10846</v>
      </c>
      <c r="D8660" s="137" t="s">
        <v>13465</v>
      </c>
      <c r="E8660" s="137" t="s">
        <v>13465</v>
      </c>
    </row>
    <row r="8661" spans="1:5">
      <c r="A8661">
        <v>40387</v>
      </c>
      <c r="B8661" t="s">
        <v>13466</v>
      </c>
      <c r="C8661" t="s">
        <v>10846</v>
      </c>
      <c r="D8661" s="137" t="s">
        <v>13467</v>
      </c>
      <c r="E8661" s="137" t="s">
        <v>13467</v>
      </c>
    </row>
    <row r="8662" spans="1:5">
      <c r="A8662">
        <v>40380</v>
      </c>
      <c r="B8662" t="s">
        <v>13468</v>
      </c>
      <c r="C8662" t="s">
        <v>10846</v>
      </c>
      <c r="D8662" s="137" t="s">
        <v>6579</v>
      </c>
      <c r="E8662" s="137" t="s">
        <v>6579</v>
      </c>
    </row>
    <row r="8663" spans="1:5">
      <c r="A8663">
        <v>40390</v>
      </c>
      <c r="B8663" t="s">
        <v>13469</v>
      </c>
      <c r="C8663" t="s">
        <v>10846</v>
      </c>
      <c r="D8663" s="137" t="s">
        <v>13470</v>
      </c>
      <c r="E8663" s="137" t="s">
        <v>13470</v>
      </c>
    </row>
    <row r="8664" spans="1:5">
      <c r="A8664">
        <v>40413</v>
      </c>
      <c r="B8664" t="s">
        <v>13471</v>
      </c>
      <c r="C8664" t="s">
        <v>10846</v>
      </c>
      <c r="D8664" s="137" t="s">
        <v>10939</v>
      </c>
      <c r="E8664" s="137" t="s">
        <v>10939</v>
      </c>
    </row>
    <row r="8665" spans="1:5">
      <c r="A8665">
        <v>40415</v>
      </c>
      <c r="B8665" t="s">
        <v>13472</v>
      </c>
      <c r="C8665" t="s">
        <v>10846</v>
      </c>
      <c r="D8665" s="137" t="s">
        <v>8627</v>
      </c>
      <c r="E8665" s="137" t="s">
        <v>8627</v>
      </c>
    </row>
    <row r="8666" spans="1:5">
      <c r="A8666">
        <v>40417</v>
      </c>
      <c r="B8666" t="s">
        <v>13473</v>
      </c>
      <c r="C8666" t="s">
        <v>10846</v>
      </c>
      <c r="D8666" s="137" t="s">
        <v>13474</v>
      </c>
      <c r="E8666" s="137" t="s">
        <v>13474</v>
      </c>
    </row>
    <row r="8667" spans="1:5">
      <c r="A8667">
        <v>39271</v>
      </c>
      <c r="B8667" t="s">
        <v>13475</v>
      </c>
      <c r="C8667" t="s">
        <v>10846</v>
      </c>
      <c r="D8667" s="137" t="s">
        <v>1137</v>
      </c>
      <c r="E8667" s="137" t="s">
        <v>1137</v>
      </c>
    </row>
    <row r="8668" spans="1:5">
      <c r="A8668">
        <v>39273</v>
      </c>
      <c r="B8668" t="s">
        <v>13476</v>
      </c>
      <c r="C8668" t="s">
        <v>10846</v>
      </c>
      <c r="D8668" s="137" t="s">
        <v>8759</v>
      </c>
      <c r="E8668" s="137" t="s">
        <v>8759</v>
      </c>
    </row>
    <row r="8669" spans="1:5">
      <c r="A8669">
        <v>39272</v>
      </c>
      <c r="B8669" t="s">
        <v>13477</v>
      </c>
      <c r="C8669" t="s">
        <v>10846</v>
      </c>
      <c r="D8669" s="137" t="s">
        <v>1708</v>
      </c>
      <c r="E8669" s="137" t="s">
        <v>1708</v>
      </c>
    </row>
    <row r="8670" spans="1:5">
      <c r="A8670">
        <v>1875</v>
      </c>
      <c r="B8670" t="s">
        <v>13478</v>
      </c>
      <c r="C8670" t="s">
        <v>10846</v>
      </c>
      <c r="D8670" s="137" t="s">
        <v>9678</v>
      </c>
      <c r="E8670" s="137" t="s">
        <v>9678</v>
      </c>
    </row>
    <row r="8671" spans="1:5">
      <c r="A8671">
        <v>1874</v>
      </c>
      <c r="B8671" t="s">
        <v>13479</v>
      </c>
      <c r="C8671" t="s">
        <v>10846</v>
      </c>
      <c r="D8671" s="137" t="s">
        <v>10046</v>
      </c>
      <c r="E8671" s="137" t="s">
        <v>10046</v>
      </c>
    </row>
    <row r="8672" spans="1:5">
      <c r="A8672">
        <v>1870</v>
      </c>
      <c r="B8672" t="s">
        <v>13480</v>
      </c>
      <c r="C8672" t="s">
        <v>10846</v>
      </c>
      <c r="D8672" s="137" t="s">
        <v>3857</v>
      </c>
      <c r="E8672" s="137" t="s">
        <v>3857</v>
      </c>
    </row>
    <row r="8673" spans="1:5">
      <c r="A8673">
        <v>1884</v>
      </c>
      <c r="B8673" t="s">
        <v>13481</v>
      </c>
      <c r="C8673" t="s">
        <v>10846</v>
      </c>
      <c r="D8673" s="137" t="s">
        <v>7766</v>
      </c>
      <c r="E8673" s="137" t="s">
        <v>7766</v>
      </c>
    </row>
    <row r="8674" spans="1:5">
      <c r="A8674">
        <v>1887</v>
      </c>
      <c r="B8674" t="s">
        <v>13482</v>
      </c>
      <c r="C8674" t="s">
        <v>10846</v>
      </c>
      <c r="D8674" s="137" t="s">
        <v>13483</v>
      </c>
      <c r="E8674" s="137" t="s">
        <v>13483</v>
      </c>
    </row>
    <row r="8675" spans="1:5">
      <c r="A8675">
        <v>1876</v>
      </c>
      <c r="B8675" t="s">
        <v>13484</v>
      </c>
      <c r="C8675" t="s">
        <v>10846</v>
      </c>
      <c r="D8675" s="137" t="s">
        <v>5619</v>
      </c>
      <c r="E8675" s="137" t="s">
        <v>5619</v>
      </c>
    </row>
    <row r="8676" spans="1:5">
      <c r="A8676">
        <v>1879</v>
      </c>
      <c r="B8676" t="s">
        <v>13485</v>
      </c>
      <c r="C8676" t="s">
        <v>10846</v>
      </c>
      <c r="D8676" s="137" t="s">
        <v>1765</v>
      </c>
      <c r="E8676" s="137" t="s">
        <v>1765</v>
      </c>
    </row>
    <row r="8677" spans="1:5">
      <c r="A8677">
        <v>1877</v>
      </c>
      <c r="B8677" t="s">
        <v>13486</v>
      </c>
      <c r="C8677" t="s">
        <v>10846</v>
      </c>
      <c r="D8677" s="137" t="s">
        <v>5453</v>
      </c>
      <c r="E8677" s="137" t="s">
        <v>5453</v>
      </c>
    </row>
    <row r="8678" spans="1:5">
      <c r="A8678">
        <v>1878</v>
      </c>
      <c r="B8678" t="s">
        <v>13487</v>
      </c>
      <c r="C8678" t="s">
        <v>10846</v>
      </c>
      <c r="D8678" s="137" t="s">
        <v>13488</v>
      </c>
      <c r="E8678" s="137" t="s">
        <v>13488</v>
      </c>
    </row>
    <row r="8679" spans="1:5">
      <c r="A8679">
        <v>2621</v>
      </c>
      <c r="B8679" t="s">
        <v>13489</v>
      </c>
      <c r="C8679" t="s">
        <v>10846</v>
      </c>
      <c r="D8679" s="137" t="s">
        <v>13490</v>
      </c>
      <c r="E8679" s="137" t="s">
        <v>13490</v>
      </c>
    </row>
    <row r="8680" spans="1:5">
      <c r="A8680">
        <v>2616</v>
      </c>
      <c r="B8680" t="s">
        <v>13491</v>
      </c>
      <c r="C8680" t="s">
        <v>10846</v>
      </c>
      <c r="D8680" s="137" t="s">
        <v>1429</v>
      </c>
      <c r="E8680" s="137" t="s">
        <v>1429</v>
      </c>
    </row>
    <row r="8681" spans="1:5">
      <c r="A8681">
        <v>2633</v>
      </c>
      <c r="B8681" t="s">
        <v>13492</v>
      </c>
      <c r="C8681" t="s">
        <v>10846</v>
      </c>
      <c r="D8681" s="137" t="s">
        <v>1708</v>
      </c>
      <c r="E8681" s="137" t="s">
        <v>1708</v>
      </c>
    </row>
    <row r="8682" spans="1:5">
      <c r="A8682">
        <v>2617</v>
      </c>
      <c r="B8682" t="s">
        <v>13493</v>
      </c>
      <c r="C8682" t="s">
        <v>10846</v>
      </c>
      <c r="D8682" s="137" t="s">
        <v>1579</v>
      </c>
      <c r="E8682" s="137" t="s">
        <v>1579</v>
      </c>
    </row>
    <row r="8683" spans="1:5">
      <c r="A8683">
        <v>2618</v>
      </c>
      <c r="B8683" t="s">
        <v>13494</v>
      </c>
      <c r="C8683" t="s">
        <v>10846</v>
      </c>
      <c r="D8683" s="137" t="s">
        <v>4167</v>
      </c>
      <c r="E8683" s="137" t="s">
        <v>4167</v>
      </c>
    </row>
    <row r="8684" spans="1:5">
      <c r="A8684">
        <v>2632</v>
      </c>
      <c r="B8684" t="s">
        <v>13495</v>
      </c>
      <c r="C8684" t="s">
        <v>10846</v>
      </c>
      <c r="D8684" s="137" t="s">
        <v>629</v>
      </c>
      <c r="E8684" s="137" t="s">
        <v>629</v>
      </c>
    </row>
    <row r="8685" spans="1:5">
      <c r="A8685">
        <v>2631</v>
      </c>
      <c r="B8685" t="s">
        <v>13496</v>
      </c>
      <c r="C8685" t="s">
        <v>10846</v>
      </c>
      <c r="D8685" s="137" t="s">
        <v>3080</v>
      </c>
      <c r="E8685" s="137" t="s">
        <v>3080</v>
      </c>
    </row>
    <row r="8686" spans="1:5">
      <c r="A8686">
        <v>2619</v>
      </c>
      <c r="B8686" t="s">
        <v>13497</v>
      </c>
      <c r="C8686" t="s">
        <v>10846</v>
      </c>
      <c r="D8686" s="137" t="s">
        <v>13498</v>
      </c>
      <c r="E8686" s="137" t="s">
        <v>13498</v>
      </c>
    </row>
    <row r="8687" spans="1:5">
      <c r="A8687">
        <v>2620</v>
      </c>
      <c r="B8687" t="s">
        <v>13499</v>
      </c>
      <c r="C8687" t="s">
        <v>10846</v>
      </c>
      <c r="D8687" s="137" t="s">
        <v>13500</v>
      </c>
      <c r="E8687" s="137" t="s">
        <v>13500</v>
      </c>
    </row>
    <row r="8688" spans="1:5">
      <c r="A8688">
        <v>25968</v>
      </c>
      <c r="B8688" t="s">
        <v>13501</v>
      </c>
      <c r="C8688" t="s">
        <v>10846</v>
      </c>
      <c r="D8688" s="137" t="s">
        <v>13502</v>
      </c>
      <c r="E8688" s="137" t="s">
        <v>13502</v>
      </c>
    </row>
    <row r="8689" spans="1:5">
      <c r="A8689">
        <v>38369</v>
      </c>
      <c r="B8689" t="s">
        <v>13503</v>
      </c>
      <c r="C8689" t="s">
        <v>10846</v>
      </c>
      <c r="D8689" s="137" t="s">
        <v>6685</v>
      </c>
      <c r="E8689" s="137" t="s">
        <v>6685</v>
      </c>
    </row>
    <row r="8690" spans="1:5">
      <c r="A8690">
        <v>38370</v>
      </c>
      <c r="B8690" t="s">
        <v>13504</v>
      </c>
      <c r="C8690" t="s">
        <v>10846</v>
      </c>
      <c r="D8690" s="137" t="s">
        <v>6685</v>
      </c>
      <c r="E8690" s="137" t="s">
        <v>6685</v>
      </c>
    </row>
    <row r="8691" spans="1:5">
      <c r="A8691">
        <v>38372</v>
      </c>
      <c r="B8691" t="s">
        <v>13505</v>
      </c>
      <c r="C8691" t="s">
        <v>10846</v>
      </c>
      <c r="D8691" s="137" t="s">
        <v>4907</v>
      </c>
      <c r="E8691" s="137" t="s">
        <v>4907</v>
      </c>
    </row>
    <row r="8692" spans="1:5">
      <c r="A8692">
        <v>2357</v>
      </c>
      <c r="B8692" t="s">
        <v>13506</v>
      </c>
      <c r="C8692" t="s">
        <v>11098</v>
      </c>
      <c r="D8692" s="137" t="s">
        <v>6872</v>
      </c>
      <c r="E8692" s="137" t="s">
        <v>6872</v>
      </c>
    </row>
    <row r="8693" spans="1:5">
      <c r="A8693">
        <v>40806</v>
      </c>
      <c r="B8693" t="s">
        <v>13507</v>
      </c>
      <c r="C8693" t="s">
        <v>11100</v>
      </c>
      <c r="D8693" s="137" t="s">
        <v>13508</v>
      </c>
      <c r="E8693" s="137" t="s">
        <v>13508</v>
      </c>
    </row>
    <row r="8694" spans="1:5">
      <c r="A8694">
        <v>2355</v>
      </c>
      <c r="B8694" t="s">
        <v>13509</v>
      </c>
      <c r="C8694" t="s">
        <v>11098</v>
      </c>
      <c r="D8694" s="137" t="s">
        <v>118</v>
      </c>
      <c r="E8694" s="137" t="s">
        <v>118</v>
      </c>
    </row>
    <row r="8695" spans="1:5">
      <c r="A8695">
        <v>40805</v>
      </c>
      <c r="B8695" t="s">
        <v>13510</v>
      </c>
      <c r="C8695" t="s">
        <v>11100</v>
      </c>
      <c r="D8695" s="137" t="s">
        <v>13511</v>
      </c>
      <c r="E8695" s="137" t="s">
        <v>13511</v>
      </c>
    </row>
    <row r="8696" spans="1:5">
      <c r="A8696">
        <v>2358</v>
      </c>
      <c r="B8696" t="s">
        <v>13512</v>
      </c>
      <c r="C8696" t="s">
        <v>11098</v>
      </c>
      <c r="D8696" s="137" t="s">
        <v>7433</v>
      </c>
      <c r="E8696" s="137" t="s">
        <v>7433</v>
      </c>
    </row>
    <row r="8697" spans="1:5">
      <c r="A8697">
        <v>40807</v>
      </c>
      <c r="B8697" t="s">
        <v>13513</v>
      </c>
      <c r="C8697" t="s">
        <v>11100</v>
      </c>
      <c r="D8697" s="137" t="s">
        <v>13514</v>
      </c>
      <c r="E8697" s="137" t="s">
        <v>13514</v>
      </c>
    </row>
    <row r="8698" spans="1:5">
      <c r="A8698">
        <v>2359</v>
      </c>
      <c r="B8698" t="s">
        <v>13515</v>
      </c>
      <c r="C8698" t="s">
        <v>11098</v>
      </c>
      <c r="D8698" s="137" t="s">
        <v>13516</v>
      </c>
      <c r="E8698" s="137" t="s">
        <v>13516</v>
      </c>
    </row>
    <row r="8699" spans="1:5">
      <c r="A8699">
        <v>40808</v>
      </c>
      <c r="B8699" t="s">
        <v>13517</v>
      </c>
      <c r="C8699" t="s">
        <v>11100</v>
      </c>
      <c r="D8699" s="137" t="s">
        <v>13518</v>
      </c>
      <c r="E8699" s="137" t="s">
        <v>13518</v>
      </c>
    </row>
    <row r="8700" spans="1:5">
      <c r="A8700">
        <v>43144</v>
      </c>
      <c r="B8700" t="s">
        <v>13519</v>
      </c>
      <c r="C8700" t="s">
        <v>10944</v>
      </c>
      <c r="D8700" s="137" t="s">
        <v>6017</v>
      </c>
      <c r="E8700" s="137" t="s">
        <v>6017</v>
      </c>
    </row>
    <row r="8701" spans="1:5">
      <c r="A8701">
        <v>39397</v>
      </c>
      <c r="B8701" t="s">
        <v>13520</v>
      </c>
      <c r="C8701" t="s">
        <v>10881</v>
      </c>
      <c r="D8701" s="137" t="s">
        <v>13521</v>
      </c>
      <c r="E8701" s="137" t="s">
        <v>13521</v>
      </c>
    </row>
    <row r="8702" spans="1:5">
      <c r="A8702">
        <v>2692</v>
      </c>
      <c r="B8702" t="s">
        <v>13522</v>
      </c>
      <c r="C8702" t="s">
        <v>10881</v>
      </c>
      <c r="D8702" s="137" t="s">
        <v>1882</v>
      </c>
      <c r="E8702" s="137" t="s">
        <v>1882</v>
      </c>
    </row>
    <row r="8703" spans="1:5">
      <c r="A8703">
        <v>5330</v>
      </c>
      <c r="B8703" t="s">
        <v>13523</v>
      </c>
      <c r="C8703" t="s">
        <v>10881</v>
      </c>
      <c r="D8703" s="137" t="s">
        <v>7598</v>
      </c>
      <c r="E8703" s="137" t="s">
        <v>7598</v>
      </c>
    </row>
    <row r="8704" spans="1:5">
      <c r="A8704">
        <v>26017</v>
      </c>
      <c r="B8704" t="s">
        <v>13524</v>
      </c>
      <c r="C8704" t="s">
        <v>10846</v>
      </c>
      <c r="D8704" s="137" t="s">
        <v>5108</v>
      </c>
      <c r="E8704" s="137" t="s">
        <v>5108</v>
      </c>
    </row>
    <row r="8705" spans="1:5">
      <c r="A8705">
        <v>25931</v>
      </c>
      <c r="B8705" t="s">
        <v>13525</v>
      </c>
      <c r="C8705" t="s">
        <v>10846</v>
      </c>
      <c r="D8705" s="137" t="s">
        <v>13526</v>
      </c>
      <c r="E8705" s="137" t="s">
        <v>13526</v>
      </c>
    </row>
    <row r="8706" spans="1:5">
      <c r="A8706">
        <v>38140</v>
      </c>
      <c r="B8706" t="s">
        <v>13527</v>
      </c>
      <c r="C8706" t="s">
        <v>10846</v>
      </c>
      <c r="D8706" s="137" t="s">
        <v>13528</v>
      </c>
      <c r="E8706" s="137" t="s">
        <v>13528</v>
      </c>
    </row>
    <row r="8707" spans="1:5">
      <c r="A8707">
        <v>13887</v>
      </c>
      <c r="B8707" t="s">
        <v>13529</v>
      </c>
      <c r="C8707" t="s">
        <v>10846</v>
      </c>
      <c r="D8707" s="137" t="s">
        <v>13530</v>
      </c>
      <c r="E8707" s="137" t="s">
        <v>13530</v>
      </c>
    </row>
    <row r="8708" spans="1:5">
      <c r="A8708">
        <v>26018</v>
      </c>
      <c r="B8708" t="s">
        <v>13531</v>
      </c>
      <c r="C8708" t="s">
        <v>10846</v>
      </c>
      <c r="D8708" s="137" t="s">
        <v>5917</v>
      </c>
      <c r="E8708" s="137" t="s">
        <v>5917</v>
      </c>
    </row>
    <row r="8709" spans="1:5">
      <c r="A8709">
        <v>26019</v>
      </c>
      <c r="B8709" t="s">
        <v>13532</v>
      </c>
      <c r="C8709" t="s">
        <v>10846</v>
      </c>
      <c r="D8709" s="137" t="s">
        <v>13533</v>
      </c>
      <c r="E8709" s="137" t="s">
        <v>13533</v>
      </c>
    </row>
    <row r="8710" spans="1:5">
      <c r="A8710">
        <v>26020</v>
      </c>
      <c r="B8710" t="s">
        <v>13534</v>
      </c>
      <c r="C8710" t="s">
        <v>10846</v>
      </c>
      <c r="D8710" s="137" t="s">
        <v>2787</v>
      </c>
      <c r="E8710" s="137" t="s">
        <v>2787</v>
      </c>
    </row>
    <row r="8711" spans="1:5">
      <c r="A8711">
        <v>34544</v>
      </c>
      <c r="B8711" t="s">
        <v>13535</v>
      </c>
      <c r="C8711" t="s">
        <v>10846</v>
      </c>
      <c r="D8711" s="137" t="s">
        <v>13536</v>
      </c>
      <c r="E8711" s="137" t="s">
        <v>13536</v>
      </c>
    </row>
    <row r="8712" spans="1:5">
      <c r="A8712">
        <v>34729</v>
      </c>
      <c r="B8712" t="s">
        <v>13537</v>
      </c>
      <c r="C8712" t="s">
        <v>10846</v>
      </c>
      <c r="D8712" s="137" t="s">
        <v>13538</v>
      </c>
      <c r="E8712" s="137" t="s">
        <v>13538</v>
      </c>
    </row>
    <row r="8713" spans="1:5">
      <c r="A8713">
        <v>34734</v>
      </c>
      <c r="B8713" t="s">
        <v>13539</v>
      </c>
      <c r="C8713" t="s">
        <v>10846</v>
      </c>
      <c r="D8713" s="137" t="s">
        <v>13540</v>
      </c>
      <c r="E8713" s="137" t="s">
        <v>13540</v>
      </c>
    </row>
    <row r="8714" spans="1:5">
      <c r="A8714">
        <v>34738</v>
      </c>
      <c r="B8714" t="s">
        <v>13541</v>
      </c>
      <c r="C8714" t="s">
        <v>10846</v>
      </c>
      <c r="D8714" s="137" t="s">
        <v>13542</v>
      </c>
      <c r="E8714" s="137" t="s">
        <v>13542</v>
      </c>
    </row>
    <row r="8715" spans="1:5">
      <c r="A8715">
        <v>2391</v>
      </c>
      <c r="B8715" t="s">
        <v>13543</v>
      </c>
      <c r="C8715" t="s">
        <v>10846</v>
      </c>
      <c r="D8715" s="137" t="s">
        <v>13544</v>
      </c>
      <c r="E8715" s="137" t="s">
        <v>13544</v>
      </c>
    </row>
    <row r="8716" spans="1:5">
      <c r="A8716">
        <v>2374</v>
      </c>
      <c r="B8716" t="s">
        <v>13545</v>
      </c>
      <c r="C8716" t="s">
        <v>10846</v>
      </c>
      <c r="D8716" s="137" t="s">
        <v>13546</v>
      </c>
      <c r="E8716" s="137" t="s">
        <v>13546</v>
      </c>
    </row>
    <row r="8717" spans="1:5">
      <c r="A8717">
        <v>2377</v>
      </c>
      <c r="B8717" t="s">
        <v>13547</v>
      </c>
      <c r="C8717" t="s">
        <v>10846</v>
      </c>
      <c r="D8717" s="137" t="s">
        <v>13548</v>
      </c>
      <c r="E8717" s="137" t="s">
        <v>13548</v>
      </c>
    </row>
    <row r="8718" spans="1:5">
      <c r="A8718">
        <v>2393</v>
      </c>
      <c r="B8718" t="s">
        <v>13549</v>
      </c>
      <c r="C8718" t="s">
        <v>10846</v>
      </c>
      <c r="D8718" s="137" t="s">
        <v>13550</v>
      </c>
      <c r="E8718" s="137" t="s">
        <v>13550</v>
      </c>
    </row>
    <row r="8719" spans="1:5">
      <c r="A8719">
        <v>34705</v>
      </c>
      <c r="B8719" t="s">
        <v>13551</v>
      </c>
      <c r="C8719" t="s">
        <v>10846</v>
      </c>
      <c r="D8719" s="137" t="s">
        <v>13552</v>
      </c>
      <c r="E8719" s="137" t="s">
        <v>13552</v>
      </c>
    </row>
    <row r="8720" spans="1:5">
      <c r="A8720">
        <v>34707</v>
      </c>
      <c r="B8720" t="s">
        <v>13553</v>
      </c>
      <c r="C8720" t="s">
        <v>10846</v>
      </c>
      <c r="D8720" s="137" t="s">
        <v>13554</v>
      </c>
      <c r="E8720" s="137" t="s">
        <v>13554</v>
      </c>
    </row>
    <row r="8721" spans="1:5">
      <c r="A8721">
        <v>2378</v>
      </c>
      <c r="B8721" t="s">
        <v>13555</v>
      </c>
      <c r="C8721" t="s">
        <v>10846</v>
      </c>
      <c r="D8721" s="137" t="s">
        <v>13556</v>
      </c>
      <c r="E8721" s="137" t="s">
        <v>13556</v>
      </c>
    </row>
    <row r="8722" spans="1:5">
      <c r="A8722">
        <v>2379</v>
      </c>
      <c r="B8722" t="s">
        <v>13557</v>
      </c>
      <c r="C8722" t="s">
        <v>10846</v>
      </c>
      <c r="D8722" s="137" t="s">
        <v>13556</v>
      </c>
      <c r="E8722" s="137" t="s">
        <v>13556</v>
      </c>
    </row>
    <row r="8723" spans="1:5">
      <c r="A8723">
        <v>2376</v>
      </c>
      <c r="B8723" t="s">
        <v>13558</v>
      </c>
      <c r="C8723" t="s">
        <v>10846</v>
      </c>
      <c r="D8723" s="137" t="s">
        <v>13559</v>
      </c>
      <c r="E8723" s="137" t="s">
        <v>13559</v>
      </c>
    </row>
    <row r="8724" spans="1:5">
      <c r="A8724">
        <v>2394</v>
      </c>
      <c r="B8724" t="s">
        <v>13560</v>
      </c>
      <c r="C8724" t="s">
        <v>10846</v>
      </c>
      <c r="D8724" s="137" t="s">
        <v>13561</v>
      </c>
      <c r="E8724" s="137" t="s">
        <v>13561</v>
      </c>
    </row>
    <row r="8725" spans="1:5">
      <c r="A8725">
        <v>34686</v>
      </c>
      <c r="B8725" t="s">
        <v>13562</v>
      </c>
      <c r="C8725" t="s">
        <v>10846</v>
      </c>
      <c r="D8725" s="137" t="s">
        <v>6641</v>
      </c>
      <c r="E8725" s="137" t="s">
        <v>6641</v>
      </c>
    </row>
    <row r="8726" spans="1:5">
      <c r="A8726">
        <v>34616</v>
      </c>
      <c r="B8726" t="s">
        <v>13563</v>
      </c>
      <c r="C8726" t="s">
        <v>10846</v>
      </c>
      <c r="D8726" s="137" t="s">
        <v>8657</v>
      </c>
      <c r="E8726" s="137" t="s">
        <v>8657</v>
      </c>
    </row>
    <row r="8727" spans="1:5">
      <c r="A8727">
        <v>34623</v>
      </c>
      <c r="B8727" t="s">
        <v>13564</v>
      </c>
      <c r="C8727" t="s">
        <v>10846</v>
      </c>
      <c r="D8727" s="137" t="s">
        <v>13565</v>
      </c>
      <c r="E8727" s="137" t="s">
        <v>13565</v>
      </c>
    </row>
    <row r="8728" spans="1:5">
      <c r="A8728">
        <v>34628</v>
      </c>
      <c r="B8728" t="s">
        <v>13566</v>
      </c>
      <c r="C8728" t="s">
        <v>10846</v>
      </c>
      <c r="D8728" s="137" t="s">
        <v>13567</v>
      </c>
      <c r="E8728" s="137" t="s">
        <v>13567</v>
      </c>
    </row>
    <row r="8729" spans="1:5">
      <c r="A8729">
        <v>34653</v>
      </c>
      <c r="B8729" t="s">
        <v>13568</v>
      </c>
      <c r="C8729" t="s">
        <v>10846</v>
      </c>
      <c r="D8729" s="137" t="s">
        <v>8159</v>
      </c>
      <c r="E8729" s="137" t="s">
        <v>8159</v>
      </c>
    </row>
    <row r="8730" spans="1:5">
      <c r="A8730">
        <v>34688</v>
      </c>
      <c r="B8730" t="s">
        <v>13569</v>
      </c>
      <c r="C8730" t="s">
        <v>10846</v>
      </c>
      <c r="D8730" s="137" t="s">
        <v>7971</v>
      </c>
      <c r="E8730" s="137" t="s">
        <v>7971</v>
      </c>
    </row>
    <row r="8731" spans="1:5">
      <c r="A8731">
        <v>34709</v>
      </c>
      <c r="B8731" t="s">
        <v>13570</v>
      </c>
      <c r="C8731" t="s">
        <v>10846</v>
      </c>
      <c r="D8731" s="137" t="s">
        <v>13571</v>
      </c>
      <c r="E8731" s="137" t="s">
        <v>13571</v>
      </c>
    </row>
    <row r="8732" spans="1:5">
      <c r="A8732">
        <v>34714</v>
      </c>
      <c r="B8732" t="s">
        <v>13572</v>
      </c>
      <c r="C8732" t="s">
        <v>10846</v>
      </c>
      <c r="D8732" s="137" t="s">
        <v>8373</v>
      </c>
      <c r="E8732" s="137" t="s">
        <v>8373</v>
      </c>
    </row>
    <row r="8733" spans="1:5">
      <c r="A8733">
        <v>2388</v>
      </c>
      <c r="B8733" t="s">
        <v>13573</v>
      </c>
      <c r="C8733" t="s">
        <v>10846</v>
      </c>
      <c r="D8733" s="137" t="s">
        <v>13574</v>
      </c>
      <c r="E8733" s="137" t="s">
        <v>13574</v>
      </c>
    </row>
    <row r="8734" spans="1:5">
      <c r="A8734">
        <v>34606</v>
      </c>
      <c r="B8734" t="s">
        <v>13575</v>
      </c>
      <c r="C8734" t="s">
        <v>10846</v>
      </c>
      <c r="D8734" s="137" t="s">
        <v>13576</v>
      </c>
      <c r="E8734" s="137" t="s">
        <v>13576</v>
      </c>
    </row>
    <row r="8735" spans="1:5">
      <c r="A8735">
        <v>34689</v>
      </c>
      <c r="B8735" t="s">
        <v>13577</v>
      </c>
      <c r="C8735" t="s">
        <v>10846</v>
      </c>
      <c r="D8735" s="137" t="s">
        <v>13578</v>
      </c>
      <c r="E8735" s="137" t="s">
        <v>13578</v>
      </c>
    </row>
    <row r="8736" spans="1:5">
      <c r="A8736">
        <v>2370</v>
      </c>
      <c r="B8736" t="s">
        <v>13579</v>
      </c>
      <c r="C8736" t="s">
        <v>10846</v>
      </c>
      <c r="D8736" s="137" t="s">
        <v>3524</v>
      </c>
      <c r="E8736" s="137" t="s">
        <v>3524</v>
      </c>
    </row>
    <row r="8737" spans="1:5">
      <c r="A8737">
        <v>2386</v>
      </c>
      <c r="B8737" t="s">
        <v>13580</v>
      </c>
      <c r="C8737" t="s">
        <v>10846</v>
      </c>
      <c r="D8737" s="137" t="s">
        <v>13581</v>
      </c>
      <c r="E8737" s="137" t="s">
        <v>13581</v>
      </c>
    </row>
    <row r="8738" spans="1:5">
      <c r="A8738">
        <v>2392</v>
      </c>
      <c r="B8738" t="s">
        <v>13582</v>
      </c>
      <c r="C8738" t="s">
        <v>10846</v>
      </c>
      <c r="D8738" s="137" t="s">
        <v>13583</v>
      </c>
      <c r="E8738" s="137" t="s">
        <v>13583</v>
      </c>
    </row>
    <row r="8739" spans="1:5">
      <c r="A8739">
        <v>2373</v>
      </c>
      <c r="B8739" t="s">
        <v>13584</v>
      </c>
      <c r="C8739" t="s">
        <v>10846</v>
      </c>
      <c r="D8739" s="137" t="s">
        <v>13585</v>
      </c>
      <c r="E8739" s="137" t="s">
        <v>13585</v>
      </c>
    </row>
    <row r="8740" spans="1:5">
      <c r="A8740">
        <v>39465</v>
      </c>
      <c r="B8740" t="s">
        <v>13586</v>
      </c>
      <c r="C8740" t="s">
        <v>10846</v>
      </c>
      <c r="D8740" s="137" t="s">
        <v>9300</v>
      </c>
      <c r="E8740" s="137" t="s">
        <v>9300</v>
      </c>
    </row>
    <row r="8741" spans="1:5">
      <c r="A8741">
        <v>39466</v>
      </c>
      <c r="B8741" t="s">
        <v>13587</v>
      </c>
      <c r="C8741" t="s">
        <v>10846</v>
      </c>
      <c r="D8741" s="137" t="s">
        <v>13588</v>
      </c>
      <c r="E8741" s="137" t="s">
        <v>13588</v>
      </c>
    </row>
    <row r="8742" spans="1:5">
      <c r="A8742">
        <v>39467</v>
      </c>
      <c r="B8742" t="s">
        <v>13589</v>
      </c>
      <c r="C8742" t="s">
        <v>10846</v>
      </c>
      <c r="D8742" s="137" t="s">
        <v>3430</v>
      </c>
      <c r="E8742" s="137" t="s">
        <v>3430</v>
      </c>
    </row>
    <row r="8743" spans="1:5">
      <c r="A8743">
        <v>39468</v>
      </c>
      <c r="B8743" t="s">
        <v>13590</v>
      </c>
      <c r="C8743" t="s">
        <v>10846</v>
      </c>
      <c r="D8743" s="137" t="s">
        <v>13591</v>
      </c>
      <c r="E8743" s="137" t="s">
        <v>13591</v>
      </c>
    </row>
    <row r="8744" spans="1:5">
      <c r="A8744">
        <v>39469</v>
      </c>
      <c r="B8744" t="s">
        <v>13592</v>
      </c>
      <c r="C8744" t="s">
        <v>10846</v>
      </c>
      <c r="D8744" s="137" t="s">
        <v>13593</v>
      </c>
      <c r="E8744" s="137" t="s">
        <v>13593</v>
      </c>
    </row>
    <row r="8745" spans="1:5">
      <c r="A8745">
        <v>39470</v>
      </c>
      <c r="B8745" t="s">
        <v>13594</v>
      </c>
      <c r="C8745" t="s">
        <v>10846</v>
      </c>
      <c r="D8745" s="137" t="s">
        <v>11130</v>
      </c>
      <c r="E8745" s="137" t="s">
        <v>11130</v>
      </c>
    </row>
    <row r="8746" spans="1:5">
      <c r="A8746">
        <v>39471</v>
      </c>
      <c r="B8746" t="s">
        <v>13595</v>
      </c>
      <c r="C8746" t="s">
        <v>10846</v>
      </c>
      <c r="D8746" s="137" t="s">
        <v>13596</v>
      </c>
      <c r="E8746" s="137" t="s">
        <v>13596</v>
      </c>
    </row>
    <row r="8747" spans="1:5">
      <c r="A8747">
        <v>39472</v>
      </c>
      <c r="B8747" t="s">
        <v>13597</v>
      </c>
      <c r="C8747" t="s">
        <v>10846</v>
      </c>
      <c r="D8747" s="137" t="s">
        <v>13598</v>
      </c>
      <c r="E8747" s="137" t="s">
        <v>13598</v>
      </c>
    </row>
    <row r="8748" spans="1:5">
      <c r="A8748">
        <v>39473</v>
      </c>
      <c r="B8748" t="s">
        <v>13599</v>
      </c>
      <c r="C8748" t="s">
        <v>10846</v>
      </c>
      <c r="D8748" s="137" t="s">
        <v>13600</v>
      </c>
      <c r="E8748" s="137" t="s">
        <v>13600</v>
      </c>
    </row>
    <row r="8749" spans="1:5">
      <c r="A8749">
        <v>39474</v>
      </c>
      <c r="B8749" t="s">
        <v>13601</v>
      </c>
      <c r="C8749" t="s">
        <v>10846</v>
      </c>
      <c r="D8749" s="137" t="s">
        <v>13602</v>
      </c>
      <c r="E8749" s="137" t="s">
        <v>13602</v>
      </c>
    </row>
    <row r="8750" spans="1:5">
      <c r="A8750">
        <v>39475</v>
      </c>
      <c r="B8750" t="s">
        <v>13603</v>
      </c>
      <c r="C8750" t="s">
        <v>10846</v>
      </c>
      <c r="D8750" s="137" t="s">
        <v>13604</v>
      </c>
      <c r="E8750" s="137" t="s">
        <v>13604</v>
      </c>
    </row>
    <row r="8751" spans="1:5">
      <c r="A8751">
        <v>39476</v>
      </c>
      <c r="B8751" t="s">
        <v>13605</v>
      </c>
      <c r="C8751" t="s">
        <v>10846</v>
      </c>
      <c r="D8751" s="137" t="s">
        <v>13606</v>
      </c>
      <c r="E8751" s="137" t="s">
        <v>13606</v>
      </c>
    </row>
    <row r="8752" spans="1:5">
      <c r="A8752">
        <v>39477</v>
      </c>
      <c r="B8752" t="s">
        <v>13607</v>
      </c>
      <c r="C8752" t="s">
        <v>10846</v>
      </c>
      <c r="D8752" s="137" t="s">
        <v>13608</v>
      </c>
      <c r="E8752" s="137" t="s">
        <v>13608</v>
      </c>
    </row>
    <row r="8753" spans="1:5">
      <c r="A8753">
        <v>39478</v>
      </c>
      <c r="B8753" t="s">
        <v>13609</v>
      </c>
      <c r="C8753" t="s">
        <v>10846</v>
      </c>
      <c r="D8753" s="137" t="s">
        <v>6130</v>
      </c>
      <c r="E8753" s="137" t="s">
        <v>6130</v>
      </c>
    </row>
    <row r="8754" spans="1:5">
      <c r="A8754">
        <v>39479</v>
      </c>
      <c r="B8754" t="s">
        <v>13610</v>
      </c>
      <c r="C8754" t="s">
        <v>10846</v>
      </c>
      <c r="D8754" s="137" t="s">
        <v>13611</v>
      </c>
      <c r="E8754" s="137" t="s">
        <v>13611</v>
      </c>
    </row>
    <row r="8755" spans="1:5">
      <c r="A8755">
        <v>39480</v>
      </c>
      <c r="B8755" t="s">
        <v>13612</v>
      </c>
      <c r="C8755" t="s">
        <v>10846</v>
      </c>
      <c r="D8755" s="137" t="s">
        <v>13613</v>
      </c>
      <c r="E8755" s="137" t="s">
        <v>13613</v>
      </c>
    </row>
    <row r="8756" spans="1:5">
      <c r="A8756">
        <v>39459</v>
      </c>
      <c r="B8756" t="s">
        <v>13614</v>
      </c>
      <c r="C8756" t="s">
        <v>10846</v>
      </c>
      <c r="D8756" s="137" t="s">
        <v>13615</v>
      </c>
      <c r="E8756" s="137" t="s">
        <v>13615</v>
      </c>
    </row>
    <row r="8757" spans="1:5">
      <c r="A8757">
        <v>39445</v>
      </c>
      <c r="B8757" t="s">
        <v>13616</v>
      </c>
      <c r="C8757" t="s">
        <v>10846</v>
      </c>
      <c r="D8757" s="137" t="s">
        <v>13617</v>
      </c>
      <c r="E8757" s="137" t="s">
        <v>13617</v>
      </c>
    </row>
    <row r="8758" spans="1:5">
      <c r="A8758">
        <v>39446</v>
      </c>
      <c r="B8758" t="s">
        <v>13618</v>
      </c>
      <c r="C8758" t="s">
        <v>10846</v>
      </c>
      <c r="D8758" s="137" t="s">
        <v>13619</v>
      </c>
      <c r="E8758" s="137" t="s">
        <v>13619</v>
      </c>
    </row>
    <row r="8759" spans="1:5">
      <c r="A8759">
        <v>39447</v>
      </c>
      <c r="B8759" t="s">
        <v>13620</v>
      </c>
      <c r="C8759" t="s">
        <v>10846</v>
      </c>
      <c r="D8759" s="137" t="s">
        <v>13621</v>
      </c>
      <c r="E8759" s="137" t="s">
        <v>13621</v>
      </c>
    </row>
    <row r="8760" spans="1:5">
      <c r="A8760">
        <v>39448</v>
      </c>
      <c r="B8760" t="s">
        <v>13622</v>
      </c>
      <c r="C8760" t="s">
        <v>10846</v>
      </c>
      <c r="D8760" s="137" t="s">
        <v>13623</v>
      </c>
      <c r="E8760" s="137" t="s">
        <v>13623</v>
      </c>
    </row>
    <row r="8761" spans="1:5">
      <c r="A8761">
        <v>39450</v>
      </c>
      <c r="B8761" t="s">
        <v>13624</v>
      </c>
      <c r="C8761" t="s">
        <v>10846</v>
      </c>
      <c r="D8761" s="137" t="s">
        <v>13625</v>
      </c>
      <c r="E8761" s="137" t="s">
        <v>13625</v>
      </c>
    </row>
    <row r="8762" spans="1:5">
      <c r="A8762">
        <v>39451</v>
      </c>
      <c r="B8762" t="s">
        <v>13626</v>
      </c>
      <c r="C8762" t="s">
        <v>10846</v>
      </c>
      <c r="D8762" s="137" t="s">
        <v>13627</v>
      </c>
      <c r="E8762" s="137" t="s">
        <v>13627</v>
      </c>
    </row>
    <row r="8763" spans="1:5">
      <c r="A8763">
        <v>39452</v>
      </c>
      <c r="B8763" t="s">
        <v>13628</v>
      </c>
      <c r="C8763" t="s">
        <v>10846</v>
      </c>
      <c r="D8763" s="137" t="s">
        <v>13629</v>
      </c>
      <c r="E8763" s="137" t="s">
        <v>13629</v>
      </c>
    </row>
    <row r="8764" spans="1:5">
      <c r="A8764">
        <v>39523</v>
      </c>
      <c r="B8764" t="s">
        <v>13630</v>
      </c>
      <c r="C8764" t="s">
        <v>10846</v>
      </c>
      <c r="D8764" s="137" t="s">
        <v>13631</v>
      </c>
      <c r="E8764" s="137" t="s">
        <v>13631</v>
      </c>
    </row>
    <row r="8765" spans="1:5">
      <c r="A8765">
        <v>39449</v>
      </c>
      <c r="B8765" t="s">
        <v>13632</v>
      </c>
      <c r="C8765" t="s">
        <v>10846</v>
      </c>
      <c r="D8765" s="137" t="s">
        <v>13633</v>
      </c>
      <c r="E8765" s="137" t="s">
        <v>13633</v>
      </c>
    </row>
    <row r="8766" spans="1:5">
      <c r="A8766">
        <v>39455</v>
      </c>
      <c r="B8766" t="s">
        <v>13634</v>
      </c>
      <c r="C8766" t="s">
        <v>10846</v>
      </c>
      <c r="D8766" s="137" t="s">
        <v>13635</v>
      </c>
      <c r="E8766" s="137" t="s">
        <v>13635</v>
      </c>
    </row>
    <row r="8767" spans="1:5">
      <c r="A8767">
        <v>39456</v>
      </c>
      <c r="B8767" t="s">
        <v>13636</v>
      </c>
      <c r="C8767" t="s">
        <v>10846</v>
      </c>
      <c r="D8767" s="137" t="s">
        <v>13637</v>
      </c>
      <c r="E8767" s="137" t="s">
        <v>13637</v>
      </c>
    </row>
    <row r="8768" spans="1:5">
      <c r="A8768">
        <v>39457</v>
      </c>
      <c r="B8768" t="s">
        <v>13638</v>
      </c>
      <c r="C8768" t="s">
        <v>10846</v>
      </c>
      <c r="D8768" s="137" t="s">
        <v>13639</v>
      </c>
      <c r="E8768" s="137" t="s">
        <v>13639</v>
      </c>
    </row>
    <row r="8769" spans="1:5">
      <c r="A8769">
        <v>39458</v>
      </c>
      <c r="B8769" t="s">
        <v>13640</v>
      </c>
      <c r="C8769" t="s">
        <v>10846</v>
      </c>
      <c r="D8769" s="137" t="s">
        <v>13641</v>
      </c>
      <c r="E8769" s="137" t="s">
        <v>13641</v>
      </c>
    </row>
    <row r="8770" spans="1:5">
      <c r="A8770">
        <v>39464</v>
      </c>
      <c r="B8770" t="s">
        <v>13642</v>
      </c>
      <c r="C8770" t="s">
        <v>10846</v>
      </c>
      <c r="D8770" s="137" t="s">
        <v>13643</v>
      </c>
      <c r="E8770" s="137" t="s">
        <v>13643</v>
      </c>
    </row>
    <row r="8771" spans="1:5">
      <c r="A8771">
        <v>39460</v>
      </c>
      <c r="B8771" t="s">
        <v>13644</v>
      </c>
      <c r="C8771" t="s">
        <v>10846</v>
      </c>
      <c r="D8771" s="137" t="s">
        <v>13645</v>
      </c>
      <c r="E8771" s="137" t="s">
        <v>13645</v>
      </c>
    </row>
    <row r="8772" spans="1:5">
      <c r="A8772">
        <v>39461</v>
      </c>
      <c r="B8772" t="s">
        <v>13646</v>
      </c>
      <c r="C8772" t="s">
        <v>10846</v>
      </c>
      <c r="D8772" s="137" t="s">
        <v>13647</v>
      </c>
      <c r="E8772" s="137" t="s">
        <v>13647</v>
      </c>
    </row>
    <row r="8773" spans="1:5">
      <c r="A8773">
        <v>39462</v>
      </c>
      <c r="B8773" t="s">
        <v>13648</v>
      </c>
      <c r="C8773" t="s">
        <v>10846</v>
      </c>
      <c r="D8773" s="137" t="s">
        <v>13649</v>
      </c>
      <c r="E8773" s="137" t="s">
        <v>13649</v>
      </c>
    </row>
    <row r="8774" spans="1:5">
      <c r="A8774">
        <v>39463</v>
      </c>
      <c r="B8774" t="s">
        <v>13650</v>
      </c>
      <c r="C8774" t="s">
        <v>10846</v>
      </c>
      <c r="D8774" s="137" t="s">
        <v>13651</v>
      </c>
      <c r="E8774" s="137" t="s">
        <v>13651</v>
      </c>
    </row>
    <row r="8775" spans="1:5">
      <c r="A8775">
        <v>26039</v>
      </c>
      <c r="B8775" t="s">
        <v>13652</v>
      </c>
      <c r="C8775" t="s">
        <v>10846</v>
      </c>
      <c r="D8775" s="137" t="s">
        <v>13653</v>
      </c>
      <c r="E8775" s="137" t="s">
        <v>13653</v>
      </c>
    </row>
    <row r="8776" spans="1:5">
      <c r="A8776">
        <v>2401</v>
      </c>
      <c r="B8776" t="s">
        <v>13654</v>
      </c>
      <c r="C8776" t="s">
        <v>10846</v>
      </c>
      <c r="D8776" s="137" t="s">
        <v>13655</v>
      </c>
      <c r="E8776" s="137" t="s">
        <v>13655</v>
      </c>
    </row>
    <row r="8777" spans="1:5">
      <c r="A8777">
        <v>38870</v>
      </c>
      <c r="B8777" t="s">
        <v>13656</v>
      </c>
      <c r="C8777" t="s">
        <v>10846</v>
      </c>
      <c r="D8777" s="137" t="s">
        <v>9429</v>
      </c>
      <c r="E8777" s="137" t="s">
        <v>9429</v>
      </c>
    </row>
    <row r="8778" spans="1:5">
      <c r="A8778">
        <v>38869</v>
      </c>
      <c r="B8778" t="s">
        <v>13657</v>
      </c>
      <c r="C8778" t="s">
        <v>10846</v>
      </c>
      <c r="D8778" s="137" t="s">
        <v>13658</v>
      </c>
      <c r="E8778" s="137" t="s">
        <v>13658</v>
      </c>
    </row>
    <row r="8779" spans="1:5">
      <c r="A8779">
        <v>38872</v>
      </c>
      <c r="B8779" t="s">
        <v>13659</v>
      </c>
      <c r="C8779" t="s">
        <v>10846</v>
      </c>
      <c r="D8779" s="137" t="s">
        <v>13660</v>
      </c>
      <c r="E8779" s="137" t="s">
        <v>13660</v>
      </c>
    </row>
    <row r="8780" spans="1:5">
      <c r="A8780">
        <v>38871</v>
      </c>
      <c r="B8780" t="s">
        <v>13661</v>
      </c>
      <c r="C8780" t="s">
        <v>10846</v>
      </c>
      <c r="D8780" s="137" t="s">
        <v>5847</v>
      </c>
      <c r="E8780" s="137" t="s">
        <v>5847</v>
      </c>
    </row>
    <row r="8781" spans="1:5">
      <c r="A8781">
        <v>39283</v>
      </c>
      <c r="B8781" t="s">
        <v>13662</v>
      </c>
      <c r="C8781" t="s">
        <v>10846</v>
      </c>
      <c r="D8781" s="137" t="s">
        <v>13663</v>
      </c>
      <c r="E8781" s="137" t="s">
        <v>13663</v>
      </c>
    </row>
    <row r="8782" spans="1:5">
      <c r="A8782">
        <v>39284</v>
      </c>
      <c r="B8782" t="s">
        <v>13664</v>
      </c>
      <c r="C8782" t="s">
        <v>10846</v>
      </c>
      <c r="D8782" s="137" t="s">
        <v>13665</v>
      </c>
      <c r="E8782" s="137" t="s">
        <v>13665</v>
      </c>
    </row>
    <row r="8783" spans="1:5">
      <c r="A8783">
        <v>39285</v>
      </c>
      <c r="B8783" t="s">
        <v>13666</v>
      </c>
      <c r="C8783" t="s">
        <v>10846</v>
      </c>
      <c r="D8783" s="137" t="s">
        <v>13667</v>
      </c>
      <c r="E8783" s="137" t="s">
        <v>13667</v>
      </c>
    </row>
    <row r="8784" spans="1:5">
      <c r="A8784">
        <v>39286</v>
      </c>
      <c r="B8784" t="s">
        <v>13668</v>
      </c>
      <c r="C8784" t="s">
        <v>10846</v>
      </c>
      <c r="D8784" s="137" t="s">
        <v>13669</v>
      </c>
      <c r="E8784" s="137" t="s">
        <v>13669</v>
      </c>
    </row>
    <row r="8785" spans="1:5">
      <c r="A8785">
        <v>39287</v>
      </c>
      <c r="B8785" t="s">
        <v>13670</v>
      </c>
      <c r="C8785" t="s">
        <v>10846</v>
      </c>
      <c r="D8785" s="137" t="s">
        <v>13671</v>
      </c>
      <c r="E8785" s="137" t="s">
        <v>13671</v>
      </c>
    </row>
    <row r="8786" spans="1:5">
      <c r="A8786">
        <v>39288</v>
      </c>
      <c r="B8786" t="s">
        <v>13672</v>
      </c>
      <c r="C8786" t="s">
        <v>10846</v>
      </c>
      <c r="D8786" s="137" t="s">
        <v>13673</v>
      </c>
      <c r="E8786" s="137" t="s">
        <v>13673</v>
      </c>
    </row>
    <row r="8787" spans="1:5">
      <c r="A8787">
        <v>2414</v>
      </c>
      <c r="B8787" t="s">
        <v>13674</v>
      </c>
      <c r="C8787" t="s">
        <v>10844</v>
      </c>
      <c r="D8787" s="137" t="s">
        <v>13675</v>
      </c>
      <c r="E8787" s="137" t="s">
        <v>13675</v>
      </c>
    </row>
    <row r="8788" spans="1:5">
      <c r="A8788">
        <v>2413</v>
      </c>
      <c r="B8788" t="s">
        <v>13676</v>
      </c>
      <c r="C8788" t="s">
        <v>10844</v>
      </c>
      <c r="D8788" s="137" t="s">
        <v>8478</v>
      </c>
      <c r="E8788" s="137" t="s">
        <v>8478</v>
      </c>
    </row>
    <row r="8789" spans="1:5">
      <c r="A8789">
        <v>2405</v>
      </c>
      <c r="B8789" t="s">
        <v>13677</v>
      </c>
      <c r="C8789" t="s">
        <v>10844</v>
      </c>
      <c r="D8789" s="137" t="s">
        <v>13678</v>
      </c>
      <c r="E8789" s="137" t="s">
        <v>13678</v>
      </c>
    </row>
    <row r="8790" spans="1:5">
      <c r="A8790">
        <v>13361</v>
      </c>
      <c r="B8790" t="s">
        <v>13679</v>
      </c>
      <c r="C8790" t="s">
        <v>10844</v>
      </c>
      <c r="D8790" s="137" t="s">
        <v>8477</v>
      </c>
      <c r="E8790" s="137" t="s">
        <v>8477</v>
      </c>
    </row>
    <row r="8791" spans="1:5">
      <c r="A8791">
        <v>11987</v>
      </c>
      <c r="B8791" t="s">
        <v>13680</v>
      </c>
      <c r="C8791" t="s">
        <v>10844</v>
      </c>
      <c r="D8791" s="137" t="s">
        <v>13681</v>
      </c>
      <c r="E8791" s="137" t="s">
        <v>13681</v>
      </c>
    </row>
    <row r="8792" spans="1:5">
      <c r="A8792">
        <v>2416</v>
      </c>
      <c r="B8792" t="s">
        <v>13682</v>
      </c>
      <c r="C8792" t="s">
        <v>10844</v>
      </c>
      <c r="D8792" s="137" t="s">
        <v>13683</v>
      </c>
      <c r="E8792" s="137" t="s">
        <v>13683</v>
      </c>
    </row>
    <row r="8793" spans="1:5">
      <c r="A8793">
        <v>2412</v>
      </c>
      <c r="B8793" t="s">
        <v>13684</v>
      </c>
      <c r="C8793" t="s">
        <v>10844</v>
      </c>
      <c r="D8793" s="137" t="s">
        <v>13685</v>
      </c>
      <c r="E8793" s="137" t="s">
        <v>13685</v>
      </c>
    </row>
    <row r="8794" spans="1:5">
      <c r="A8794">
        <v>2411</v>
      </c>
      <c r="B8794" t="s">
        <v>13686</v>
      </c>
      <c r="C8794" t="s">
        <v>10844</v>
      </c>
      <c r="D8794" s="137" t="s">
        <v>8477</v>
      </c>
      <c r="E8794" s="137" t="s">
        <v>8477</v>
      </c>
    </row>
    <row r="8795" spans="1:5">
      <c r="A8795">
        <v>2406</v>
      </c>
      <c r="B8795" t="s">
        <v>13687</v>
      </c>
      <c r="C8795" t="s">
        <v>10844</v>
      </c>
      <c r="D8795" s="137" t="s">
        <v>3335</v>
      </c>
      <c r="E8795" s="137" t="s">
        <v>3335</v>
      </c>
    </row>
    <row r="8796" spans="1:5">
      <c r="A8796">
        <v>10571</v>
      </c>
      <c r="B8796" t="s">
        <v>13688</v>
      </c>
      <c r="C8796" t="s">
        <v>10844</v>
      </c>
      <c r="D8796" s="137" t="s">
        <v>13689</v>
      </c>
      <c r="E8796" s="137" t="s">
        <v>13689</v>
      </c>
    </row>
    <row r="8797" spans="1:5">
      <c r="A8797">
        <v>11985</v>
      </c>
      <c r="B8797" t="s">
        <v>13690</v>
      </c>
      <c r="C8797" t="s">
        <v>10844</v>
      </c>
      <c r="D8797" s="137" t="s">
        <v>13691</v>
      </c>
      <c r="E8797" s="137" t="s">
        <v>13691</v>
      </c>
    </row>
    <row r="8798" spans="1:5">
      <c r="A8798">
        <v>2410</v>
      </c>
      <c r="B8798" t="s">
        <v>13692</v>
      </c>
      <c r="C8798" t="s">
        <v>10844</v>
      </c>
      <c r="D8798" s="137" t="s">
        <v>13693</v>
      </c>
      <c r="E8798" s="137" t="s">
        <v>13693</v>
      </c>
    </row>
    <row r="8799" spans="1:5">
      <c r="A8799">
        <v>2417</v>
      </c>
      <c r="B8799" t="s">
        <v>13694</v>
      </c>
      <c r="C8799" t="s">
        <v>10844</v>
      </c>
      <c r="D8799" s="137" t="s">
        <v>13695</v>
      </c>
      <c r="E8799" s="137" t="s">
        <v>13695</v>
      </c>
    </row>
    <row r="8800" spans="1:5">
      <c r="A8800">
        <v>2415</v>
      </c>
      <c r="B8800" t="s">
        <v>13696</v>
      </c>
      <c r="C8800" t="s">
        <v>10844</v>
      </c>
      <c r="D8800" s="137" t="s">
        <v>8476</v>
      </c>
      <c r="E8800" s="137" t="s">
        <v>8476</v>
      </c>
    </row>
    <row r="8801" spans="1:5">
      <c r="A8801">
        <v>13360</v>
      </c>
      <c r="B8801" t="s">
        <v>13697</v>
      </c>
      <c r="C8801" t="s">
        <v>10844</v>
      </c>
      <c r="D8801" s="137" t="s">
        <v>8476</v>
      </c>
      <c r="E8801" s="137" t="s">
        <v>8476</v>
      </c>
    </row>
    <row r="8802" spans="1:5">
      <c r="A8802">
        <v>11983</v>
      </c>
      <c r="B8802" t="s">
        <v>13698</v>
      </c>
      <c r="C8802" t="s">
        <v>10844</v>
      </c>
      <c r="D8802" s="137" t="s">
        <v>13699</v>
      </c>
      <c r="E8802" s="137" t="s">
        <v>13699</v>
      </c>
    </row>
    <row r="8803" spans="1:5">
      <c r="A8803">
        <v>11986</v>
      </c>
      <c r="B8803" t="s">
        <v>13700</v>
      </c>
      <c r="C8803" t="s">
        <v>10844</v>
      </c>
      <c r="D8803" s="137" t="s">
        <v>13701</v>
      </c>
      <c r="E8803" s="137" t="s">
        <v>13701</v>
      </c>
    </row>
    <row r="8804" spans="1:5">
      <c r="A8804">
        <v>25976</v>
      </c>
      <c r="B8804" t="s">
        <v>13702</v>
      </c>
      <c r="C8804" t="s">
        <v>10844</v>
      </c>
      <c r="D8804" s="137" t="s">
        <v>13703</v>
      </c>
      <c r="E8804" s="137" t="s">
        <v>13703</v>
      </c>
    </row>
    <row r="8805" spans="1:5">
      <c r="A8805">
        <v>10629</v>
      </c>
      <c r="B8805" t="s">
        <v>13704</v>
      </c>
      <c r="C8805" t="s">
        <v>10844</v>
      </c>
      <c r="D8805" s="137" t="s">
        <v>13705</v>
      </c>
      <c r="E8805" s="137" t="s">
        <v>13705</v>
      </c>
    </row>
    <row r="8806" spans="1:5">
      <c r="A8806">
        <v>10698</v>
      </c>
      <c r="B8806" t="s">
        <v>13706</v>
      </c>
      <c r="C8806" t="s">
        <v>10844</v>
      </c>
      <c r="D8806" s="137" t="s">
        <v>13707</v>
      </c>
      <c r="E8806" s="137" t="s">
        <v>13707</v>
      </c>
    </row>
    <row r="8807" spans="1:5">
      <c r="A8807">
        <v>40521</v>
      </c>
      <c r="B8807" t="s">
        <v>13708</v>
      </c>
      <c r="C8807" t="s">
        <v>10846</v>
      </c>
      <c r="D8807" s="137" t="s">
        <v>13709</v>
      </c>
      <c r="E8807" s="137" t="s">
        <v>13709</v>
      </c>
    </row>
    <row r="8808" spans="1:5">
      <c r="A8808">
        <v>2432</v>
      </c>
      <c r="B8808" t="s">
        <v>13710</v>
      </c>
      <c r="C8808" t="s">
        <v>10846</v>
      </c>
      <c r="D8808" s="137" t="s">
        <v>8182</v>
      </c>
      <c r="E8808" s="137" t="s">
        <v>8182</v>
      </c>
    </row>
    <row r="8809" spans="1:5">
      <c r="A8809">
        <v>2433</v>
      </c>
      <c r="B8809" t="s">
        <v>13711</v>
      </c>
      <c r="C8809" t="s">
        <v>10846</v>
      </c>
      <c r="D8809" s="137" t="s">
        <v>9966</v>
      </c>
      <c r="E8809" s="137" t="s">
        <v>9966</v>
      </c>
    </row>
    <row r="8810" spans="1:5">
      <c r="A8810">
        <v>2420</v>
      </c>
      <c r="B8810" t="s">
        <v>13712</v>
      </c>
      <c r="C8810" t="s">
        <v>10846</v>
      </c>
      <c r="D8810" s="137" t="s">
        <v>4165</v>
      </c>
      <c r="E8810" s="137" t="s">
        <v>4165</v>
      </c>
    </row>
    <row r="8811" spans="1:5">
      <c r="A8811">
        <v>11447</v>
      </c>
      <c r="B8811" t="s">
        <v>13713</v>
      </c>
      <c r="C8811" t="s">
        <v>10846</v>
      </c>
      <c r="D8811" s="137" t="s">
        <v>7009</v>
      </c>
      <c r="E8811" s="137" t="s">
        <v>7009</v>
      </c>
    </row>
    <row r="8812" spans="1:5">
      <c r="A8812">
        <v>11451</v>
      </c>
      <c r="B8812" t="s">
        <v>13714</v>
      </c>
      <c r="C8812" t="s">
        <v>10846</v>
      </c>
      <c r="D8812" s="137" t="s">
        <v>13715</v>
      </c>
      <c r="E8812" s="137" t="s">
        <v>13715</v>
      </c>
    </row>
    <row r="8813" spans="1:5">
      <c r="A8813">
        <v>11116</v>
      </c>
      <c r="B8813" t="s">
        <v>13716</v>
      </c>
      <c r="C8813" t="s">
        <v>10846</v>
      </c>
      <c r="D8813" s="137" t="s">
        <v>13717</v>
      </c>
      <c r="E8813" s="137" t="s">
        <v>13717</v>
      </c>
    </row>
    <row r="8814" spans="1:5">
      <c r="A8814">
        <v>38411</v>
      </c>
      <c r="B8814" t="s">
        <v>13718</v>
      </c>
      <c r="C8814" t="s">
        <v>10846</v>
      </c>
      <c r="D8814" s="137" t="s">
        <v>13719</v>
      </c>
      <c r="E8814" s="137" t="s">
        <v>13719</v>
      </c>
    </row>
    <row r="8815" spans="1:5">
      <c r="A8815">
        <v>1370</v>
      </c>
      <c r="B8815" t="s">
        <v>13720</v>
      </c>
      <c r="C8815" t="s">
        <v>10846</v>
      </c>
      <c r="D8815" s="137" t="s">
        <v>13721</v>
      </c>
      <c r="E8815" s="137" t="s">
        <v>13721</v>
      </c>
    </row>
    <row r="8816" spans="1:5">
      <c r="A8816">
        <v>38189</v>
      </c>
      <c r="B8816" t="s">
        <v>13722</v>
      </c>
      <c r="C8816" t="s">
        <v>10846</v>
      </c>
      <c r="D8816" s="137" t="s">
        <v>13723</v>
      </c>
      <c r="E8816" s="137" t="s">
        <v>13723</v>
      </c>
    </row>
    <row r="8817" spans="1:5">
      <c r="A8817">
        <v>38190</v>
      </c>
      <c r="B8817" t="s">
        <v>13724</v>
      </c>
      <c r="C8817" t="s">
        <v>10846</v>
      </c>
      <c r="D8817" s="137" t="s">
        <v>13725</v>
      </c>
      <c r="E8817" s="137" t="s">
        <v>13725</v>
      </c>
    </row>
    <row r="8818" spans="1:5">
      <c r="A8818">
        <v>36516</v>
      </c>
      <c r="B8818" t="s">
        <v>13726</v>
      </c>
      <c r="C8818" t="s">
        <v>10846</v>
      </c>
      <c r="D8818" s="137" t="s">
        <v>13727</v>
      </c>
      <c r="E8818" s="137" t="s">
        <v>13727</v>
      </c>
    </row>
    <row r="8819" spans="1:5">
      <c r="A8819">
        <v>34777</v>
      </c>
      <c r="B8819" t="s">
        <v>13728</v>
      </c>
      <c r="C8819" t="s">
        <v>10846</v>
      </c>
      <c r="D8819" s="137" t="s">
        <v>13729</v>
      </c>
      <c r="E8819" s="137" t="s">
        <v>13729</v>
      </c>
    </row>
    <row r="8820" spans="1:5">
      <c r="A8820">
        <v>7272</v>
      </c>
      <c r="B8820" t="s">
        <v>13730</v>
      </c>
      <c r="C8820" t="s">
        <v>10846</v>
      </c>
      <c r="D8820" s="137" t="s">
        <v>8588</v>
      </c>
      <c r="E8820" s="137" t="s">
        <v>8588</v>
      </c>
    </row>
    <row r="8821" spans="1:5">
      <c r="A8821">
        <v>10605</v>
      </c>
      <c r="B8821" t="s">
        <v>13731</v>
      </c>
      <c r="C8821" t="s">
        <v>10846</v>
      </c>
      <c r="D8821" s="137" t="s">
        <v>1099</v>
      </c>
      <c r="E8821" s="137" t="s">
        <v>1099</v>
      </c>
    </row>
    <row r="8822" spans="1:5">
      <c r="A8822">
        <v>10604</v>
      </c>
      <c r="B8822" t="s">
        <v>13732</v>
      </c>
      <c r="C8822" t="s">
        <v>10846</v>
      </c>
      <c r="D8822" s="137" t="s">
        <v>7867</v>
      </c>
      <c r="E8822" s="137" t="s">
        <v>7867</v>
      </c>
    </row>
    <row r="8823" spans="1:5">
      <c r="A8823">
        <v>672</v>
      </c>
      <c r="B8823" t="s">
        <v>13733</v>
      </c>
      <c r="C8823" t="s">
        <v>10846</v>
      </c>
      <c r="D8823" s="137" t="s">
        <v>595</v>
      </c>
      <c r="E8823" s="137" t="s">
        <v>595</v>
      </c>
    </row>
    <row r="8824" spans="1:5">
      <c r="A8824">
        <v>668</v>
      </c>
      <c r="B8824" t="s">
        <v>13734</v>
      </c>
      <c r="C8824" t="s">
        <v>10846</v>
      </c>
      <c r="D8824" s="137" t="s">
        <v>4428</v>
      </c>
      <c r="E8824" s="137" t="s">
        <v>4428</v>
      </c>
    </row>
    <row r="8825" spans="1:5">
      <c r="A8825">
        <v>10578</v>
      </c>
      <c r="B8825" t="s">
        <v>13735</v>
      </c>
      <c r="C8825" t="s">
        <v>10846</v>
      </c>
      <c r="D8825" s="137" t="s">
        <v>5991</v>
      </c>
      <c r="E8825" s="137" t="s">
        <v>5991</v>
      </c>
    </row>
    <row r="8826" spans="1:5">
      <c r="A8826">
        <v>666</v>
      </c>
      <c r="B8826" t="s">
        <v>13736</v>
      </c>
      <c r="C8826" t="s">
        <v>10846</v>
      </c>
      <c r="D8826" s="137" t="s">
        <v>4300</v>
      </c>
      <c r="E8826" s="137" t="s">
        <v>4300</v>
      </c>
    </row>
    <row r="8827" spans="1:5">
      <c r="A8827">
        <v>665</v>
      </c>
      <c r="B8827" t="s">
        <v>13737</v>
      </c>
      <c r="C8827" t="s">
        <v>10846</v>
      </c>
      <c r="D8827" s="137" t="s">
        <v>8973</v>
      </c>
      <c r="E8827" s="137" t="s">
        <v>8973</v>
      </c>
    </row>
    <row r="8828" spans="1:5">
      <c r="A8828">
        <v>10577</v>
      </c>
      <c r="B8828" t="s">
        <v>13738</v>
      </c>
      <c r="C8828" t="s">
        <v>10846</v>
      </c>
      <c r="D8828" s="137" t="s">
        <v>5168</v>
      </c>
      <c r="E8828" s="137" t="s">
        <v>5168</v>
      </c>
    </row>
    <row r="8829" spans="1:5">
      <c r="A8829">
        <v>10583</v>
      </c>
      <c r="B8829" t="s">
        <v>13739</v>
      </c>
      <c r="C8829" t="s">
        <v>10846</v>
      </c>
      <c r="D8829" s="137" t="s">
        <v>2334</v>
      </c>
      <c r="E8829" s="137" t="s">
        <v>2334</v>
      </c>
    </row>
    <row r="8830" spans="1:5">
      <c r="A8830">
        <v>10579</v>
      </c>
      <c r="B8830" t="s">
        <v>13740</v>
      </c>
      <c r="C8830" t="s">
        <v>10846</v>
      </c>
      <c r="D8830" s="137" t="s">
        <v>10264</v>
      </c>
      <c r="E8830" s="137" t="s">
        <v>10264</v>
      </c>
    </row>
    <row r="8831" spans="1:5">
      <c r="A8831">
        <v>10582</v>
      </c>
      <c r="B8831" t="s">
        <v>13741</v>
      </c>
      <c r="C8831" t="s">
        <v>10846</v>
      </c>
      <c r="D8831" s="137" t="s">
        <v>3527</v>
      </c>
      <c r="E8831" s="137" t="s">
        <v>3527</v>
      </c>
    </row>
    <row r="8832" spans="1:5">
      <c r="A8832">
        <v>2436</v>
      </c>
      <c r="B8832" t="s">
        <v>13742</v>
      </c>
      <c r="C8832" t="s">
        <v>11098</v>
      </c>
      <c r="D8832" s="137" t="s">
        <v>10076</v>
      </c>
      <c r="E8832" s="137" t="s">
        <v>10076</v>
      </c>
    </row>
    <row r="8833" spans="1:5">
      <c r="A8833">
        <v>40918</v>
      </c>
      <c r="B8833" t="s">
        <v>13743</v>
      </c>
      <c r="C8833" t="s">
        <v>11100</v>
      </c>
      <c r="D8833" s="137" t="s">
        <v>13744</v>
      </c>
      <c r="E8833" s="137" t="s">
        <v>13744</v>
      </c>
    </row>
    <row r="8834" spans="1:5">
      <c r="A8834">
        <v>2439</v>
      </c>
      <c r="B8834" t="s">
        <v>13745</v>
      </c>
      <c r="C8834" t="s">
        <v>11098</v>
      </c>
      <c r="D8834" s="137" t="s">
        <v>3313</v>
      </c>
      <c r="E8834" s="137" t="s">
        <v>3313</v>
      </c>
    </row>
    <row r="8835" spans="1:5">
      <c r="A8835">
        <v>40923</v>
      </c>
      <c r="B8835" t="s">
        <v>13746</v>
      </c>
      <c r="C8835" t="s">
        <v>11100</v>
      </c>
      <c r="D8835" s="137" t="s">
        <v>13747</v>
      </c>
      <c r="E8835" s="137" t="s">
        <v>13747</v>
      </c>
    </row>
    <row r="8836" spans="1:5">
      <c r="A8836">
        <v>10998</v>
      </c>
      <c r="B8836" t="s">
        <v>13748</v>
      </c>
      <c r="C8836" t="s">
        <v>10944</v>
      </c>
      <c r="D8836" s="137" t="s">
        <v>4417</v>
      </c>
      <c r="E8836" s="137" t="s">
        <v>4417</v>
      </c>
    </row>
    <row r="8837" spans="1:5">
      <c r="A8837">
        <v>11002</v>
      </c>
      <c r="B8837" t="s">
        <v>13749</v>
      </c>
      <c r="C8837" t="s">
        <v>10944</v>
      </c>
      <c r="D8837" s="137" t="s">
        <v>11377</v>
      </c>
      <c r="E8837" s="137" t="s">
        <v>11377</v>
      </c>
    </row>
    <row r="8838" spans="1:5">
      <c r="A8838">
        <v>10999</v>
      </c>
      <c r="B8838" t="s">
        <v>13750</v>
      </c>
      <c r="C8838" t="s">
        <v>10944</v>
      </c>
      <c r="D8838" s="137" t="s">
        <v>3141</v>
      </c>
      <c r="E8838" s="137" t="s">
        <v>3141</v>
      </c>
    </row>
    <row r="8839" spans="1:5">
      <c r="A8839">
        <v>10997</v>
      </c>
      <c r="B8839" t="s">
        <v>13751</v>
      </c>
      <c r="C8839" t="s">
        <v>10944</v>
      </c>
      <c r="D8839" s="137" t="s">
        <v>10205</v>
      </c>
      <c r="E8839" s="137" t="s">
        <v>10205</v>
      </c>
    </row>
    <row r="8840" spans="1:5">
      <c r="A8840">
        <v>2685</v>
      </c>
      <c r="B8840" t="s">
        <v>13752</v>
      </c>
      <c r="C8840" t="s">
        <v>10888</v>
      </c>
      <c r="D8840" s="137" t="s">
        <v>813</v>
      </c>
      <c r="E8840" s="137" t="s">
        <v>813</v>
      </c>
    </row>
    <row r="8841" spans="1:5">
      <c r="A8841">
        <v>2680</v>
      </c>
      <c r="B8841" t="s">
        <v>13753</v>
      </c>
      <c r="C8841" t="s">
        <v>10888</v>
      </c>
      <c r="D8841" s="137" t="s">
        <v>266</v>
      </c>
      <c r="E8841" s="137" t="s">
        <v>266</v>
      </c>
    </row>
    <row r="8842" spans="1:5">
      <c r="A8842">
        <v>2684</v>
      </c>
      <c r="B8842" t="s">
        <v>13754</v>
      </c>
      <c r="C8842" t="s">
        <v>10888</v>
      </c>
      <c r="D8842" s="137" t="s">
        <v>4247</v>
      </c>
      <c r="E8842" s="137" t="s">
        <v>4247</v>
      </c>
    </row>
    <row r="8843" spans="1:5">
      <c r="A8843">
        <v>2673</v>
      </c>
      <c r="B8843" t="s">
        <v>13755</v>
      </c>
      <c r="C8843" t="s">
        <v>10888</v>
      </c>
      <c r="D8843" s="137" t="s">
        <v>8765</v>
      </c>
      <c r="E8843" s="137" t="s">
        <v>8765</v>
      </c>
    </row>
    <row r="8844" spans="1:5">
      <c r="A8844">
        <v>2681</v>
      </c>
      <c r="B8844" t="s">
        <v>13756</v>
      </c>
      <c r="C8844" t="s">
        <v>10888</v>
      </c>
      <c r="D8844" s="137" t="s">
        <v>2334</v>
      </c>
      <c r="E8844" s="137" t="s">
        <v>2334</v>
      </c>
    </row>
    <row r="8845" spans="1:5">
      <c r="A8845">
        <v>2682</v>
      </c>
      <c r="B8845" t="s">
        <v>13757</v>
      </c>
      <c r="C8845" t="s">
        <v>10888</v>
      </c>
      <c r="D8845" s="137" t="s">
        <v>3278</v>
      </c>
      <c r="E8845" s="137" t="s">
        <v>3278</v>
      </c>
    </row>
    <row r="8846" spans="1:5">
      <c r="A8846">
        <v>2686</v>
      </c>
      <c r="B8846" t="s">
        <v>13758</v>
      </c>
      <c r="C8846" t="s">
        <v>10888</v>
      </c>
      <c r="D8846" s="137" t="s">
        <v>6219</v>
      </c>
      <c r="E8846" s="137" t="s">
        <v>6219</v>
      </c>
    </row>
    <row r="8847" spans="1:5">
      <c r="A8847">
        <v>2674</v>
      </c>
      <c r="B8847" t="s">
        <v>13759</v>
      </c>
      <c r="C8847" t="s">
        <v>10888</v>
      </c>
      <c r="D8847" s="137" t="s">
        <v>1699</v>
      </c>
      <c r="E8847" s="137" t="s">
        <v>1699</v>
      </c>
    </row>
    <row r="8848" spans="1:5">
      <c r="A8848">
        <v>2683</v>
      </c>
      <c r="B8848" t="s">
        <v>13760</v>
      </c>
      <c r="C8848" t="s">
        <v>10888</v>
      </c>
      <c r="D8848" s="137" t="s">
        <v>2892</v>
      </c>
      <c r="E8848" s="137" t="s">
        <v>2892</v>
      </c>
    </row>
    <row r="8849" spans="1:5">
      <c r="A8849">
        <v>2676</v>
      </c>
      <c r="B8849" t="s">
        <v>13761</v>
      </c>
      <c r="C8849" t="s">
        <v>10888</v>
      </c>
      <c r="D8849" s="137" t="s">
        <v>8209</v>
      </c>
      <c r="E8849" s="137" t="s">
        <v>8209</v>
      </c>
    </row>
    <row r="8850" spans="1:5">
      <c r="A8850">
        <v>2678</v>
      </c>
      <c r="B8850" t="s">
        <v>13762</v>
      </c>
      <c r="C8850" t="s">
        <v>10888</v>
      </c>
      <c r="D8850" s="137" t="s">
        <v>9834</v>
      </c>
      <c r="E8850" s="137" t="s">
        <v>9834</v>
      </c>
    </row>
    <row r="8851" spans="1:5">
      <c r="A8851">
        <v>2679</v>
      </c>
      <c r="B8851" t="s">
        <v>13763</v>
      </c>
      <c r="C8851" t="s">
        <v>10888</v>
      </c>
      <c r="D8851" s="137" t="s">
        <v>1450</v>
      </c>
      <c r="E8851" s="137" t="s">
        <v>1450</v>
      </c>
    </row>
    <row r="8852" spans="1:5">
      <c r="A8852">
        <v>12070</v>
      </c>
      <c r="B8852" t="s">
        <v>13764</v>
      </c>
      <c r="C8852" t="s">
        <v>10888</v>
      </c>
      <c r="D8852" s="137" t="s">
        <v>8035</v>
      </c>
      <c r="E8852" s="137" t="s">
        <v>8035</v>
      </c>
    </row>
    <row r="8853" spans="1:5">
      <c r="A8853">
        <v>2675</v>
      </c>
      <c r="B8853" t="s">
        <v>13765</v>
      </c>
      <c r="C8853" t="s">
        <v>10888</v>
      </c>
      <c r="D8853" s="137" t="s">
        <v>4105</v>
      </c>
      <c r="E8853" s="137" t="s">
        <v>4105</v>
      </c>
    </row>
    <row r="8854" spans="1:5">
      <c r="A8854">
        <v>12067</v>
      </c>
      <c r="B8854" t="s">
        <v>13766</v>
      </c>
      <c r="C8854" t="s">
        <v>10888</v>
      </c>
      <c r="D8854" s="137" t="s">
        <v>4535</v>
      </c>
      <c r="E8854" s="137" t="s">
        <v>4535</v>
      </c>
    </row>
    <row r="8855" spans="1:5">
      <c r="A8855">
        <v>40401</v>
      </c>
      <c r="B8855" t="s">
        <v>13767</v>
      </c>
      <c r="C8855" t="s">
        <v>10888</v>
      </c>
      <c r="D8855" s="137" t="s">
        <v>1437</v>
      </c>
      <c r="E8855" s="137" t="s">
        <v>1437</v>
      </c>
    </row>
    <row r="8856" spans="1:5">
      <c r="A8856">
        <v>40402</v>
      </c>
      <c r="B8856" t="s">
        <v>13768</v>
      </c>
      <c r="C8856" t="s">
        <v>10888</v>
      </c>
      <c r="D8856" s="137" t="s">
        <v>13769</v>
      </c>
      <c r="E8856" s="137" t="s">
        <v>13769</v>
      </c>
    </row>
    <row r="8857" spans="1:5">
      <c r="A8857">
        <v>40400</v>
      </c>
      <c r="B8857" t="s">
        <v>13770</v>
      </c>
      <c r="C8857" t="s">
        <v>10888</v>
      </c>
      <c r="D8857" s="137" t="s">
        <v>9769</v>
      </c>
      <c r="E8857" s="137" t="s">
        <v>9769</v>
      </c>
    </row>
    <row r="8858" spans="1:5">
      <c r="A8858">
        <v>2504</v>
      </c>
      <c r="B8858" t="s">
        <v>13771</v>
      </c>
      <c r="C8858" t="s">
        <v>10888</v>
      </c>
      <c r="D8858" s="137" t="s">
        <v>3860</v>
      </c>
      <c r="E8858" s="137" t="s">
        <v>3860</v>
      </c>
    </row>
    <row r="8859" spans="1:5">
      <c r="A8859">
        <v>2501</v>
      </c>
      <c r="B8859" t="s">
        <v>13772</v>
      </c>
      <c r="C8859" t="s">
        <v>10888</v>
      </c>
      <c r="D8859" s="137" t="s">
        <v>4008</v>
      </c>
      <c r="E8859" s="137" t="s">
        <v>4008</v>
      </c>
    </row>
    <row r="8860" spans="1:5">
      <c r="A8860">
        <v>2502</v>
      </c>
      <c r="B8860" t="s">
        <v>13773</v>
      </c>
      <c r="C8860" t="s">
        <v>10888</v>
      </c>
      <c r="D8860" s="137" t="s">
        <v>3548</v>
      </c>
      <c r="E8860" s="137" t="s">
        <v>3548</v>
      </c>
    </row>
    <row r="8861" spans="1:5">
      <c r="A8861">
        <v>2503</v>
      </c>
      <c r="B8861" t="s">
        <v>13774</v>
      </c>
      <c r="C8861" t="s">
        <v>10888</v>
      </c>
      <c r="D8861" s="137" t="s">
        <v>2617</v>
      </c>
      <c r="E8861" s="137" t="s">
        <v>2617</v>
      </c>
    </row>
    <row r="8862" spans="1:5">
      <c r="A8862">
        <v>2500</v>
      </c>
      <c r="B8862" t="s">
        <v>13775</v>
      </c>
      <c r="C8862" t="s">
        <v>10888</v>
      </c>
      <c r="D8862" s="137" t="s">
        <v>12934</v>
      </c>
      <c r="E8862" s="137" t="s">
        <v>12934</v>
      </c>
    </row>
    <row r="8863" spans="1:5">
      <c r="A8863">
        <v>2505</v>
      </c>
      <c r="B8863" t="s">
        <v>13776</v>
      </c>
      <c r="C8863" t="s">
        <v>10888</v>
      </c>
      <c r="D8863" s="137" t="s">
        <v>2010</v>
      </c>
      <c r="E8863" s="137" t="s">
        <v>2010</v>
      </c>
    </row>
    <row r="8864" spans="1:5">
      <c r="A8864">
        <v>12056</v>
      </c>
      <c r="B8864" t="s">
        <v>13777</v>
      </c>
      <c r="C8864" t="s">
        <v>10888</v>
      </c>
      <c r="D8864" s="137" t="s">
        <v>3491</v>
      </c>
      <c r="E8864" s="137" t="s">
        <v>3491</v>
      </c>
    </row>
    <row r="8865" spans="1:5">
      <c r="A8865">
        <v>12057</v>
      </c>
      <c r="B8865" t="s">
        <v>13778</v>
      </c>
      <c r="C8865" t="s">
        <v>10888</v>
      </c>
      <c r="D8865" s="137" t="s">
        <v>1672</v>
      </c>
      <c r="E8865" s="137" t="s">
        <v>1672</v>
      </c>
    </row>
    <row r="8866" spans="1:5">
      <c r="A8866">
        <v>12059</v>
      </c>
      <c r="B8866" t="s">
        <v>13779</v>
      </c>
      <c r="C8866" t="s">
        <v>10888</v>
      </c>
      <c r="D8866" s="137" t="s">
        <v>11704</v>
      </c>
      <c r="E8866" s="137" t="s">
        <v>11704</v>
      </c>
    </row>
    <row r="8867" spans="1:5">
      <c r="A8867">
        <v>12058</v>
      </c>
      <c r="B8867" t="s">
        <v>13780</v>
      </c>
      <c r="C8867" t="s">
        <v>10888</v>
      </c>
      <c r="D8867" s="137" t="s">
        <v>8104</v>
      </c>
      <c r="E8867" s="137" t="s">
        <v>8104</v>
      </c>
    </row>
    <row r="8868" spans="1:5">
      <c r="A8868">
        <v>12060</v>
      </c>
      <c r="B8868" t="s">
        <v>13781</v>
      </c>
      <c r="C8868" t="s">
        <v>10888</v>
      </c>
      <c r="D8868" s="137" t="s">
        <v>13782</v>
      </c>
      <c r="E8868" s="137" t="s">
        <v>13782</v>
      </c>
    </row>
    <row r="8869" spans="1:5">
      <c r="A8869">
        <v>12061</v>
      </c>
      <c r="B8869" t="s">
        <v>13783</v>
      </c>
      <c r="C8869" t="s">
        <v>10888</v>
      </c>
      <c r="D8869" s="137" t="s">
        <v>6496</v>
      </c>
      <c r="E8869" s="137" t="s">
        <v>6496</v>
      </c>
    </row>
    <row r="8870" spans="1:5">
      <c r="A8870">
        <v>12062</v>
      </c>
      <c r="B8870" t="s">
        <v>13784</v>
      </c>
      <c r="C8870" t="s">
        <v>10888</v>
      </c>
      <c r="D8870" s="137" t="s">
        <v>13785</v>
      </c>
      <c r="E8870" s="137" t="s">
        <v>13785</v>
      </c>
    </row>
    <row r="8871" spans="1:5">
      <c r="A8871">
        <v>21137</v>
      </c>
      <c r="B8871" t="s">
        <v>13786</v>
      </c>
      <c r="C8871" t="s">
        <v>10888</v>
      </c>
      <c r="D8871" s="137" t="s">
        <v>3859</v>
      </c>
      <c r="E8871" s="137" t="s">
        <v>3859</v>
      </c>
    </row>
    <row r="8872" spans="1:5">
      <c r="A8872">
        <v>2687</v>
      </c>
      <c r="B8872" t="s">
        <v>13787</v>
      </c>
      <c r="C8872" t="s">
        <v>10888</v>
      </c>
      <c r="D8872" s="137" t="s">
        <v>10925</v>
      </c>
      <c r="E8872" s="137" t="s">
        <v>10925</v>
      </c>
    </row>
    <row r="8873" spans="1:5">
      <c r="A8873">
        <v>2689</v>
      </c>
      <c r="B8873" t="s">
        <v>13788</v>
      </c>
      <c r="C8873" t="s">
        <v>10888</v>
      </c>
      <c r="D8873" s="137" t="s">
        <v>10456</v>
      </c>
      <c r="E8873" s="137" t="s">
        <v>10456</v>
      </c>
    </row>
    <row r="8874" spans="1:5">
      <c r="A8874">
        <v>2688</v>
      </c>
      <c r="B8874" t="s">
        <v>13789</v>
      </c>
      <c r="C8874" t="s">
        <v>10888</v>
      </c>
      <c r="D8874" s="137" t="s">
        <v>1915</v>
      </c>
      <c r="E8874" s="137" t="s">
        <v>1915</v>
      </c>
    </row>
    <row r="8875" spans="1:5">
      <c r="A8875">
        <v>2690</v>
      </c>
      <c r="B8875" t="s">
        <v>13790</v>
      </c>
      <c r="C8875" t="s">
        <v>10888</v>
      </c>
      <c r="D8875" s="137" t="s">
        <v>1334</v>
      </c>
      <c r="E8875" s="137" t="s">
        <v>1334</v>
      </c>
    </row>
    <row r="8876" spans="1:5">
      <c r="A8876">
        <v>39243</v>
      </c>
      <c r="B8876" t="s">
        <v>13791</v>
      </c>
      <c r="C8876" t="s">
        <v>10888</v>
      </c>
      <c r="D8876" s="137" t="s">
        <v>9727</v>
      </c>
      <c r="E8876" s="137" t="s">
        <v>9727</v>
      </c>
    </row>
    <row r="8877" spans="1:5">
      <c r="A8877">
        <v>39244</v>
      </c>
      <c r="B8877" t="s">
        <v>13792</v>
      </c>
      <c r="C8877" t="s">
        <v>10888</v>
      </c>
      <c r="D8877" s="137" t="s">
        <v>9761</v>
      </c>
      <c r="E8877" s="137" t="s">
        <v>9761</v>
      </c>
    </row>
    <row r="8878" spans="1:5">
      <c r="A8878">
        <v>39245</v>
      </c>
      <c r="B8878" t="s">
        <v>13793</v>
      </c>
      <c r="C8878" t="s">
        <v>10888</v>
      </c>
      <c r="D8878" s="137" t="s">
        <v>2787</v>
      </c>
      <c r="E8878" s="137" t="s">
        <v>2787</v>
      </c>
    </row>
    <row r="8879" spans="1:5">
      <c r="A8879">
        <v>39254</v>
      </c>
      <c r="B8879" t="s">
        <v>13794</v>
      </c>
      <c r="C8879" t="s">
        <v>10888</v>
      </c>
      <c r="D8879" s="137" t="s">
        <v>4536</v>
      </c>
      <c r="E8879" s="137" t="s">
        <v>4536</v>
      </c>
    </row>
    <row r="8880" spans="1:5">
      <c r="A8880">
        <v>39255</v>
      </c>
      <c r="B8880" t="s">
        <v>13795</v>
      </c>
      <c r="C8880" t="s">
        <v>10888</v>
      </c>
      <c r="D8880" s="137" t="s">
        <v>2329</v>
      </c>
      <c r="E8880" s="137" t="s">
        <v>2329</v>
      </c>
    </row>
    <row r="8881" spans="1:5">
      <c r="A8881">
        <v>39253</v>
      </c>
      <c r="B8881" t="s">
        <v>13796</v>
      </c>
      <c r="C8881" t="s">
        <v>10888</v>
      </c>
      <c r="D8881" s="137" t="s">
        <v>4040</v>
      </c>
      <c r="E8881" s="137" t="s">
        <v>4040</v>
      </c>
    </row>
    <row r="8882" spans="1:5">
      <c r="A8882">
        <v>2446</v>
      </c>
      <c r="B8882" t="s">
        <v>13797</v>
      </c>
      <c r="C8882" t="s">
        <v>10888</v>
      </c>
      <c r="D8882" s="137" t="s">
        <v>4105</v>
      </c>
      <c r="E8882" s="137" t="s">
        <v>4105</v>
      </c>
    </row>
    <row r="8883" spans="1:5">
      <c r="A8883">
        <v>2442</v>
      </c>
      <c r="B8883" t="s">
        <v>13798</v>
      </c>
      <c r="C8883" t="s">
        <v>10888</v>
      </c>
      <c r="D8883" s="137" t="s">
        <v>61</v>
      </c>
      <c r="E8883" s="137" t="s">
        <v>61</v>
      </c>
    </row>
    <row r="8884" spans="1:5">
      <c r="A8884">
        <v>39246</v>
      </c>
      <c r="B8884" t="s">
        <v>13799</v>
      </c>
      <c r="C8884" t="s">
        <v>10888</v>
      </c>
      <c r="D8884" s="137" t="s">
        <v>1653</v>
      </c>
      <c r="E8884" s="137" t="s">
        <v>1653</v>
      </c>
    </row>
    <row r="8885" spans="1:5">
      <c r="A8885">
        <v>39247</v>
      </c>
      <c r="B8885" t="s">
        <v>13800</v>
      </c>
      <c r="C8885" t="s">
        <v>10888</v>
      </c>
      <c r="D8885" s="137" t="s">
        <v>13801</v>
      </c>
      <c r="E8885" s="137" t="s">
        <v>13801</v>
      </c>
    </row>
    <row r="8886" spans="1:5">
      <c r="A8886">
        <v>39248</v>
      </c>
      <c r="B8886" t="s">
        <v>13802</v>
      </c>
      <c r="C8886" t="s">
        <v>10888</v>
      </c>
      <c r="D8886" s="137" t="s">
        <v>4024</v>
      </c>
      <c r="E8886" s="137" t="s">
        <v>4024</v>
      </c>
    </row>
    <row r="8887" spans="1:5">
      <c r="A8887">
        <v>2438</v>
      </c>
      <c r="B8887" t="s">
        <v>13803</v>
      </c>
      <c r="C8887" t="s">
        <v>11098</v>
      </c>
      <c r="D8887" s="137" t="s">
        <v>2011</v>
      </c>
      <c r="E8887" s="137" t="s">
        <v>2011</v>
      </c>
    </row>
    <row r="8888" spans="1:5">
      <c r="A8888">
        <v>40922</v>
      </c>
      <c r="B8888" t="s">
        <v>13804</v>
      </c>
      <c r="C8888" t="s">
        <v>11100</v>
      </c>
      <c r="D8888" s="137" t="s">
        <v>13805</v>
      </c>
      <c r="E8888" s="137" t="s">
        <v>13805</v>
      </c>
    </row>
    <row r="8889" spans="1:5">
      <c r="A8889">
        <v>36486</v>
      </c>
      <c r="B8889" t="s">
        <v>13806</v>
      </c>
      <c r="C8889" t="s">
        <v>10846</v>
      </c>
      <c r="D8889" s="137" t="s">
        <v>13807</v>
      </c>
      <c r="E8889" s="137" t="s">
        <v>13807</v>
      </c>
    </row>
    <row r="8890" spans="1:5">
      <c r="A8890">
        <v>37777</v>
      </c>
      <c r="B8890" t="s">
        <v>13808</v>
      </c>
      <c r="C8890" t="s">
        <v>10846</v>
      </c>
      <c r="D8890" s="137" t="s">
        <v>13809</v>
      </c>
      <c r="E8890" s="137" t="s">
        <v>13809</v>
      </c>
    </row>
    <row r="8891" spans="1:5">
      <c r="A8891">
        <v>12624</v>
      </c>
      <c r="B8891" t="s">
        <v>13810</v>
      </c>
      <c r="C8891" t="s">
        <v>10846</v>
      </c>
      <c r="D8891" s="137" t="s">
        <v>6326</v>
      </c>
      <c r="E8891" s="137" t="s">
        <v>6326</v>
      </c>
    </row>
    <row r="8892" spans="1:5">
      <c r="A8892">
        <v>517</v>
      </c>
      <c r="B8892" t="s">
        <v>13811</v>
      </c>
      <c r="C8892" t="s">
        <v>10881</v>
      </c>
      <c r="D8892" s="137" t="s">
        <v>13812</v>
      </c>
      <c r="E8892" s="137" t="s">
        <v>13812</v>
      </c>
    </row>
    <row r="8893" spans="1:5">
      <c r="A8893">
        <v>41904</v>
      </c>
      <c r="B8893" t="s">
        <v>13813</v>
      </c>
      <c r="C8893" t="s">
        <v>12566</v>
      </c>
      <c r="D8893" s="137" t="s">
        <v>13814</v>
      </c>
      <c r="E8893" s="137" t="s">
        <v>13814</v>
      </c>
    </row>
    <row r="8894" spans="1:5">
      <c r="A8894">
        <v>41905</v>
      </c>
      <c r="B8894" t="s">
        <v>13815</v>
      </c>
      <c r="C8894" t="s">
        <v>10944</v>
      </c>
      <c r="D8894" s="137" t="s">
        <v>7844</v>
      </c>
      <c r="E8894" s="137" t="s">
        <v>7844</v>
      </c>
    </row>
    <row r="8895" spans="1:5">
      <c r="A8895">
        <v>41903</v>
      </c>
      <c r="B8895" t="s">
        <v>13816</v>
      </c>
      <c r="C8895" t="s">
        <v>10944</v>
      </c>
      <c r="D8895" s="137" t="s">
        <v>1680</v>
      </c>
      <c r="E8895" s="137" t="s">
        <v>1680</v>
      </c>
    </row>
    <row r="8896" spans="1:5">
      <c r="A8896">
        <v>37534</v>
      </c>
      <c r="B8896" t="s">
        <v>13817</v>
      </c>
      <c r="C8896" t="s">
        <v>10944</v>
      </c>
      <c r="D8896" s="137" t="s">
        <v>6361</v>
      </c>
      <c r="E8896" s="137" t="s">
        <v>6361</v>
      </c>
    </row>
    <row r="8897" spans="1:5">
      <c r="A8897">
        <v>37535</v>
      </c>
      <c r="B8897" t="s">
        <v>13818</v>
      </c>
      <c r="C8897" t="s">
        <v>10944</v>
      </c>
      <c r="D8897" s="137" t="s">
        <v>6361</v>
      </c>
      <c r="E8897" s="137" t="s">
        <v>6361</v>
      </c>
    </row>
    <row r="8898" spans="1:5">
      <c r="A8898">
        <v>37533</v>
      </c>
      <c r="B8898" t="s">
        <v>13819</v>
      </c>
      <c r="C8898" t="s">
        <v>10944</v>
      </c>
      <c r="D8898" s="137" t="s">
        <v>6361</v>
      </c>
      <c r="E8898" s="137" t="s">
        <v>6361</v>
      </c>
    </row>
    <row r="8899" spans="1:5">
      <c r="A8899">
        <v>37537</v>
      </c>
      <c r="B8899" t="s">
        <v>13820</v>
      </c>
      <c r="C8899" t="s">
        <v>10944</v>
      </c>
      <c r="D8899" s="137" t="s">
        <v>12851</v>
      </c>
      <c r="E8899" s="137" t="s">
        <v>12851</v>
      </c>
    </row>
    <row r="8900" spans="1:5">
      <c r="A8900">
        <v>37536</v>
      </c>
      <c r="B8900" t="s">
        <v>13821</v>
      </c>
      <c r="C8900" t="s">
        <v>10944</v>
      </c>
      <c r="D8900" s="137" t="s">
        <v>12851</v>
      </c>
      <c r="E8900" s="137" t="s">
        <v>12851</v>
      </c>
    </row>
    <row r="8901" spans="1:5">
      <c r="A8901">
        <v>37532</v>
      </c>
      <c r="B8901" t="s">
        <v>13822</v>
      </c>
      <c r="C8901" t="s">
        <v>10944</v>
      </c>
      <c r="D8901" s="137" t="s">
        <v>12851</v>
      </c>
      <c r="E8901" s="137" t="s">
        <v>12851</v>
      </c>
    </row>
    <row r="8902" spans="1:5">
      <c r="A8902">
        <v>2696</v>
      </c>
      <c r="B8902" t="s">
        <v>13823</v>
      </c>
      <c r="C8902" t="s">
        <v>11098</v>
      </c>
      <c r="D8902" s="137" t="s">
        <v>3686</v>
      </c>
      <c r="E8902" s="137" t="s">
        <v>3686</v>
      </c>
    </row>
    <row r="8903" spans="1:5">
      <c r="A8903">
        <v>40928</v>
      </c>
      <c r="B8903" t="s">
        <v>13824</v>
      </c>
      <c r="C8903" t="s">
        <v>11100</v>
      </c>
      <c r="D8903" s="137" t="s">
        <v>11430</v>
      </c>
      <c r="E8903" s="137" t="s">
        <v>11430</v>
      </c>
    </row>
    <row r="8904" spans="1:5">
      <c r="A8904">
        <v>4083</v>
      </c>
      <c r="B8904" t="s">
        <v>13825</v>
      </c>
      <c r="C8904" t="s">
        <v>11098</v>
      </c>
      <c r="D8904" s="137" t="s">
        <v>5048</v>
      </c>
      <c r="E8904" s="137" t="s">
        <v>5048</v>
      </c>
    </row>
    <row r="8905" spans="1:5">
      <c r="A8905">
        <v>40818</v>
      </c>
      <c r="B8905" t="s">
        <v>13826</v>
      </c>
      <c r="C8905" t="s">
        <v>11100</v>
      </c>
      <c r="D8905" s="137" t="s">
        <v>13827</v>
      </c>
      <c r="E8905" s="137" t="s">
        <v>13827</v>
      </c>
    </row>
    <row r="8906" spans="1:5">
      <c r="A8906">
        <v>43146</v>
      </c>
      <c r="B8906" t="s">
        <v>13828</v>
      </c>
      <c r="C8906" t="s">
        <v>10944</v>
      </c>
      <c r="D8906" s="137" t="s">
        <v>6300</v>
      </c>
      <c r="E8906" s="137" t="s">
        <v>6300</v>
      </c>
    </row>
    <row r="8907" spans="1:5">
      <c r="A8907">
        <v>2705</v>
      </c>
      <c r="B8907" t="s">
        <v>13829</v>
      </c>
      <c r="C8907" t="s">
        <v>13830</v>
      </c>
      <c r="D8907" s="137" t="s">
        <v>9661</v>
      </c>
      <c r="E8907" s="137" t="s">
        <v>9661</v>
      </c>
    </row>
    <row r="8908" spans="1:5">
      <c r="A8908">
        <v>14250</v>
      </c>
      <c r="B8908" t="s">
        <v>13831</v>
      </c>
      <c r="C8908" t="s">
        <v>13830</v>
      </c>
      <c r="D8908" s="137" t="s">
        <v>1564</v>
      </c>
      <c r="E8908" s="137" t="s">
        <v>1564</v>
      </c>
    </row>
    <row r="8909" spans="1:5">
      <c r="A8909">
        <v>11683</v>
      </c>
      <c r="B8909" t="s">
        <v>13832</v>
      </c>
      <c r="C8909" t="s">
        <v>10846</v>
      </c>
      <c r="D8909" s="137" t="s">
        <v>4006</v>
      </c>
      <c r="E8909" s="137" t="s">
        <v>4006</v>
      </c>
    </row>
    <row r="8910" spans="1:5">
      <c r="A8910">
        <v>11684</v>
      </c>
      <c r="B8910" t="s">
        <v>13833</v>
      </c>
      <c r="C8910" t="s">
        <v>10846</v>
      </c>
      <c r="D8910" s="137" t="s">
        <v>13834</v>
      </c>
      <c r="E8910" s="137" t="s">
        <v>13834</v>
      </c>
    </row>
    <row r="8911" spans="1:5">
      <c r="A8911">
        <v>6141</v>
      </c>
      <c r="B8911" t="s">
        <v>13835</v>
      </c>
      <c r="C8911" t="s">
        <v>10846</v>
      </c>
      <c r="D8911" s="137" t="s">
        <v>1487</v>
      </c>
      <c r="E8911" s="137" t="s">
        <v>1487</v>
      </c>
    </row>
    <row r="8912" spans="1:5">
      <c r="A8912">
        <v>11681</v>
      </c>
      <c r="B8912" t="s">
        <v>13836</v>
      </c>
      <c r="C8912" t="s">
        <v>10846</v>
      </c>
      <c r="D8912" s="137" t="s">
        <v>5716</v>
      </c>
      <c r="E8912" s="137" t="s">
        <v>5716</v>
      </c>
    </row>
    <row r="8913" spans="1:5">
      <c r="A8913">
        <v>2706</v>
      </c>
      <c r="B8913" t="s">
        <v>13837</v>
      </c>
      <c r="C8913" t="s">
        <v>11098</v>
      </c>
      <c r="D8913" s="137" t="s">
        <v>3070</v>
      </c>
      <c r="E8913" s="137" t="s">
        <v>3070</v>
      </c>
    </row>
    <row r="8914" spans="1:5">
      <c r="A8914">
        <v>40811</v>
      </c>
      <c r="B8914" t="s">
        <v>13838</v>
      </c>
      <c r="C8914" t="s">
        <v>11100</v>
      </c>
      <c r="D8914" s="137" t="s">
        <v>13839</v>
      </c>
      <c r="E8914" s="137" t="s">
        <v>13839</v>
      </c>
    </row>
    <row r="8915" spans="1:5">
      <c r="A8915">
        <v>2707</v>
      </c>
      <c r="B8915" t="s">
        <v>13840</v>
      </c>
      <c r="C8915" t="s">
        <v>11098</v>
      </c>
      <c r="D8915" s="137" t="s">
        <v>13841</v>
      </c>
      <c r="E8915" s="137" t="s">
        <v>13841</v>
      </c>
    </row>
    <row r="8916" spans="1:5">
      <c r="A8916">
        <v>40813</v>
      </c>
      <c r="B8916" t="s">
        <v>13842</v>
      </c>
      <c r="C8916" t="s">
        <v>11100</v>
      </c>
      <c r="D8916" s="137" t="s">
        <v>13843</v>
      </c>
      <c r="E8916" s="137" t="s">
        <v>13843</v>
      </c>
    </row>
    <row r="8917" spans="1:5">
      <c r="A8917">
        <v>2708</v>
      </c>
      <c r="B8917" t="s">
        <v>13844</v>
      </c>
      <c r="C8917" t="s">
        <v>11098</v>
      </c>
      <c r="D8917" s="137" t="s">
        <v>6886</v>
      </c>
      <c r="E8917" s="137" t="s">
        <v>6886</v>
      </c>
    </row>
    <row r="8918" spans="1:5">
      <c r="A8918">
        <v>40814</v>
      </c>
      <c r="B8918" t="s">
        <v>13845</v>
      </c>
      <c r="C8918" t="s">
        <v>11100</v>
      </c>
      <c r="D8918" s="137" t="s">
        <v>13846</v>
      </c>
      <c r="E8918" s="137" t="s">
        <v>13846</v>
      </c>
    </row>
    <row r="8919" spans="1:5">
      <c r="A8919">
        <v>34779</v>
      </c>
      <c r="B8919" t="s">
        <v>13847</v>
      </c>
      <c r="C8919" t="s">
        <v>11098</v>
      </c>
      <c r="D8919" s="137" t="s">
        <v>13848</v>
      </c>
      <c r="E8919" s="137" t="s">
        <v>13848</v>
      </c>
    </row>
    <row r="8920" spans="1:5">
      <c r="A8920">
        <v>40936</v>
      </c>
      <c r="B8920" t="s">
        <v>13849</v>
      </c>
      <c r="C8920" t="s">
        <v>11100</v>
      </c>
      <c r="D8920" s="137" t="s">
        <v>13850</v>
      </c>
      <c r="E8920" s="137" t="s">
        <v>13850</v>
      </c>
    </row>
    <row r="8921" spans="1:5">
      <c r="A8921">
        <v>34780</v>
      </c>
      <c r="B8921" t="s">
        <v>13851</v>
      </c>
      <c r="C8921" t="s">
        <v>11098</v>
      </c>
      <c r="D8921" s="137" t="s">
        <v>13852</v>
      </c>
      <c r="E8921" s="137" t="s">
        <v>13852</v>
      </c>
    </row>
    <row r="8922" spans="1:5">
      <c r="A8922">
        <v>40937</v>
      </c>
      <c r="B8922" t="s">
        <v>13853</v>
      </c>
      <c r="C8922" t="s">
        <v>11100</v>
      </c>
      <c r="D8922" s="137" t="s">
        <v>13854</v>
      </c>
      <c r="E8922" s="137" t="s">
        <v>13854</v>
      </c>
    </row>
    <row r="8923" spans="1:5">
      <c r="A8923">
        <v>34782</v>
      </c>
      <c r="B8923" t="s">
        <v>13855</v>
      </c>
      <c r="C8923" t="s">
        <v>11098</v>
      </c>
      <c r="D8923" s="137" t="s">
        <v>13856</v>
      </c>
      <c r="E8923" s="137" t="s">
        <v>13856</v>
      </c>
    </row>
    <row r="8924" spans="1:5">
      <c r="A8924">
        <v>40938</v>
      </c>
      <c r="B8924" t="s">
        <v>13857</v>
      </c>
      <c r="C8924" t="s">
        <v>11100</v>
      </c>
      <c r="D8924" s="137" t="s">
        <v>13858</v>
      </c>
      <c r="E8924" s="137" t="s">
        <v>13858</v>
      </c>
    </row>
    <row r="8925" spans="1:5">
      <c r="A8925">
        <v>34783</v>
      </c>
      <c r="B8925" t="s">
        <v>13859</v>
      </c>
      <c r="C8925" t="s">
        <v>11098</v>
      </c>
      <c r="D8925" s="137" t="s">
        <v>13860</v>
      </c>
      <c r="E8925" s="137" t="s">
        <v>13860</v>
      </c>
    </row>
    <row r="8926" spans="1:5">
      <c r="A8926">
        <v>40939</v>
      </c>
      <c r="B8926" t="s">
        <v>13861</v>
      </c>
      <c r="C8926" t="s">
        <v>11100</v>
      </c>
      <c r="D8926" s="137" t="s">
        <v>13862</v>
      </c>
      <c r="E8926" s="137" t="s">
        <v>13862</v>
      </c>
    </row>
    <row r="8927" spans="1:5">
      <c r="A8927">
        <v>34785</v>
      </c>
      <c r="B8927" t="s">
        <v>13863</v>
      </c>
      <c r="C8927" t="s">
        <v>11098</v>
      </c>
      <c r="D8927" s="137" t="s">
        <v>2258</v>
      </c>
      <c r="E8927" s="137" t="s">
        <v>2258</v>
      </c>
    </row>
    <row r="8928" spans="1:5">
      <c r="A8928">
        <v>40940</v>
      </c>
      <c r="B8928" t="s">
        <v>13864</v>
      </c>
      <c r="C8928" t="s">
        <v>11100</v>
      </c>
      <c r="D8928" s="137" t="s">
        <v>13865</v>
      </c>
      <c r="E8928" s="137" t="s">
        <v>13865</v>
      </c>
    </row>
    <row r="8929" spans="1:5">
      <c r="A8929">
        <v>38403</v>
      </c>
      <c r="B8929" t="s">
        <v>13866</v>
      </c>
      <c r="C8929" t="s">
        <v>10846</v>
      </c>
      <c r="D8929" s="137" t="s">
        <v>13867</v>
      </c>
      <c r="E8929" s="137" t="s">
        <v>13867</v>
      </c>
    </row>
    <row r="8930" spans="1:5">
      <c r="A8930">
        <v>43482</v>
      </c>
      <c r="B8930" t="s">
        <v>13868</v>
      </c>
      <c r="C8930" t="s">
        <v>11098</v>
      </c>
      <c r="D8930" s="137" t="s">
        <v>1104</v>
      </c>
      <c r="E8930" s="137" t="s">
        <v>1104</v>
      </c>
    </row>
    <row r="8931" spans="1:5">
      <c r="A8931">
        <v>43494</v>
      </c>
      <c r="B8931" t="s">
        <v>13869</v>
      </c>
      <c r="C8931" t="s">
        <v>11100</v>
      </c>
      <c r="D8931" s="137" t="s">
        <v>13870</v>
      </c>
      <c r="E8931" s="137" t="s">
        <v>13870</v>
      </c>
    </row>
    <row r="8932" spans="1:5">
      <c r="A8932">
        <v>43483</v>
      </c>
      <c r="B8932" t="s">
        <v>13871</v>
      </c>
      <c r="C8932" t="s">
        <v>11098</v>
      </c>
      <c r="D8932" s="137" t="s">
        <v>13872</v>
      </c>
      <c r="E8932" s="137" t="s">
        <v>13872</v>
      </c>
    </row>
    <row r="8933" spans="1:5">
      <c r="A8933">
        <v>43495</v>
      </c>
      <c r="B8933" t="s">
        <v>13873</v>
      </c>
      <c r="C8933" t="s">
        <v>11100</v>
      </c>
      <c r="D8933" s="137" t="s">
        <v>13874</v>
      </c>
      <c r="E8933" s="137" t="s">
        <v>13874</v>
      </c>
    </row>
    <row r="8934" spans="1:5">
      <c r="A8934">
        <v>43484</v>
      </c>
      <c r="B8934" t="s">
        <v>13875</v>
      </c>
      <c r="C8934" t="s">
        <v>11098</v>
      </c>
      <c r="D8934" s="137" t="s">
        <v>8846</v>
      </c>
      <c r="E8934" s="137" t="s">
        <v>8846</v>
      </c>
    </row>
    <row r="8935" spans="1:5">
      <c r="A8935">
        <v>43496</v>
      </c>
      <c r="B8935" t="s">
        <v>13876</v>
      </c>
      <c r="C8935" t="s">
        <v>11100</v>
      </c>
      <c r="D8935" s="137" t="s">
        <v>13877</v>
      </c>
      <c r="E8935" s="137" t="s">
        <v>13877</v>
      </c>
    </row>
    <row r="8936" spans="1:5">
      <c r="A8936">
        <v>43485</v>
      </c>
      <c r="B8936" t="s">
        <v>13878</v>
      </c>
      <c r="C8936" t="s">
        <v>11098</v>
      </c>
      <c r="D8936" s="137" t="s">
        <v>245</v>
      </c>
      <c r="E8936" s="137" t="s">
        <v>245</v>
      </c>
    </row>
    <row r="8937" spans="1:5">
      <c r="A8937">
        <v>43497</v>
      </c>
      <c r="B8937" t="s">
        <v>13879</v>
      </c>
      <c r="C8937" t="s">
        <v>11100</v>
      </c>
      <c r="D8937" s="137" t="s">
        <v>11580</v>
      </c>
      <c r="E8937" s="137" t="s">
        <v>11580</v>
      </c>
    </row>
    <row r="8938" spans="1:5">
      <c r="A8938">
        <v>43487</v>
      </c>
      <c r="B8938" t="s">
        <v>13880</v>
      </c>
      <c r="C8938" t="s">
        <v>11098</v>
      </c>
      <c r="D8938" s="137" t="s">
        <v>9954</v>
      </c>
      <c r="E8938" s="137" t="s">
        <v>9954</v>
      </c>
    </row>
    <row r="8939" spans="1:5">
      <c r="A8939">
        <v>43499</v>
      </c>
      <c r="B8939" t="s">
        <v>13881</v>
      </c>
      <c r="C8939" t="s">
        <v>11100</v>
      </c>
      <c r="D8939" s="137" t="s">
        <v>7660</v>
      </c>
      <c r="E8939" s="137" t="s">
        <v>7660</v>
      </c>
    </row>
    <row r="8940" spans="1:5">
      <c r="A8940">
        <v>43486</v>
      </c>
      <c r="B8940" t="s">
        <v>13882</v>
      </c>
      <c r="C8940" t="s">
        <v>11098</v>
      </c>
      <c r="D8940" s="137" t="s">
        <v>1665</v>
      </c>
      <c r="E8940" s="137" t="s">
        <v>1665</v>
      </c>
    </row>
    <row r="8941" spans="1:5">
      <c r="A8941">
        <v>43498</v>
      </c>
      <c r="B8941" t="s">
        <v>13883</v>
      </c>
      <c r="C8941" t="s">
        <v>11100</v>
      </c>
      <c r="D8941" s="137" t="s">
        <v>13884</v>
      </c>
      <c r="E8941" s="137" t="s">
        <v>13884</v>
      </c>
    </row>
    <row r="8942" spans="1:5">
      <c r="A8942">
        <v>43488</v>
      </c>
      <c r="B8942" t="s">
        <v>13885</v>
      </c>
      <c r="C8942" t="s">
        <v>11098</v>
      </c>
      <c r="D8942" s="137" t="s">
        <v>1734</v>
      </c>
      <c r="E8942" s="137" t="s">
        <v>1734</v>
      </c>
    </row>
    <row r="8943" spans="1:5">
      <c r="A8943">
        <v>43500</v>
      </c>
      <c r="B8943" t="s">
        <v>13886</v>
      </c>
      <c r="C8943" t="s">
        <v>11100</v>
      </c>
      <c r="D8943" s="137" t="s">
        <v>537</v>
      </c>
      <c r="E8943" s="137" t="s">
        <v>537</v>
      </c>
    </row>
    <row r="8944" spans="1:5">
      <c r="A8944">
        <v>43489</v>
      </c>
      <c r="B8944" t="s">
        <v>13887</v>
      </c>
      <c r="C8944" t="s">
        <v>11098</v>
      </c>
      <c r="D8944" s="137" t="s">
        <v>1224</v>
      </c>
      <c r="E8944" s="137" t="s">
        <v>1224</v>
      </c>
    </row>
    <row r="8945" spans="1:5">
      <c r="A8945">
        <v>43501</v>
      </c>
      <c r="B8945" t="s">
        <v>13888</v>
      </c>
      <c r="C8945" t="s">
        <v>11100</v>
      </c>
      <c r="D8945" s="137" t="s">
        <v>3367</v>
      </c>
      <c r="E8945" s="137" t="s">
        <v>3367</v>
      </c>
    </row>
    <row r="8946" spans="1:5">
      <c r="A8946">
        <v>43490</v>
      </c>
      <c r="B8946" t="s">
        <v>13889</v>
      </c>
      <c r="C8946" t="s">
        <v>11098</v>
      </c>
      <c r="D8946" s="137" t="s">
        <v>250</v>
      </c>
      <c r="E8946" s="137" t="s">
        <v>250</v>
      </c>
    </row>
    <row r="8947" spans="1:5">
      <c r="A8947">
        <v>43502</v>
      </c>
      <c r="B8947" t="s">
        <v>13890</v>
      </c>
      <c r="C8947" t="s">
        <v>11100</v>
      </c>
      <c r="D8947" s="137" t="s">
        <v>8484</v>
      </c>
      <c r="E8947" s="137" t="s">
        <v>8484</v>
      </c>
    </row>
    <row r="8948" spans="1:5">
      <c r="A8948">
        <v>43491</v>
      </c>
      <c r="B8948" t="s">
        <v>13891</v>
      </c>
      <c r="C8948" t="s">
        <v>11098</v>
      </c>
      <c r="D8948" s="137" t="s">
        <v>9939</v>
      </c>
      <c r="E8948" s="137" t="s">
        <v>9939</v>
      </c>
    </row>
    <row r="8949" spans="1:5">
      <c r="A8949">
        <v>43503</v>
      </c>
      <c r="B8949" t="s">
        <v>13892</v>
      </c>
      <c r="C8949" t="s">
        <v>11100</v>
      </c>
      <c r="D8949" s="137" t="s">
        <v>7182</v>
      </c>
      <c r="E8949" s="137" t="s">
        <v>7182</v>
      </c>
    </row>
    <row r="8950" spans="1:5">
      <c r="A8950">
        <v>43492</v>
      </c>
      <c r="B8950" t="s">
        <v>13893</v>
      </c>
      <c r="C8950" t="s">
        <v>11098</v>
      </c>
      <c r="D8950" s="137" t="s">
        <v>9800</v>
      </c>
      <c r="E8950" s="137" t="s">
        <v>9800</v>
      </c>
    </row>
    <row r="8951" spans="1:5">
      <c r="A8951">
        <v>43504</v>
      </c>
      <c r="B8951" t="s">
        <v>13894</v>
      </c>
      <c r="C8951" t="s">
        <v>11100</v>
      </c>
      <c r="D8951" s="137" t="s">
        <v>13895</v>
      </c>
      <c r="E8951" s="137" t="s">
        <v>13895</v>
      </c>
    </row>
    <row r="8952" spans="1:5">
      <c r="A8952">
        <v>43493</v>
      </c>
      <c r="B8952" t="s">
        <v>13896</v>
      </c>
      <c r="C8952" t="s">
        <v>11098</v>
      </c>
      <c r="D8952" s="137" t="s">
        <v>9774</v>
      </c>
      <c r="E8952" s="137" t="s">
        <v>9774</v>
      </c>
    </row>
    <row r="8953" spans="1:5">
      <c r="A8953">
        <v>43505</v>
      </c>
      <c r="B8953" t="s">
        <v>13897</v>
      </c>
      <c r="C8953" t="s">
        <v>11100</v>
      </c>
      <c r="D8953" s="137" t="s">
        <v>258</v>
      </c>
      <c r="E8953" s="137" t="s">
        <v>258</v>
      </c>
    </row>
    <row r="8954" spans="1:5">
      <c r="A8954">
        <v>37774</v>
      </c>
      <c r="B8954" t="s">
        <v>13898</v>
      </c>
      <c r="C8954" t="s">
        <v>10846</v>
      </c>
      <c r="D8954" s="137" t="s">
        <v>13899</v>
      </c>
      <c r="E8954" s="137" t="s">
        <v>13899</v>
      </c>
    </row>
    <row r="8955" spans="1:5">
      <c r="A8955">
        <v>38630</v>
      </c>
      <c r="B8955" t="s">
        <v>13900</v>
      </c>
      <c r="C8955" t="s">
        <v>10846</v>
      </c>
      <c r="D8955" s="137" t="s">
        <v>13901</v>
      </c>
      <c r="E8955" s="137" t="s">
        <v>13901</v>
      </c>
    </row>
    <row r="8956" spans="1:5">
      <c r="A8956">
        <v>38629</v>
      </c>
      <c r="B8956" t="s">
        <v>13902</v>
      </c>
      <c r="C8956" t="s">
        <v>10846</v>
      </c>
      <c r="D8956" s="137" t="s">
        <v>13903</v>
      </c>
      <c r="E8956" s="137" t="s">
        <v>13903</v>
      </c>
    </row>
    <row r="8957" spans="1:5">
      <c r="A8957">
        <v>38476</v>
      </c>
      <c r="B8957" t="s">
        <v>13904</v>
      </c>
      <c r="C8957" t="s">
        <v>10846</v>
      </c>
      <c r="D8957" s="137" t="s">
        <v>13905</v>
      </c>
      <c r="E8957" s="137" t="s">
        <v>13905</v>
      </c>
    </row>
    <row r="8958" spans="1:5">
      <c r="A8958">
        <v>38477</v>
      </c>
      <c r="B8958" t="s">
        <v>13906</v>
      </c>
      <c r="C8958" t="s">
        <v>10846</v>
      </c>
      <c r="D8958" s="137" t="s">
        <v>13907</v>
      </c>
      <c r="E8958" s="137" t="s">
        <v>13907</v>
      </c>
    </row>
    <row r="8959" spans="1:5">
      <c r="A8959">
        <v>40635</v>
      </c>
      <c r="B8959" t="s">
        <v>13908</v>
      </c>
      <c r="C8959" t="s">
        <v>10846</v>
      </c>
      <c r="D8959" s="137" t="s">
        <v>13909</v>
      </c>
      <c r="E8959" s="137" t="s">
        <v>13909</v>
      </c>
    </row>
    <row r="8960" spans="1:5">
      <c r="A8960">
        <v>36483</v>
      </c>
      <c r="B8960" t="s">
        <v>13910</v>
      </c>
      <c r="C8960" t="s">
        <v>10846</v>
      </c>
      <c r="D8960" s="137" t="s">
        <v>13911</v>
      </c>
      <c r="E8960" s="137" t="s">
        <v>13911</v>
      </c>
    </row>
    <row r="8961" spans="1:5">
      <c r="A8961">
        <v>14525</v>
      </c>
      <c r="B8961" t="s">
        <v>13912</v>
      </c>
      <c r="C8961" t="s">
        <v>10846</v>
      </c>
      <c r="D8961" s="137" t="s">
        <v>13913</v>
      </c>
      <c r="E8961" s="137" t="s">
        <v>13913</v>
      </c>
    </row>
    <row r="8962" spans="1:5">
      <c r="A8962">
        <v>36482</v>
      </c>
      <c r="B8962" t="s">
        <v>13914</v>
      </c>
      <c r="C8962" t="s">
        <v>10846</v>
      </c>
      <c r="D8962" s="137" t="s">
        <v>13915</v>
      </c>
      <c r="E8962" s="137" t="s">
        <v>13915</v>
      </c>
    </row>
    <row r="8963" spans="1:5">
      <c r="A8963">
        <v>36408</v>
      </c>
      <c r="B8963" t="s">
        <v>13916</v>
      </c>
      <c r="C8963" t="s">
        <v>10846</v>
      </c>
      <c r="D8963" s="137" t="s">
        <v>13917</v>
      </c>
      <c r="E8963" s="137" t="s">
        <v>13917</v>
      </c>
    </row>
    <row r="8964" spans="1:5">
      <c r="A8964">
        <v>2723</v>
      </c>
      <c r="B8964" t="s">
        <v>13918</v>
      </c>
      <c r="C8964" t="s">
        <v>10846</v>
      </c>
      <c r="D8964" s="137" t="s">
        <v>13919</v>
      </c>
      <c r="E8964" s="137" t="s">
        <v>13919</v>
      </c>
    </row>
    <row r="8965" spans="1:5">
      <c r="A8965">
        <v>36481</v>
      </c>
      <c r="B8965" t="s">
        <v>13920</v>
      </c>
      <c r="C8965" t="s">
        <v>10846</v>
      </c>
      <c r="D8965" s="137" t="s">
        <v>13921</v>
      </c>
      <c r="E8965" s="137" t="s">
        <v>13921</v>
      </c>
    </row>
    <row r="8966" spans="1:5">
      <c r="A8966">
        <v>10685</v>
      </c>
      <c r="B8966" t="s">
        <v>13922</v>
      </c>
      <c r="C8966" t="s">
        <v>10846</v>
      </c>
      <c r="D8966" s="137" t="s">
        <v>13923</v>
      </c>
      <c r="E8966" s="137" t="s">
        <v>13923</v>
      </c>
    </row>
    <row r="8967" spans="1:5">
      <c r="A8967">
        <v>40636</v>
      </c>
      <c r="B8967" t="s">
        <v>13924</v>
      </c>
      <c r="C8967" t="s">
        <v>10846</v>
      </c>
      <c r="D8967" s="137" t="s">
        <v>13925</v>
      </c>
      <c r="E8967" s="137" t="s">
        <v>13925</v>
      </c>
    </row>
    <row r="8968" spans="1:5">
      <c r="A8968">
        <v>4111</v>
      </c>
      <c r="B8968" t="s">
        <v>13926</v>
      </c>
      <c r="C8968" t="s">
        <v>10846</v>
      </c>
      <c r="D8968" s="137" t="s">
        <v>13927</v>
      </c>
      <c r="E8968" s="137" t="s">
        <v>13927</v>
      </c>
    </row>
    <row r="8969" spans="1:5">
      <c r="A8969">
        <v>26021</v>
      </c>
      <c r="B8969" t="s">
        <v>13928</v>
      </c>
      <c r="C8969" t="s">
        <v>10846</v>
      </c>
      <c r="D8969" s="137" t="s">
        <v>13929</v>
      </c>
      <c r="E8969" s="137" t="s">
        <v>13929</v>
      </c>
    </row>
    <row r="8970" spans="1:5">
      <c r="A8970">
        <v>12</v>
      </c>
      <c r="B8970" t="s">
        <v>13930</v>
      </c>
      <c r="C8970" t="s">
        <v>10846</v>
      </c>
      <c r="D8970" s="137" t="s">
        <v>3596</v>
      </c>
      <c r="E8970" s="137" t="s">
        <v>3596</v>
      </c>
    </row>
    <row r="8971" spans="1:5">
      <c r="A8971">
        <v>37554</v>
      </c>
      <c r="B8971" t="s">
        <v>13931</v>
      </c>
      <c r="C8971" t="s">
        <v>10846</v>
      </c>
      <c r="D8971" s="137" t="s">
        <v>13932</v>
      </c>
      <c r="E8971" s="137" t="s">
        <v>13932</v>
      </c>
    </row>
    <row r="8972" spans="1:5">
      <c r="A8972">
        <v>37555</v>
      </c>
      <c r="B8972" t="s">
        <v>13933</v>
      </c>
      <c r="C8972" t="s">
        <v>10846</v>
      </c>
      <c r="D8972" s="137" t="s">
        <v>13934</v>
      </c>
      <c r="E8972" s="137" t="s">
        <v>13934</v>
      </c>
    </row>
    <row r="8973" spans="1:5">
      <c r="A8973">
        <v>10902</v>
      </c>
      <c r="B8973" t="s">
        <v>13935</v>
      </c>
      <c r="C8973" t="s">
        <v>10846</v>
      </c>
      <c r="D8973" s="137" t="s">
        <v>13936</v>
      </c>
      <c r="E8973" s="137" t="s">
        <v>13936</v>
      </c>
    </row>
    <row r="8974" spans="1:5">
      <c r="A8974">
        <v>20965</v>
      </c>
      <c r="B8974" t="s">
        <v>13937</v>
      </c>
      <c r="C8974" t="s">
        <v>10846</v>
      </c>
      <c r="D8974" s="137" t="s">
        <v>13938</v>
      </c>
      <c r="E8974" s="137" t="s">
        <v>13938</v>
      </c>
    </row>
    <row r="8975" spans="1:5">
      <c r="A8975">
        <v>20966</v>
      </c>
      <c r="B8975" t="s">
        <v>13939</v>
      </c>
      <c r="C8975" t="s">
        <v>10846</v>
      </c>
      <c r="D8975" s="137" t="s">
        <v>8596</v>
      </c>
      <c r="E8975" s="137" t="s">
        <v>8596</v>
      </c>
    </row>
    <row r="8976" spans="1:5">
      <c r="A8976">
        <v>10903</v>
      </c>
      <c r="B8976" t="s">
        <v>13940</v>
      </c>
      <c r="C8976" t="s">
        <v>10846</v>
      </c>
      <c r="D8976" s="137" t="s">
        <v>13941</v>
      </c>
      <c r="E8976" s="137" t="s">
        <v>13941</v>
      </c>
    </row>
    <row r="8977" spans="1:5">
      <c r="A8977">
        <v>20967</v>
      </c>
      <c r="B8977" t="s">
        <v>13942</v>
      </c>
      <c r="C8977" t="s">
        <v>10846</v>
      </c>
      <c r="D8977" s="137" t="s">
        <v>13941</v>
      </c>
      <c r="E8977" s="137" t="s">
        <v>13941</v>
      </c>
    </row>
    <row r="8978" spans="1:5">
      <c r="A8978">
        <v>20968</v>
      </c>
      <c r="B8978" t="s">
        <v>13943</v>
      </c>
      <c r="C8978" t="s">
        <v>10846</v>
      </c>
      <c r="D8978" s="137" t="s">
        <v>13944</v>
      </c>
      <c r="E8978" s="137" t="s">
        <v>13944</v>
      </c>
    </row>
    <row r="8979" spans="1:5">
      <c r="A8979">
        <v>11359</v>
      </c>
      <c r="B8979" t="s">
        <v>13945</v>
      </c>
      <c r="C8979" t="s">
        <v>10846</v>
      </c>
      <c r="D8979" s="137" t="s">
        <v>13946</v>
      </c>
      <c r="E8979" s="137" t="s">
        <v>13946</v>
      </c>
    </row>
    <row r="8980" spans="1:5">
      <c r="A8980">
        <v>39017</v>
      </c>
      <c r="B8980" t="s">
        <v>13947</v>
      </c>
      <c r="C8980" t="s">
        <v>10846</v>
      </c>
      <c r="D8980" s="137" t="s">
        <v>1758</v>
      </c>
      <c r="E8980" s="137" t="s">
        <v>1758</v>
      </c>
    </row>
    <row r="8981" spans="1:5">
      <c r="A8981">
        <v>39315</v>
      </c>
      <c r="B8981" t="s">
        <v>13948</v>
      </c>
      <c r="C8981" t="s">
        <v>10846</v>
      </c>
      <c r="D8981" s="137" t="s">
        <v>1444</v>
      </c>
      <c r="E8981" s="137" t="s">
        <v>1444</v>
      </c>
    </row>
    <row r="8982" spans="1:5">
      <c r="A8982">
        <v>39016</v>
      </c>
      <c r="B8982" t="s">
        <v>13949</v>
      </c>
      <c r="C8982" t="s">
        <v>10846</v>
      </c>
      <c r="D8982" s="137" t="s">
        <v>1444</v>
      </c>
      <c r="E8982" s="137" t="s">
        <v>1444</v>
      </c>
    </row>
    <row r="8983" spans="1:5">
      <c r="A8983">
        <v>40432</v>
      </c>
      <c r="B8983" t="s">
        <v>13950</v>
      </c>
      <c r="C8983" t="s">
        <v>10846</v>
      </c>
      <c r="D8983" s="137" t="s">
        <v>566</v>
      </c>
      <c r="E8983" s="137" t="s">
        <v>566</v>
      </c>
    </row>
    <row r="8984" spans="1:5">
      <c r="A8984">
        <v>39481</v>
      </c>
      <c r="B8984" t="s">
        <v>13951</v>
      </c>
      <c r="C8984" t="s">
        <v>10846</v>
      </c>
      <c r="D8984" s="137" t="s">
        <v>8191</v>
      </c>
      <c r="E8984" s="137" t="s">
        <v>8191</v>
      </c>
    </row>
    <row r="8985" spans="1:5">
      <c r="A8985">
        <v>40433</v>
      </c>
      <c r="B8985" t="s">
        <v>13952</v>
      </c>
      <c r="C8985" t="s">
        <v>10846</v>
      </c>
      <c r="D8985" s="137" t="s">
        <v>716</v>
      </c>
      <c r="E8985" s="137" t="s">
        <v>716</v>
      </c>
    </row>
    <row r="8986" spans="1:5">
      <c r="A8986">
        <v>20219</v>
      </c>
      <c r="B8986" t="s">
        <v>13953</v>
      </c>
      <c r="C8986" t="s">
        <v>10846</v>
      </c>
      <c r="D8986" s="137" t="s">
        <v>13954</v>
      </c>
      <c r="E8986" s="137" t="s">
        <v>13954</v>
      </c>
    </row>
    <row r="8987" spans="1:5">
      <c r="A8987">
        <v>36484</v>
      </c>
      <c r="B8987" t="s">
        <v>13955</v>
      </c>
      <c r="C8987" t="s">
        <v>10846</v>
      </c>
      <c r="D8987" s="137" t="s">
        <v>13956</v>
      </c>
      <c r="E8987" s="137" t="s">
        <v>13956</v>
      </c>
    </row>
    <row r="8988" spans="1:5">
      <c r="A8988">
        <v>38367</v>
      </c>
      <c r="B8988" t="s">
        <v>13957</v>
      </c>
      <c r="C8988" t="s">
        <v>10846</v>
      </c>
      <c r="D8988" s="137" t="s">
        <v>4426</v>
      </c>
      <c r="E8988" s="137" t="s">
        <v>4426</v>
      </c>
    </row>
    <row r="8989" spans="1:5">
      <c r="A8989">
        <v>38368</v>
      </c>
      <c r="B8989" t="s">
        <v>13958</v>
      </c>
      <c r="C8989" t="s">
        <v>10846</v>
      </c>
      <c r="D8989" s="137" t="s">
        <v>1781</v>
      </c>
      <c r="E8989" s="137" t="s">
        <v>1781</v>
      </c>
    </row>
    <row r="8990" spans="1:5">
      <c r="A8990">
        <v>38091</v>
      </c>
      <c r="B8990" t="s">
        <v>13959</v>
      </c>
      <c r="C8990" t="s">
        <v>10846</v>
      </c>
      <c r="D8990" s="137" t="s">
        <v>11452</v>
      </c>
      <c r="E8990" s="137" t="s">
        <v>11452</v>
      </c>
    </row>
    <row r="8991" spans="1:5">
      <c r="A8991">
        <v>38095</v>
      </c>
      <c r="B8991" t="s">
        <v>13960</v>
      </c>
      <c r="C8991" t="s">
        <v>10846</v>
      </c>
      <c r="D8991" s="137" t="s">
        <v>5590</v>
      </c>
      <c r="E8991" s="137" t="s">
        <v>5590</v>
      </c>
    </row>
    <row r="8992" spans="1:5">
      <c r="A8992">
        <v>38092</v>
      </c>
      <c r="B8992" t="s">
        <v>13961</v>
      </c>
      <c r="C8992" t="s">
        <v>10846</v>
      </c>
      <c r="D8992" s="137" t="s">
        <v>12960</v>
      </c>
      <c r="E8992" s="137" t="s">
        <v>12960</v>
      </c>
    </row>
    <row r="8993" spans="1:5">
      <c r="A8993">
        <v>38093</v>
      </c>
      <c r="B8993" t="s">
        <v>13962</v>
      </c>
      <c r="C8993" t="s">
        <v>10846</v>
      </c>
      <c r="D8993" s="137" t="s">
        <v>13963</v>
      </c>
      <c r="E8993" s="137" t="s">
        <v>13963</v>
      </c>
    </row>
    <row r="8994" spans="1:5">
      <c r="A8994">
        <v>38096</v>
      </c>
      <c r="B8994" t="s">
        <v>13964</v>
      </c>
      <c r="C8994" t="s">
        <v>10846</v>
      </c>
      <c r="D8994" s="137" t="s">
        <v>6652</v>
      </c>
      <c r="E8994" s="137" t="s">
        <v>6652</v>
      </c>
    </row>
    <row r="8995" spans="1:5">
      <c r="A8995">
        <v>38094</v>
      </c>
      <c r="B8995" t="s">
        <v>13965</v>
      </c>
      <c r="C8995" t="s">
        <v>10846</v>
      </c>
      <c r="D8995" s="137" t="s">
        <v>1509</v>
      </c>
      <c r="E8995" s="137" t="s">
        <v>1509</v>
      </c>
    </row>
    <row r="8996" spans="1:5">
      <c r="A8996">
        <v>38097</v>
      </c>
      <c r="B8996" t="s">
        <v>13966</v>
      </c>
      <c r="C8996" t="s">
        <v>10846</v>
      </c>
      <c r="D8996" s="137" t="s">
        <v>190</v>
      </c>
      <c r="E8996" s="137" t="s">
        <v>190</v>
      </c>
    </row>
    <row r="8997" spans="1:5">
      <c r="A8997">
        <v>38098</v>
      </c>
      <c r="B8997" t="s">
        <v>13967</v>
      </c>
      <c r="C8997" t="s">
        <v>10846</v>
      </c>
      <c r="D8997" s="137" t="s">
        <v>190</v>
      </c>
      <c r="E8997" s="137" t="s">
        <v>190</v>
      </c>
    </row>
    <row r="8998" spans="1:5">
      <c r="A8998">
        <v>11186</v>
      </c>
      <c r="B8998" t="s">
        <v>13968</v>
      </c>
      <c r="C8998" t="s">
        <v>10844</v>
      </c>
      <c r="D8998" s="137" t="s">
        <v>13969</v>
      </c>
      <c r="E8998" s="137" t="s">
        <v>13969</v>
      </c>
    </row>
    <row r="8999" spans="1:5">
      <c r="A8999">
        <v>11558</v>
      </c>
      <c r="B8999" t="s">
        <v>13970</v>
      </c>
      <c r="C8999" t="s">
        <v>11552</v>
      </c>
      <c r="D8999" s="137" t="s">
        <v>3619</v>
      </c>
      <c r="E8999" s="137" t="s">
        <v>3619</v>
      </c>
    </row>
    <row r="9000" spans="1:5">
      <c r="A9000">
        <v>11557</v>
      </c>
      <c r="B9000" t="s">
        <v>13971</v>
      </c>
      <c r="C9000" t="s">
        <v>11552</v>
      </c>
      <c r="D9000" s="137" t="s">
        <v>4653</v>
      </c>
      <c r="E9000" s="137" t="s">
        <v>4653</v>
      </c>
    </row>
    <row r="9001" spans="1:5">
      <c r="A9001">
        <v>2759</v>
      </c>
      <c r="B9001" t="s">
        <v>13972</v>
      </c>
      <c r="C9001" t="s">
        <v>10846</v>
      </c>
      <c r="D9001" s="137" t="s">
        <v>13973</v>
      </c>
      <c r="E9001" s="137" t="s">
        <v>13973</v>
      </c>
    </row>
    <row r="9002" spans="1:5">
      <c r="A9002">
        <v>38124</v>
      </c>
      <c r="B9002" t="s">
        <v>13974</v>
      </c>
      <c r="C9002" t="s">
        <v>10846</v>
      </c>
      <c r="D9002" s="137" t="s">
        <v>13975</v>
      </c>
      <c r="E9002" s="137" t="s">
        <v>13975</v>
      </c>
    </row>
    <row r="9003" spans="1:5">
      <c r="A9003">
        <v>38380</v>
      </c>
      <c r="B9003" t="s">
        <v>13976</v>
      </c>
      <c r="C9003" t="s">
        <v>10846</v>
      </c>
      <c r="D9003" s="137" t="s">
        <v>307</v>
      </c>
      <c r="E9003" s="137" t="s">
        <v>307</v>
      </c>
    </row>
    <row r="9004" spans="1:5">
      <c r="A9004">
        <v>20059</v>
      </c>
      <c r="B9004" t="s">
        <v>13977</v>
      </c>
      <c r="C9004" t="s">
        <v>10846</v>
      </c>
      <c r="D9004" s="137" t="s">
        <v>3517</v>
      </c>
      <c r="E9004" s="137" t="s">
        <v>3517</v>
      </c>
    </row>
    <row r="9005" spans="1:5">
      <c r="A9005">
        <v>42429</v>
      </c>
      <c r="B9005" t="s">
        <v>13978</v>
      </c>
      <c r="C9005" t="s">
        <v>10846</v>
      </c>
      <c r="D9005" s="137" t="s">
        <v>13979</v>
      </c>
      <c r="E9005" s="137" t="s">
        <v>13979</v>
      </c>
    </row>
    <row r="9006" spans="1:5">
      <c r="A9006">
        <v>39616</v>
      </c>
      <c r="B9006" t="s">
        <v>13980</v>
      </c>
      <c r="C9006" t="s">
        <v>10846</v>
      </c>
      <c r="D9006" s="137" t="s">
        <v>13981</v>
      </c>
      <c r="E9006" s="137" t="s">
        <v>13981</v>
      </c>
    </row>
    <row r="9007" spans="1:5">
      <c r="A9007">
        <v>39618</v>
      </c>
      <c r="B9007" t="s">
        <v>13982</v>
      </c>
      <c r="C9007" t="s">
        <v>10846</v>
      </c>
      <c r="D9007" s="137" t="s">
        <v>13983</v>
      </c>
      <c r="E9007" s="137" t="s">
        <v>13983</v>
      </c>
    </row>
    <row r="9008" spans="1:5">
      <c r="A9008">
        <v>39619</v>
      </c>
      <c r="B9008" t="s">
        <v>13984</v>
      </c>
      <c r="C9008" t="s">
        <v>10846</v>
      </c>
      <c r="D9008" s="137" t="s">
        <v>13985</v>
      </c>
      <c r="E9008" s="137" t="s">
        <v>13985</v>
      </c>
    </row>
    <row r="9009" spans="1:5">
      <c r="A9009">
        <v>39613</v>
      </c>
      <c r="B9009" t="s">
        <v>13986</v>
      </c>
      <c r="C9009" t="s">
        <v>10846</v>
      </c>
      <c r="D9009" s="137" t="s">
        <v>13987</v>
      </c>
      <c r="E9009" s="137" t="s">
        <v>13987</v>
      </c>
    </row>
    <row r="9010" spans="1:5">
      <c r="A9010">
        <v>39614</v>
      </c>
      <c r="B9010" t="s">
        <v>13988</v>
      </c>
      <c r="C9010" t="s">
        <v>10846</v>
      </c>
      <c r="D9010" s="137" t="s">
        <v>13989</v>
      </c>
      <c r="E9010" s="137" t="s">
        <v>13989</v>
      </c>
    </row>
    <row r="9011" spans="1:5">
      <c r="A9011">
        <v>38538</v>
      </c>
      <c r="B9011" t="s">
        <v>13990</v>
      </c>
      <c r="C9011" t="s">
        <v>10888</v>
      </c>
      <c r="D9011" s="137" t="s">
        <v>2662</v>
      </c>
      <c r="E9011" s="137" t="s">
        <v>2662</v>
      </c>
    </row>
    <row r="9012" spans="1:5">
      <c r="A9012">
        <v>38539</v>
      </c>
      <c r="B9012" t="s">
        <v>13991</v>
      </c>
      <c r="C9012" t="s">
        <v>10888</v>
      </c>
      <c r="D9012" s="137" t="s">
        <v>4863</v>
      </c>
      <c r="E9012" s="137" t="s">
        <v>4863</v>
      </c>
    </row>
    <row r="9013" spans="1:5">
      <c r="A9013">
        <v>38540</v>
      </c>
      <c r="B9013" t="s">
        <v>13992</v>
      </c>
      <c r="C9013" t="s">
        <v>10888</v>
      </c>
      <c r="D9013" s="137" t="s">
        <v>13993</v>
      </c>
      <c r="E9013" s="137" t="s">
        <v>13993</v>
      </c>
    </row>
    <row r="9014" spans="1:5">
      <c r="A9014">
        <v>38384</v>
      </c>
      <c r="B9014" t="s">
        <v>13994</v>
      </c>
      <c r="C9014" t="s">
        <v>10846</v>
      </c>
      <c r="D9014" s="137" t="s">
        <v>8885</v>
      </c>
      <c r="E9014" s="137" t="s">
        <v>8885</v>
      </c>
    </row>
    <row r="9015" spans="1:5">
      <c r="A9015">
        <v>13</v>
      </c>
      <c r="B9015" t="s">
        <v>13995</v>
      </c>
      <c r="C9015" t="s">
        <v>10944</v>
      </c>
      <c r="D9015" s="137" t="s">
        <v>650</v>
      </c>
      <c r="E9015" s="137" t="s">
        <v>650</v>
      </c>
    </row>
    <row r="9016" spans="1:5">
      <c r="A9016">
        <v>2762</v>
      </c>
      <c r="B9016" t="s">
        <v>13996</v>
      </c>
      <c r="C9016" t="s">
        <v>10888</v>
      </c>
      <c r="D9016" s="137" t="s">
        <v>4293</v>
      </c>
      <c r="E9016" s="137" t="s">
        <v>4293</v>
      </c>
    </row>
    <row r="9017" spans="1:5">
      <c r="A9017">
        <v>21142</v>
      </c>
      <c r="B9017" t="s">
        <v>13997</v>
      </c>
      <c r="C9017" t="s">
        <v>10846</v>
      </c>
      <c r="D9017" s="137" t="s">
        <v>8580</v>
      </c>
      <c r="E9017" s="137" t="s">
        <v>8580</v>
      </c>
    </row>
    <row r="9018" spans="1:5">
      <c r="A9018">
        <v>12865</v>
      </c>
      <c r="B9018" t="s">
        <v>13998</v>
      </c>
      <c r="C9018" t="s">
        <v>11098</v>
      </c>
      <c r="D9018" s="137" t="s">
        <v>7940</v>
      </c>
      <c r="E9018" s="137" t="s">
        <v>7940</v>
      </c>
    </row>
    <row r="9019" spans="1:5">
      <c r="A9019">
        <v>41074</v>
      </c>
      <c r="B9019" t="s">
        <v>13999</v>
      </c>
      <c r="C9019" t="s">
        <v>11100</v>
      </c>
      <c r="D9019" s="137" t="s">
        <v>14000</v>
      </c>
      <c r="E9019" s="137" t="s">
        <v>14000</v>
      </c>
    </row>
    <row r="9020" spans="1:5">
      <c r="A9020">
        <v>4223</v>
      </c>
      <c r="B9020" t="s">
        <v>14001</v>
      </c>
      <c r="C9020" t="s">
        <v>10881</v>
      </c>
      <c r="D9020" s="137" t="s">
        <v>8008</v>
      </c>
      <c r="E9020" s="137" t="s">
        <v>8008</v>
      </c>
    </row>
    <row r="9021" spans="1:5">
      <c r="A9021">
        <v>37372</v>
      </c>
      <c r="B9021" t="s">
        <v>14002</v>
      </c>
      <c r="C9021" t="s">
        <v>11098</v>
      </c>
      <c r="D9021" s="137" t="s">
        <v>1665</v>
      </c>
      <c r="E9021" s="137" t="s">
        <v>1665</v>
      </c>
    </row>
    <row r="9022" spans="1:5">
      <c r="A9022">
        <v>40863</v>
      </c>
      <c r="B9022" t="s">
        <v>14003</v>
      </c>
      <c r="C9022" t="s">
        <v>11100</v>
      </c>
      <c r="D9022" s="137" t="s">
        <v>14004</v>
      </c>
      <c r="E9022" s="137" t="s">
        <v>14004</v>
      </c>
    </row>
    <row r="9023" spans="1:5">
      <c r="A9023">
        <v>38475</v>
      </c>
      <c r="B9023" t="s">
        <v>14005</v>
      </c>
      <c r="C9023" t="s">
        <v>10846</v>
      </c>
      <c r="D9023" s="137" t="s">
        <v>14006</v>
      </c>
      <c r="E9023" s="137" t="s">
        <v>14006</v>
      </c>
    </row>
    <row r="9024" spans="1:5">
      <c r="A9024">
        <v>38474</v>
      </c>
      <c r="B9024" t="s">
        <v>14007</v>
      </c>
      <c r="C9024" t="s">
        <v>10846</v>
      </c>
      <c r="D9024" s="137" t="s">
        <v>8495</v>
      </c>
      <c r="E9024" s="137" t="s">
        <v>8495</v>
      </c>
    </row>
    <row r="9025" spans="1:5">
      <c r="A9025">
        <v>10886</v>
      </c>
      <c r="B9025" t="s">
        <v>14008</v>
      </c>
      <c r="C9025" t="s">
        <v>10846</v>
      </c>
      <c r="D9025" s="137" t="s">
        <v>3220</v>
      </c>
      <c r="E9025" s="137" t="s">
        <v>3220</v>
      </c>
    </row>
    <row r="9026" spans="1:5">
      <c r="A9026">
        <v>10888</v>
      </c>
      <c r="B9026" t="s">
        <v>14009</v>
      </c>
      <c r="C9026" t="s">
        <v>10846</v>
      </c>
      <c r="D9026" s="137" t="s">
        <v>14010</v>
      </c>
      <c r="E9026" s="137" t="s">
        <v>14010</v>
      </c>
    </row>
    <row r="9027" spans="1:5">
      <c r="A9027">
        <v>10889</v>
      </c>
      <c r="B9027" t="s">
        <v>14011</v>
      </c>
      <c r="C9027" t="s">
        <v>10846</v>
      </c>
      <c r="D9027" s="137" t="s">
        <v>14012</v>
      </c>
      <c r="E9027" s="137" t="s">
        <v>14012</v>
      </c>
    </row>
    <row r="9028" spans="1:5">
      <c r="A9028">
        <v>10890</v>
      </c>
      <c r="B9028" t="s">
        <v>14013</v>
      </c>
      <c r="C9028" t="s">
        <v>10846</v>
      </c>
      <c r="D9028" s="137" t="s">
        <v>14014</v>
      </c>
      <c r="E9028" s="137" t="s">
        <v>14014</v>
      </c>
    </row>
    <row r="9029" spans="1:5">
      <c r="A9029">
        <v>10891</v>
      </c>
      <c r="B9029" t="s">
        <v>14015</v>
      </c>
      <c r="C9029" t="s">
        <v>10846</v>
      </c>
      <c r="D9029" s="137" t="s">
        <v>14016</v>
      </c>
      <c r="E9029" s="137" t="s">
        <v>14016</v>
      </c>
    </row>
    <row r="9030" spans="1:5">
      <c r="A9030">
        <v>10892</v>
      </c>
      <c r="B9030" t="s">
        <v>14017</v>
      </c>
      <c r="C9030" t="s">
        <v>10846</v>
      </c>
      <c r="D9030" s="137" t="s">
        <v>14018</v>
      </c>
      <c r="E9030" s="137" t="s">
        <v>14018</v>
      </c>
    </row>
    <row r="9031" spans="1:5">
      <c r="A9031">
        <v>20977</v>
      </c>
      <c r="B9031" t="s">
        <v>14019</v>
      </c>
      <c r="C9031" t="s">
        <v>10846</v>
      </c>
      <c r="D9031" s="137" t="s">
        <v>14020</v>
      </c>
      <c r="E9031" s="137" t="s">
        <v>14020</v>
      </c>
    </row>
    <row r="9032" spans="1:5">
      <c r="A9032">
        <v>3073</v>
      </c>
      <c r="B9032" t="s">
        <v>14021</v>
      </c>
      <c r="C9032" t="s">
        <v>10846</v>
      </c>
      <c r="D9032" s="137" t="s">
        <v>14022</v>
      </c>
      <c r="E9032" s="137" t="s">
        <v>14022</v>
      </c>
    </row>
    <row r="9033" spans="1:5">
      <c r="A9033">
        <v>3068</v>
      </c>
      <c r="B9033" t="s">
        <v>14023</v>
      </c>
      <c r="C9033" t="s">
        <v>10846</v>
      </c>
      <c r="D9033" s="137" t="s">
        <v>14024</v>
      </c>
      <c r="E9033" s="137" t="s">
        <v>14024</v>
      </c>
    </row>
    <row r="9034" spans="1:5">
      <c r="A9034">
        <v>3074</v>
      </c>
      <c r="B9034" t="s">
        <v>14025</v>
      </c>
      <c r="C9034" t="s">
        <v>10846</v>
      </c>
      <c r="D9034" s="137" t="s">
        <v>14026</v>
      </c>
      <c r="E9034" s="137" t="s">
        <v>14026</v>
      </c>
    </row>
    <row r="9035" spans="1:5">
      <c r="A9035">
        <v>3076</v>
      </c>
      <c r="B9035" t="s">
        <v>14027</v>
      </c>
      <c r="C9035" t="s">
        <v>10846</v>
      </c>
      <c r="D9035" s="137" t="s">
        <v>14028</v>
      </c>
      <c r="E9035" s="137" t="s">
        <v>14028</v>
      </c>
    </row>
    <row r="9036" spans="1:5">
      <c r="A9036">
        <v>3072</v>
      </c>
      <c r="B9036" t="s">
        <v>14029</v>
      </c>
      <c r="C9036" t="s">
        <v>10846</v>
      </c>
      <c r="D9036" s="137" t="s">
        <v>14030</v>
      </c>
      <c r="E9036" s="137" t="s">
        <v>14030</v>
      </c>
    </row>
    <row r="9037" spans="1:5">
      <c r="A9037">
        <v>3075</v>
      </c>
      <c r="B9037" t="s">
        <v>14031</v>
      </c>
      <c r="C9037" t="s">
        <v>10846</v>
      </c>
      <c r="D9037" s="137" t="s">
        <v>14032</v>
      </c>
      <c r="E9037" s="137" t="s">
        <v>14032</v>
      </c>
    </row>
    <row r="9038" spans="1:5">
      <c r="A9038">
        <v>10780</v>
      </c>
      <c r="B9038" t="s">
        <v>14033</v>
      </c>
      <c r="C9038" t="s">
        <v>10846</v>
      </c>
      <c r="D9038" s="137" t="s">
        <v>12196</v>
      </c>
      <c r="E9038" s="137" t="s">
        <v>12196</v>
      </c>
    </row>
    <row r="9039" spans="1:5">
      <c r="A9039">
        <v>10781</v>
      </c>
      <c r="B9039" t="s">
        <v>14034</v>
      </c>
      <c r="C9039" t="s">
        <v>10846</v>
      </c>
      <c r="D9039" s="137" t="s">
        <v>7938</v>
      </c>
      <c r="E9039" s="137" t="s">
        <v>7938</v>
      </c>
    </row>
    <row r="9040" spans="1:5">
      <c r="A9040">
        <v>20106</v>
      </c>
      <c r="B9040" t="s">
        <v>14035</v>
      </c>
      <c r="C9040" t="s">
        <v>10846</v>
      </c>
      <c r="D9040" s="137" t="s">
        <v>4156</v>
      </c>
      <c r="E9040" s="137" t="s">
        <v>4156</v>
      </c>
    </row>
    <row r="9041" spans="1:5">
      <c r="A9041">
        <v>20107</v>
      </c>
      <c r="B9041" t="s">
        <v>14036</v>
      </c>
      <c r="C9041" t="s">
        <v>10846</v>
      </c>
      <c r="D9041" s="137" t="s">
        <v>5043</v>
      </c>
      <c r="E9041" s="137" t="s">
        <v>5043</v>
      </c>
    </row>
    <row r="9042" spans="1:5">
      <c r="A9042">
        <v>20108</v>
      </c>
      <c r="B9042" t="s">
        <v>14037</v>
      </c>
      <c r="C9042" t="s">
        <v>10846</v>
      </c>
      <c r="D9042" s="137" t="s">
        <v>266</v>
      </c>
      <c r="E9042" s="137" t="s">
        <v>266</v>
      </c>
    </row>
    <row r="9043" spans="1:5">
      <c r="A9043">
        <v>20109</v>
      </c>
      <c r="B9043" t="s">
        <v>14038</v>
      </c>
      <c r="C9043" t="s">
        <v>10846</v>
      </c>
      <c r="D9043" s="137" t="s">
        <v>12196</v>
      </c>
      <c r="E9043" s="137" t="s">
        <v>12196</v>
      </c>
    </row>
    <row r="9044" spans="1:5">
      <c r="A9044">
        <v>34795</v>
      </c>
      <c r="B9044" t="s">
        <v>14039</v>
      </c>
      <c r="C9044" t="s">
        <v>10844</v>
      </c>
      <c r="D9044" s="137" t="s">
        <v>14040</v>
      </c>
      <c r="E9044" s="137" t="s">
        <v>14040</v>
      </c>
    </row>
    <row r="9045" spans="1:5">
      <c r="A9045">
        <v>34796</v>
      </c>
      <c r="B9045" t="s">
        <v>14041</v>
      </c>
      <c r="C9045" t="s">
        <v>10888</v>
      </c>
      <c r="D9045" s="137" t="s">
        <v>9676</v>
      </c>
      <c r="E9045" s="137" t="s">
        <v>9676</v>
      </c>
    </row>
    <row r="9046" spans="1:5">
      <c r="A9046">
        <v>43612</v>
      </c>
      <c r="B9046" t="s">
        <v>14042</v>
      </c>
      <c r="C9046" t="s">
        <v>13032</v>
      </c>
      <c r="D9046" s="137" t="s">
        <v>14043</v>
      </c>
      <c r="E9046" s="137" t="s">
        <v>14043</v>
      </c>
    </row>
    <row r="9047" spans="1:5">
      <c r="A9047">
        <v>43613</v>
      </c>
      <c r="B9047" t="s">
        <v>14044</v>
      </c>
      <c r="C9047" t="s">
        <v>13032</v>
      </c>
      <c r="D9047" s="137" t="s">
        <v>14045</v>
      </c>
      <c r="E9047" s="137" t="s">
        <v>14045</v>
      </c>
    </row>
    <row r="9048" spans="1:5">
      <c r="A9048">
        <v>11480</v>
      </c>
      <c r="B9048" t="s">
        <v>14046</v>
      </c>
      <c r="C9048" t="s">
        <v>13032</v>
      </c>
      <c r="D9048" s="137" t="s">
        <v>14047</v>
      </c>
      <c r="E9048" s="137" t="s">
        <v>14047</v>
      </c>
    </row>
    <row r="9049" spans="1:5">
      <c r="A9049">
        <v>11469</v>
      </c>
      <c r="B9049" t="s">
        <v>14048</v>
      </c>
      <c r="C9049" t="s">
        <v>10846</v>
      </c>
      <c r="D9049" s="137" t="s">
        <v>8016</v>
      </c>
      <c r="E9049" s="137" t="s">
        <v>8016</v>
      </c>
    </row>
    <row r="9050" spans="1:5">
      <c r="A9050">
        <v>11468</v>
      </c>
      <c r="B9050" t="s">
        <v>14049</v>
      </c>
      <c r="C9050" t="s">
        <v>10846</v>
      </c>
      <c r="D9050" s="137" t="s">
        <v>13273</v>
      </c>
      <c r="E9050" s="137" t="s">
        <v>13273</v>
      </c>
    </row>
    <row r="9051" spans="1:5">
      <c r="A9051">
        <v>11484</v>
      </c>
      <c r="B9051" t="s">
        <v>14050</v>
      </c>
      <c r="C9051" t="s">
        <v>10846</v>
      </c>
      <c r="D9051" s="137" t="s">
        <v>1015</v>
      </c>
      <c r="E9051" s="137" t="s">
        <v>1015</v>
      </c>
    </row>
    <row r="9052" spans="1:5">
      <c r="A9052">
        <v>38155</v>
      </c>
      <c r="B9052" t="s">
        <v>14051</v>
      </c>
      <c r="C9052" t="s">
        <v>10846</v>
      </c>
      <c r="D9052" s="137" t="s">
        <v>786</v>
      </c>
      <c r="E9052" s="137" t="s">
        <v>786</v>
      </c>
    </row>
    <row r="9053" spans="1:5">
      <c r="A9053">
        <v>11467</v>
      </c>
      <c r="B9053" t="s">
        <v>14052</v>
      </c>
      <c r="C9053" t="s">
        <v>10846</v>
      </c>
      <c r="D9053" s="137" t="s">
        <v>294</v>
      </c>
      <c r="E9053" s="137" t="s">
        <v>294</v>
      </c>
    </row>
    <row r="9054" spans="1:5">
      <c r="A9054">
        <v>38153</v>
      </c>
      <c r="B9054" t="s">
        <v>14053</v>
      </c>
      <c r="C9054" t="s">
        <v>13032</v>
      </c>
      <c r="D9054" s="137" t="s">
        <v>8898</v>
      </c>
      <c r="E9054" s="137" t="s">
        <v>8898</v>
      </c>
    </row>
    <row r="9055" spans="1:5">
      <c r="A9055">
        <v>43607</v>
      </c>
      <c r="B9055" t="s">
        <v>14054</v>
      </c>
      <c r="C9055" t="s">
        <v>10846</v>
      </c>
      <c r="D9055" s="137" t="s">
        <v>9123</v>
      </c>
      <c r="E9055" s="137" t="s">
        <v>9123</v>
      </c>
    </row>
    <row r="9056" spans="1:5">
      <c r="A9056">
        <v>3080</v>
      </c>
      <c r="B9056" t="s">
        <v>14055</v>
      </c>
      <c r="C9056" t="s">
        <v>13032</v>
      </c>
      <c r="D9056" s="137" t="s">
        <v>7241</v>
      </c>
      <c r="E9056" s="137" t="s">
        <v>7241</v>
      </c>
    </row>
    <row r="9057" spans="1:5">
      <c r="A9057">
        <v>3081</v>
      </c>
      <c r="B9057" t="s">
        <v>14056</v>
      </c>
      <c r="C9057" t="s">
        <v>13032</v>
      </c>
      <c r="D9057" s="137" t="s">
        <v>14057</v>
      </c>
      <c r="E9057" s="137" t="s">
        <v>14057</v>
      </c>
    </row>
    <row r="9058" spans="1:5">
      <c r="A9058">
        <v>3090</v>
      </c>
      <c r="B9058" t="s">
        <v>14058</v>
      </c>
      <c r="C9058" t="s">
        <v>13032</v>
      </c>
      <c r="D9058" s="137" t="s">
        <v>6978</v>
      </c>
      <c r="E9058" s="137" t="s">
        <v>6978</v>
      </c>
    </row>
    <row r="9059" spans="1:5">
      <c r="A9059">
        <v>43611</v>
      </c>
      <c r="B9059" t="s">
        <v>14059</v>
      </c>
      <c r="C9059" t="s">
        <v>13032</v>
      </c>
      <c r="D9059" s="137" t="s">
        <v>12500</v>
      </c>
      <c r="E9059" s="137" t="s">
        <v>12500</v>
      </c>
    </row>
    <row r="9060" spans="1:5">
      <c r="A9060">
        <v>3103</v>
      </c>
      <c r="B9060" t="s">
        <v>14060</v>
      </c>
      <c r="C9060" t="s">
        <v>10846</v>
      </c>
      <c r="D9060" s="137" t="s">
        <v>14061</v>
      </c>
      <c r="E9060" s="137" t="s">
        <v>14061</v>
      </c>
    </row>
    <row r="9061" spans="1:5">
      <c r="A9061">
        <v>3097</v>
      </c>
      <c r="B9061" t="s">
        <v>14062</v>
      </c>
      <c r="C9061" t="s">
        <v>13032</v>
      </c>
      <c r="D9061" s="137" t="s">
        <v>14063</v>
      </c>
      <c r="E9061" s="137" t="s">
        <v>14063</v>
      </c>
    </row>
    <row r="9062" spans="1:5">
      <c r="A9062">
        <v>3099</v>
      </c>
      <c r="B9062" t="s">
        <v>14064</v>
      </c>
      <c r="C9062" t="s">
        <v>13032</v>
      </c>
      <c r="D9062" s="137" t="s">
        <v>14065</v>
      </c>
      <c r="E9062" s="137" t="s">
        <v>14065</v>
      </c>
    </row>
    <row r="9063" spans="1:5">
      <c r="A9063">
        <v>38151</v>
      </c>
      <c r="B9063" t="s">
        <v>14066</v>
      </c>
      <c r="C9063" t="s">
        <v>13032</v>
      </c>
      <c r="D9063" s="137" t="s">
        <v>8132</v>
      </c>
      <c r="E9063" s="137" t="s">
        <v>8132</v>
      </c>
    </row>
    <row r="9064" spans="1:5">
      <c r="A9064">
        <v>38152</v>
      </c>
      <c r="B9064" t="s">
        <v>14067</v>
      </c>
      <c r="C9064" t="s">
        <v>13032</v>
      </c>
      <c r="D9064" s="137" t="s">
        <v>14068</v>
      </c>
      <c r="E9064" s="137" t="s">
        <v>14068</v>
      </c>
    </row>
    <row r="9065" spans="1:5">
      <c r="A9065">
        <v>43610</v>
      </c>
      <c r="B9065" t="s">
        <v>14069</v>
      </c>
      <c r="C9065" t="s">
        <v>10846</v>
      </c>
      <c r="D9065" s="137" t="s">
        <v>14070</v>
      </c>
      <c r="E9065" s="137" t="s">
        <v>14070</v>
      </c>
    </row>
    <row r="9066" spans="1:5">
      <c r="A9066">
        <v>3093</v>
      </c>
      <c r="B9066" t="s">
        <v>14071</v>
      </c>
      <c r="C9066" t="s">
        <v>13032</v>
      </c>
      <c r="D9066" s="137" t="s">
        <v>14065</v>
      </c>
      <c r="E9066" s="137" t="s">
        <v>14065</v>
      </c>
    </row>
    <row r="9067" spans="1:5">
      <c r="A9067">
        <v>38165</v>
      </c>
      <c r="B9067" t="s">
        <v>14072</v>
      </c>
      <c r="C9067" t="s">
        <v>13032</v>
      </c>
      <c r="D9067" s="137" t="s">
        <v>1394</v>
      </c>
      <c r="E9067" s="137" t="s">
        <v>1394</v>
      </c>
    </row>
    <row r="9068" spans="1:5">
      <c r="A9068">
        <v>38177</v>
      </c>
      <c r="B9068" t="s">
        <v>14073</v>
      </c>
      <c r="C9068" t="s">
        <v>10846</v>
      </c>
      <c r="D9068" s="137" t="s">
        <v>13210</v>
      </c>
      <c r="E9068" s="137" t="s">
        <v>13210</v>
      </c>
    </row>
    <row r="9069" spans="1:5">
      <c r="A9069">
        <v>11458</v>
      </c>
      <c r="B9069" t="s">
        <v>14074</v>
      </c>
      <c r="C9069" t="s">
        <v>10846</v>
      </c>
      <c r="D9069" s="137" t="s">
        <v>6509</v>
      </c>
      <c r="E9069" s="137" t="s">
        <v>6509</v>
      </c>
    </row>
    <row r="9070" spans="1:5">
      <c r="A9070">
        <v>3108</v>
      </c>
      <c r="B9070" t="s">
        <v>14075</v>
      </c>
      <c r="C9070" t="s">
        <v>10846</v>
      </c>
      <c r="D9070" s="137" t="s">
        <v>14076</v>
      </c>
      <c r="E9070" s="137" t="s">
        <v>14076</v>
      </c>
    </row>
    <row r="9071" spans="1:5">
      <c r="A9071">
        <v>3105</v>
      </c>
      <c r="B9071" t="s">
        <v>14077</v>
      </c>
      <c r="C9071" t="s">
        <v>10846</v>
      </c>
      <c r="D9071" s="137" t="s">
        <v>14078</v>
      </c>
      <c r="E9071" s="137" t="s">
        <v>14078</v>
      </c>
    </row>
    <row r="9072" spans="1:5">
      <c r="A9072">
        <v>38178</v>
      </c>
      <c r="B9072" t="s">
        <v>14079</v>
      </c>
      <c r="C9072" t="s">
        <v>10846</v>
      </c>
      <c r="D9072" s="137" t="s">
        <v>7755</v>
      </c>
      <c r="E9072" s="137" t="s">
        <v>7755</v>
      </c>
    </row>
    <row r="9073" spans="1:5">
      <c r="A9073">
        <v>43575</v>
      </c>
      <c r="B9073" t="s">
        <v>14080</v>
      </c>
      <c r="C9073" t="s">
        <v>10846</v>
      </c>
      <c r="D9073" s="137" t="s">
        <v>946</v>
      </c>
      <c r="E9073" s="137" t="s">
        <v>946</v>
      </c>
    </row>
    <row r="9074" spans="1:5">
      <c r="A9074">
        <v>43577</v>
      </c>
      <c r="B9074" t="s">
        <v>14081</v>
      </c>
      <c r="C9074" t="s">
        <v>10846</v>
      </c>
      <c r="D9074" s="137" t="s">
        <v>6792</v>
      </c>
      <c r="E9074" s="137" t="s">
        <v>6792</v>
      </c>
    </row>
    <row r="9075" spans="1:5">
      <c r="A9075">
        <v>42481</v>
      </c>
      <c r="B9075" t="s">
        <v>14082</v>
      </c>
      <c r="C9075" t="s">
        <v>10844</v>
      </c>
      <c r="D9075" s="137" t="s">
        <v>7144</v>
      </c>
      <c r="E9075" s="137" t="s">
        <v>7144</v>
      </c>
    </row>
    <row r="9076" spans="1:5">
      <c r="A9076">
        <v>43458</v>
      </c>
      <c r="B9076" t="s">
        <v>14083</v>
      </c>
      <c r="C9076" t="s">
        <v>11098</v>
      </c>
      <c r="D9076" s="137" t="s">
        <v>970</v>
      </c>
      <c r="E9076" s="137" t="s">
        <v>970</v>
      </c>
    </row>
    <row r="9077" spans="1:5">
      <c r="A9077">
        <v>43470</v>
      </c>
      <c r="B9077" t="s">
        <v>14084</v>
      </c>
      <c r="C9077" t="s">
        <v>11100</v>
      </c>
      <c r="D9077" s="137" t="s">
        <v>13273</v>
      </c>
      <c r="E9077" s="137" t="s">
        <v>13273</v>
      </c>
    </row>
    <row r="9078" spans="1:5">
      <c r="A9078">
        <v>43459</v>
      </c>
      <c r="B9078" t="s">
        <v>14085</v>
      </c>
      <c r="C9078" t="s">
        <v>11098</v>
      </c>
      <c r="D9078" s="137" t="s">
        <v>8685</v>
      </c>
      <c r="E9078" s="137" t="s">
        <v>8685</v>
      </c>
    </row>
    <row r="9079" spans="1:5">
      <c r="A9079">
        <v>43471</v>
      </c>
      <c r="B9079" t="s">
        <v>14086</v>
      </c>
      <c r="C9079" t="s">
        <v>11100</v>
      </c>
      <c r="D9079" s="137" t="s">
        <v>14087</v>
      </c>
      <c r="E9079" s="137" t="s">
        <v>14087</v>
      </c>
    </row>
    <row r="9080" spans="1:5">
      <c r="A9080">
        <v>43460</v>
      </c>
      <c r="B9080" t="s">
        <v>14088</v>
      </c>
      <c r="C9080" t="s">
        <v>11098</v>
      </c>
      <c r="D9080" s="137" t="s">
        <v>1245</v>
      </c>
      <c r="E9080" s="137" t="s">
        <v>1245</v>
      </c>
    </row>
    <row r="9081" spans="1:5">
      <c r="A9081">
        <v>43472</v>
      </c>
      <c r="B9081" t="s">
        <v>14089</v>
      </c>
      <c r="C9081" t="s">
        <v>11100</v>
      </c>
      <c r="D9081" s="137" t="s">
        <v>14090</v>
      </c>
      <c r="E9081" s="137" t="s">
        <v>14090</v>
      </c>
    </row>
    <row r="9082" spans="1:5">
      <c r="A9082">
        <v>43461</v>
      </c>
      <c r="B9082" t="s">
        <v>14091</v>
      </c>
      <c r="C9082" t="s">
        <v>11098</v>
      </c>
      <c r="D9082" s="137" t="s">
        <v>1444</v>
      </c>
      <c r="E9082" s="137" t="s">
        <v>1444</v>
      </c>
    </row>
    <row r="9083" spans="1:5">
      <c r="A9083">
        <v>43473</v>
      </c>
      <c r="B9083" t="s">
        <v>14092</v>
      </c>
      <c r="C9083" t="s">
        <v>11100</v>
      </c>
      <c r="D9083" s="137" t="s">
        <v>14093</v>
      </c>
      <c r="E9083" s="137" t="s">
        <v>14093</v>
      </c>
    </row>
    <row r="9084" spans="1:5">
      <c r="A9084">
        <v>43463</v>
      </c>
      <c r="B9084" t="s">
        <v>14094</v>
      </c>
      <c r="C9084" t="s">
        <v>11098</v>
      </c>
      <c r="D9084" s="137" t="s">
        <v>928</v>
      </c>
      <c r="E9084" s="137" t="s">
        <v>928</v>
      </c>
    </row>
    <row r="9085" spans="1:5">
      <c r="A9085">
        <v>43475</v>
      </c>
      <c r="B9085" t="s">
        <v>14095</v>
      </c>
      <c r="C9085" t="s">
        <v>11100</v>
      </c>
      <c r="D9085" s="137" t="s">
        <v>1283</v>
      </c>
      <c r="E9085" s="137" t="s">
        <v>1283</v>
      </c>
    </row>
    <row r="9086" spans="1:5">
      <c r="A9086">
        <v>43462</v>
      </c>
      <c r="B9086" t="s">
        <v>14096</v>
      </c>
      <c r="C9086" t="s">
        <v>11098</v>
      </c>
      <c r="D9086" s="137" t="s">
        <v>1643</v>
      </c>
      <c r="E9086" s="137" t="s">
        <v>1643</v>
      </c>
    </row>
    <row r="9087" spans="1:5">
      <c r="A9087">
        <v>43474</v>
      </c>
      <c r="B9087" t="s">
        <v>14097</v>
      </c>
      <c r="C9087" t="s">
        <v>11100</v>
      </c>
      <c r="D9087" s="137" t="s">
        <v>8683</v>
      </c>
      <c r="E9087" s="137" t="s">
        <v>8683</v>
      </c>
    </row>
    <row r="9088" spans="1:5">
      <c r="A9088">
        <v>43464</v>
      </c>
      <c r="B9088" t="s">
        <v>14098</v>
      </c>
      <c r="C9088" t="s">
        <v>11098</v>
      </c>
      <c r="D9088" s="137" t="s">
        <v>1643</v>
      </c>
      <c r="E9088" s="137" t="s">
        <v>1643</v>
      </c>
    </row>
    <row r="9089" spans="1:5">
      <c r="A9089">
        <v>43476</v>
      </c>
      <c r="B9089" t="s">
        <v>14099</v>
      </c>
      <c r="C9089" t="s">
        <v>11100</v>
      </c>
      <c r="D9089" s="137" t="s">
        <v>1643</v>
      </c>
      <c r="E9089" s="137" t="s">
        <v>1643</v>
      </c>
    </row>
    <row r="9090" spans="1:5">
      <c r="A9090">
        <v>43465</v>
      </c>
      <c r="B9090" t="s">
        <v>14100</v>
      </c>
      <c r="C9090" t="s">
        <v>11098</v>
      </c>
      <c r="D9090" s="137" t="s">
        <v>1104</v>
      </c>
      <c r="E9090" s="137" t="s">
        <v>1104</v>
      </c>
    </row>
    <row r="9091" spans="1:5">
      <c r="A9091">
        <v>43477</v>
      </c>
      <c r="B9091" t="s">
        <v>14101</v>
      </c>
      <c r="C9091" t="s">
        <v>11100</v>
      </c>
      <c r="D9091" s="137" t="s">
        <v>14102</v>
      </c>
      <c r="E9091" s="137" t="s">
        <v>14102</v>
      </c>
    </row>
    <row r="9092" spans="1:5">
      <c r="A9092">
        <v>43466</v>
      </c>
      <c r="B9092" t="s">
        <v>14103</v>
      </c>
      <c r="C9092" t="s">
        <v>11098</v>
      </c>
      <c r="D9092" s="137" t="s">
        <v>1592</v>
      </c>
      <c r="E9092" s="137" t="s">
        <v>1592</v>
      </c>
    </row>
    <row r="9093" spans="1:5">
      <c r="A9093">
        <v>43478</v>
      </c>
      <c r="B9093" t="s">
        <v>14104</v>
      </c>
      <c r="C9093" t="s">
        <v>11100</v>
      </c>
      <c r="D9093" s="137" t="s">
        <v>14105</v>
      </c>
      <c r="E9093" s="137" t="s">
        <v>14105</v>
      </c>
    </row>
    <row r="9094" spans="1:5">
      <c r="A9094">
        <v>43467</v>
      </c>
      <c r="B9094" t="s">
        <v>14106</v>
      </c>
      <c r="C9094" t="s">
        <v>11098</v>
      </c>
      <c r="D9094" s="137" t="s">
        <v>1834</v>
      </c>
      <c r="E9094" s="137" t="s">
        <v>1834</v>
      </c>
    </row>
    <row r="9095" spans="1:5">
      <c r="A9095">
        <v>43479</v>
      </c>
      <c r="B9095" t="s">
        <v>14107</v>
      </c>
      <c r="C9095" t="s">
        <v>11100</v>
      </c>
      <c r="D9095" s="137" t="s">
        <v>14108</v>
      </c>
      <c r="E9095" s="137" t="s">
        <v>14108</v>
      </c>
    </row>
    <row r="9096" spans="1:5">
      <c r="A9096">
        <v>43468</v>
      </c>
      <c r="B9096" t="s">
        <v>14109</v>
      </c>
      <c r="C9096" t="s">
        <v>11098</v>
      </c>
      <c r="D9096" s="137" t="s">
        <v>9652</v>
      </c>
      <c r="E9096" s="137" t="s">
        <v>9652</v>
      </c>
    </row>
    <row r="9097" spans="1:5">
      <c r="A9097">
        <v>43480</v>
      </c>
      <c r="B9097" t="s">
        <v>14110</v>
      </c>
      <c r="C9097" t="s">
        <v>11100</v>
      </c>
      <c r="D9097" s="137" t="s">
        <v>14111</v>
      </c>
      <c r="E9097" s="137" t="s">
        <v>14111</v>
      </c>
    </row>
    <row r="9098" spans="1:5">
      <c r="A9098">
        <v>43469</v>
      </c>
      <c r="B9098" t="s">
        <v>14112</v>
      </c>
      <c r="C9098" t="s">
        <v>11098</v>
      </c>
      <c r="D9098" s="137" t="s">
        <v>668</v>
      </c>
      <c r="E9098" s="137" t="s">
        <v>668</v>
      </c>
    </row>
    <row r="9099" spans="1:5">
      <c r="A9099">
        <v>43481</v>
      </c>
      <c r="B9099" t="s">
        <v>14113</v>
      </c>
      <c r="C9099" t="s">
        <v>11100</v>
      </c>
      <c r="D9099" s="137" t="s">
        <v>6669</v>
      </c>
      <c r="E9099" s="137" t="s">
        <v>6669</v>
      </c>
    </row>
    <row r="9100" spans="1:5">
      <c r="A9100">
        <v>3119</v>
      </c>
      <c r="B9100" t="s">
        <v>14114</v>
      </c>
      <c r="C9100" t="s">
        <v>10846</v>
      </c>
      <c r="D9100" s="137" t="s">
        <v>1637</v>
      </c>
      <c r="E9100" s="137" t="s">
        <v>1637</v>
      </c>
    </row>
    <row r="9101" spans="1:5">
      <c r="A9101">
        <v>3122</v>
      </c>
      <c r="B9101" t="s">
        <v>14115</v>
      </c>
      <c r="C9101" t="s">
        <v>10846</v>
      </c>
      <c r="D9101" s="137" t="s">
        <v>10015</v>
      </c>
      <c r="E9101" s="137" t="s">
        <v>10015</v>
      </c>
    </row>
    <row r="9102" spans="1:5">
      <c r="A9102">
        <v>3121</v>
      </c>
      <c r="B9102" t="s">
        <v>14116</v>
      </c>
      <c r="C9102" t="s">
        <v>10846</v>
      </c>
      <c r="D9102" s="137" t="s">
        <v>5590</v>
      </c>
      <c r="E9102" s="137" t="s">
        <v>5590</v>
      </c>
    </row>
    <row r="9103" spans="1:5">
      <c r="A9103">
        <v>3120</v>
      </c>
      <c r="B9103" t="s">
        <v>14117</v>
      </c>
      <c r="C9103" t="s">
        <v>10846</v>
      </c>
      <c r="D9103" s="137" t="s">
        <v>3547</v>
      </c>
      <c r="E9103" s="137" t="s">
        <v>3547</v>
      </c>
    </row>
    <row r="9104" spans="1:5">
      <c r="A9104">
        <v>11455</v>
      </c>
      <c r="B9104" t="s">
        <v>14118</v>
      </c>
      <c r="C9104" t="s">
        <v>10846</v>
      </c>
      <c r="D9104" s="137" t="s">
        <v>6641</v>
      </c>
      <c r="E9104" s="137" t="s">
        <v>6641</v>
      </c>
    </row>
    <row r="9105" spans="1:5">
      <c r="A9105">
        <v>11456</v>
      </c>
      <c r="B9105" t="s">
        <v>14119</v>
      </c>
      <c r="C9105" t="s">
        <v>10846</v>
      </c>
      <c r="D9105" s="137" t="s">
        <v>9216</v>
      </c>
      <c r="E9105" s="137" t="s">
        <v>9216</v>
      </c>
    </row>
    <row r="9106" spans="1:5">
      <c r="A9106">
        <v>3107</v>
      </c>
      <c r="B9106" t="s">
        <v>14120</v>
      </c>
      <c r="C9106" t="s">
        <v>10846</v>
      </c>
      <c r="D9106" s="137" t="s">
        <v>4176</v>
      </c>
      <c r="E9106" s="137" t="s">
        <v>4176</v>
      </c>
    </row>
    <row r="9107" spans="1:5">
      <c r="A9107">
        <v>43583</v>
      </c>
      <c r="B9107" t="s">
        <v>14121</v>
      </c>
      <c r="C9107" t="s">
        <v>10846</v>
      </c>
      <c r="D9107" s="137" t="s">
        <v>586</v>
      </c>
      <c r="E9107" s="137" t="s">
        <v>586</v>
      </c>
    </row>
    <row r="9108" spans="1:5">
      <c r="A9108">
        <v>43586</v>
      </c>
      <c r="B9108" t="s">
        <v>14122</v>
      </c>
      <c r="C9108" t="s">
        <v>10846</v>
      </c>
      <c r="D9108" s="137" t="s">
        <v>6954</v>
      </c>
      <c r="E9108" s="137" t="s">
        <v>6954</v>
      </c>
    </row>
    <row r="9109" spans="1:5">
      <c r="A9109">
        <v>11461</v>
      </c>
      <c r="B9109" t="s">
        <v>14123</v>
      </c>
      <c r="C9109" t="s">
        <v>10846</v>
      </c>
      <c r="D9109" s="137" t="s">
        <v>5582</v>
      </c>
      <c r="E9109" s="137" t="s">
        <v>5582</v>
      </c>
    </row>
    <row r="9110" spans="1:5">
      <c r="A9110">
        <v>43587</v>
      </c>
      <c r="B9110" t="s">
        <v>14124</v>
      </c>
      <c r="C9110" t="s">
        <v>10846</v>
      </c>
      <c r="D9110" s="137" t="s">
        <v>3010</v>
      </c>
      <c r="E9110" s="137" t="s">
        <v>3010</v>
      </c>
    </row>
    <row r="9111" spans="1:5">
      <c r="A9111">
        <v>3106</v>
      </c>
      <c r="B9111" t="s">
        <v>14125</v>
      </c>
      <c r="C9111" t="s">
        <v>10846</v>
      </c>
      <c r="D9111" s="137" t="s">
        <v>13521</v>
      </c>
      <c r="E9111" s="137" t="s">
        <v>13521</v>
      </c>
    </row>
    <row r="9112" spans="1:5">
      <c r="A9112">
        <v>25951</v>
      </c>
      <c r="B9112" t="s">
        <v>14126</v>
      </c>
      <c r="C9112" t="s">
        <v>10944</v>
      </c>
      <c r="D9112" s="137" t="s">
        <v>239</v>
      </c>
      <c r="E9112" s="137" t="s">
        <v>239</v>
      </c>
    </row>
    <row r="9113" spans="1:5">
      <c r="A9113">
        <v>3123</v>
      </c>
      <c r="B9113" t="s">
        <v>14127</v>
      </c>
      <c r="C9113" t="s">
        <v>10944</v>
      </c>
      <c r="D9113" s="137" t="s">
        <v>412</v>
      </c>
      <c r="E9113" s="137" t="s">
        <v>412</v>
      </c>
    </row>
    <row r="9114" spans="1:5">
      <c r="A9114">
        <v>38125</v>
      </c>
      <c r="B9114" t="s">
        <v>14128</v>
      </c>
      <c r="C9114" t="s">
        <v>10944</v>
      </c>
      <c r="D9114" s="137" t="s">
        <v>237</v>
      </c>
      <c r="E9114" s="137" t="s">
        <v>237</v>
      </c>
    </row>
    <row r="9115" spans="1:5">
      <c r="A9115">
        <v>39014</v>
      </c>
      <c r="B9115" t="s">
        <v>14129</v>
      </c>
      <c r="C9115" t="s">
        <v>10944</v>
      </c>
      <c r="D9115" s="137" t="s">
        <v>5075</v>
      </c>
      <c r="E9115" s="137" t="s">
        <v>5075</v>
      </c>
    </row>
    <row r="9116" spans="1:5">
      <c r="A9116">
        <v>39365</v>
      </c>
      <c r="B9116" t="s">
        <v>14130</v>
      </c>
      <c r="C9116" t="s">
        <v>10846</v>
      </c>
      <c r="D9116" s="137" t="s">
        <v>14131</v>
      </c>
      <c r="E9116" s="137" t="s">
        <v>14131</v>
      </c>
    </row>
    <row r="9117" spans="1:5">
      <c r="A9117">
        <v>39366</v>
      </c>
      <c r="B9117" t="s">
        <v>14132</v>
      </c>
      <c r="C9117" t="s">
        <v>10846</v>
      </c>
      <c r="D9117" s="137" t="s">
        <v>14133</v>
      </c>
      <c r="E9117" s="137" t="s">
        <v>14133</v>
      </c>
    </row>
    <row r="9118" spans="1:5">
      <c r="A9118">
        <v>39367</v>
      </c>
      <c r="B9118" t="s">
        <v>14134</v>
      </c>
      <c r="C9118" t="s">
        <v>10846</v>
      </c>
      <c r="D9118" s="137" t="s">
        <v>14135</v>
      </c>
      <c r="E9118" s="137" t="s">
        <v>14135</v>
      </c>
    </row>
    <row r="9119" spans="1:5">
      <c r="A9119">
        <v>37394</v>
      </c>
      <c r="B9119" t="s">
        <v>14136</v>
      </c>
      <c r="C9119" t="s">
        <v>14137</v>
      </c>
      <c r="D9119" s="137" t="s">
        <v>12359</v>
      </c>
      <c r="E9119" s="137" t="s">
        <v>12359</v>
      </c>
    </row>
    <row r="9120" spans="1:5">
      <c r="A9120">
        <v>14146</v>
      </c>
      <c r="B9120" t="s">
        <v>14138</v>
      </c>
      <c r="C9120" t="s">
        <v>14137</v>
      </c>
      <c r="D9120" s="137" t="s">
        <v>14139</v>
      </c>
      <c r="E9120" s="137" t="s">
        <v>14139</v>
      </c>
    </row>
    <row r="9121" spans="1:5">
      <c r="A9121">
        <v>38134</v>
      </c>
      <c r="B9121" t="s">
        <v>14140</v>
      </c>
      <c r="C9121" t="s">
        <v>10944</v>
      </c>
      <c r="D9121" s="137" t="s">
        <v>14141</v>
      </c>
      <c r="E9121" s="137" t="s">
        <v>14141</v>
      </c>
    </row>
    <row r="9122" spans="1:5">
      <c r="A9122">
        <v>38132</v>
      </c>
      <c r="B9122" t="s">
        <v>14142</v>
      </c>
      <c r="C9122" t="s">
        <v>10944</v>
      </c>
      <c r="D9122" s="137" t="s">
        <v>14143</v>
      </c>
      <c r="E9122" s="137" t="s">
        <v>14143</v>
      </c>
    </row>
    <row r="9123" spans="1:5">
      <c r="A9123">
        <v>38133</v>
      </c>
      <c r="B9123" t="s">
        <v>14144</v>
      </c>
      <c r="C9123" t="s">
        <v>10944</v>
      </c>
      <c r="D9123" s="137" t="s">
        <v>14145</v>
      </c>
      <c r="E9123" s="137" t="s">
        <v>14145</v>
      </c>
    </row>
    <row r="9124" spans="1:5">
      <c r="A9124">
        <v>938</v>
      </c>
      <c r="B9124" t="s">
        <v>14146</v>
      </c>
      <c r="C9124" t="s">
        <v>10888</v>
      </c>
      <c r="D9124" s="137" t="s">
        <v>1356</v>
      </c>
      <c r="E9124" s="137" t="s">
        <v>1356</v>
      </c>
    </row>
    <row r="9125" spans="1:5">
      <c r="A9125">
        <v>937</v>
      </c>
      <c r="B9125" t="s">
        <v>14147</v>
      </c>
      <c r="C9125" t="s">
        <v>10888</v>
      </c>
      <c r="D9125" s="137" t="s">
        <v>1885</v>
      </c>
      <c r="E9125" s="137" t="s">
        <v>1885</v>
      </c>
    </row>
    <row r="9126" spans="1:5">
      <c r="A9126">
        <v>939</v>
      </c>
      <c r="B9126" t="s">
        <v>14148</v>
      </c>
      <c r="C9126" t="s">
        <v>10888</v>
      </c>
      <c r="D9126" s="137" t="s">
        <v>5128</v>
      </c>
      <c r="E9126" s="137" t="s">
        <v>5128</v>
      </c>
    </row>
    <row r="9127" spans="1:5">
      <c r="A9127">
        <v>944</v>
      </c>
      <c r="B9127" t="s">
        <v>14149</v>
      </c>
      <c r="C9127" t="s">
        <v>10888</v>
      </c>
      <c r="D9127" s="137" t="s">
        <v>1762</v>
      </c>
      <c r="E9127" s="137" t="s">
        <v>1762</v>
      </c>
    </row>
    <row r="9128" spans="1:5">
      <c r="A9128">
        <v>940</v>
      </c>
      <c r="B9128" t="s">
        <v>14150</v>
      </c>
      <c r="C9128" t="s">
        <v>10888</v>
      </c>
      <c r="D9128" s="137" t="s">
        <v>11153</v>
      </c>
      <c r="E9128" s="137" t="s">
        <v>11153</v>
      </c>
    </row>
    <row r="9129" spans="1:5">
      <c r="A9129">
        <v>936</v>
      </c>
      <c r="B9129" t="s">
        <v>14151</v>
      </c>
      <c r="C9129" t="s">
        <v>10888</v>
      </c>
      <c r="D9129" s="137" t="s">
        <v>10925</v>
      </c>
      <c r="E9129" s="137" t="s">
        <v>10925</v>
      </c>
    </row>
    <row r="9130" spans="1:5">
      <c r="A9130">
        <v>935</v>
      </c>
      <c r="B9130" t="s">
        <v>14152</v>
      </c>
      <c r="C9130" t="s">
        <v>10888</v>
      </c>
      <c r="D9130" s="137" t="s">
        <v>9954</v>
      </c>
      <c r="E9130" s="137" t="s">
        <v>9954</v>
      </c>
    </row>
    <row r="9131" spans="1:5">
      <c r="A9131">
        <v>406</v>
      </c>
      <c r="B9131" t="s">
        <v>14153</v>
      </c>
      <c r="C9131" t="s">
        <v>10846</v>
      </c>
      <c r="D9131" s="137" t="s">
        <v>14154</v>
      </c>
      <c r="E9131" s="137" t="s">
        <v>14154</v>
      </c>
    </row>
    <row r="9132" spans="1:5">
      <c r="A9132">
        <v>42529</v>
      </c>
      <c r="B9132" t="s">
        <v>14155</v>
      </c>
      <c r="C9132" t="s">
        <v>10888</v>
      </c>
      <c r="D9132" s="137" t="s">
        <v>849</v>
      </c>
      <c r="E9132" s="137" t="s">
        <v>849</v>
      </c>
    </row>
    <row r="9133" spans="1:5">
      <c r="A9133">
        <v>39634</v>
      </c>
      <c r="B9133" t="s">
        <v>14156</v>
      </c>
      <c r="C9133" t="s">
        <v>10888</v>
      </c>
      <c r="D9133" s="137" t="s">
        <v>4351</v>
      </c>
      <c r="E9133" s="137" t="s">
        <v>4351</v>
      </c>
    </row>
    <row r="9134" spans="1:5">
      <c r="A9134">
        <v>39701</v>
      </c>
      <c r="B9134" t="s">
        <v>14157</v>
      </c>
      <c r="C9134" t="s">
        <v>10846</v>
      </c>
      <c r="D9134" s="137" t="s">
        <v>14158</v>
      </c>
      <c r="E9134" s="137" t="s">
        <v>14158</v>
      </c>
    </row>
    <row r="9135" spans="1:5">
      <c r="A9135">
        <v>12815</v>
      </c>
      <c r="B9135" t="s">
        <v>14159</v>
      </c>
      <c r="C9135" t="s">
        <v>10846</v>
      </c>
      <c r="D9135" s="137" t="s">
        <v>4110</v>
      </c>
      <c r="E9135" s="137" t="s">
        <v>4110</v>
      </c>
    </row>
    <row r="9136" spans="1:5">
      <c r="A9136">
        <v>407</v>
      </c>
      <c r="B9136" t="s">
        <v>14160</v>
      </c>
      <c r="C9136" t="s">
        <v>10944</v>
      </c>
      <c r="D9136" s="137" t="s">
        <v>2587</v>
      </c>
      <c r="E9136" s="137" t="s">
        <v>2587</v>
      </c>
    </row>
    <row r="9137" spans="1:5">
      <c r="A9137">
        <v>39431</v>
      </c>
      <c r="B9137" t="s">
        <v>14161</v>
      </c>
      <c r="C9137" t="s">
        <v>10888</v>
      </c>
      <c r="D9137" s="137" t="s">
        <v>1416</v>
      </c>
      <c r="E9137" s="137" t="s">
        <v>1416</v>
      </c>
    </row>
    <row r="9138" spans="1:5">
      <c r="A9138">
        <v>39432</v>
      </c>
      <c r="B9138" t="s">
        <v>14162</v>
      </c>
      <c r="C9138" t="s">
        <v>10888</v>
      </c>
      <c r="D9138" s="137" t="s">
        <v>1826</v>
      </c>
      <c r="E9138" s="137" t="s">
        <v>1826</v>
      </c>
    </row>
    <row r="9139" spans="1:5">
      <c r="A9139">
        <v>20111</v>
      </c>
      <c r="B9139" t="s">
        <v>14163</v>
      </c>
      <c r="C9139" t="s">
        <v>10846</v>
      </c>
      <c r="D9139" s="137" t="s">
        <v>10145</v>
      </c>
      <c r="E9139" s="137" t="s">
        <v>10145</v>
      </c>
    </row>
    <row r="9140" spans="1:5">
      <c r="A9140">
        <v>21127</v>
      </c>
      <c r="B9140" t="s">
        <v>14164</v>
      </c>
      <c r="C9140" t="s">
        <v>10846</v>
      </c>
      <c r="D9140" s="137" t="s">
        <v>1765</v>
      </c>
      <c r="E9140" s="137" t="s">
        <v>1765</v>
      </c>
    </row>
    <row r="9141" spans="1:5">
      <c r="A9141">
        <v>404</v>
      </c>
      <c r="B9141" t="s">
        <v>14165</v>
      </c>
      <c r="C9141" t="s">
        <v>10888</v>
      </c>
      <c r="D9141" s="137" t="s">
        <v>10452</v>
      </c>
      <c r="E9141" s="137" t="s">
        <v>10452</v>
      </c>
    </row>
    <row r="9142" spans="1:5">
      <c r="A9142">
        <v>14151</v>
      </c>
      <c r="B9142" t="s">
        <v>14166</v>
      </c>
      <c r="C9142" t="s">
        <v>10846</v>
      </c>
      <c r="D9142" s="137" t="s">
        <v>14167</v>
      </c>
      <c r="E9142" s="137" t="s">
        <v>14167</v>
      </c>
    </row>
    <row r="9143" spans="1:5">
      <c r="A9143">
        <v>14153</v>
      </c>
      <c r="B9143" t="s">
        <v>14168</v>
      </c>
      <c r="C9143" t="s">
        <v>10846</v>
      </c>
      <c r="D9143" s="137" t="s">
        <v>5294</v>
      </c>
      <c r="E9143" s="137" t="s">
        <v>5294</v>
      </c>
    </row>
    <row r="9144" spans="1:5">
      <c r="A9144">
        <v>14152</v>
      </c>
      <c r="B9144" t="s">
        <v>14169</v>
      </c>
      <c r="C9144" t="s">
        <v>10846</v>
      </c>
      <c r="D9144" s="137" t="s">
        <v>14170</v>
      </c>
      <c r="E9144" s="137" t="s">
        <v>14170</v>
      </c>
    </row>
    <row r="9145" spans="1:5">
      <c r="A9145">
        <v>14154</v>
      </c>
      <c r="B9145" t="s">
        <v>14171</v>
      </c>
      <c r="C9145" t="s">
        <v>10846</v>
      </c>
      <c r="D9145" s="137" t="s">
        <v>14172</v>
      </c>
      <c r="E9145" s="137" t="s">
        <v>14172</v>
      </c>
    </row>
    <row r="9146" spans="1:5">
      <c r="A9146">
        <v>42015</v>
      </c>
      <c r="B9146" t="s">
        <v>14173</v>
      </c>
      <c r="C9146" t="s">
        <v>10888</v>
      </c>
      <c r="D9146" s="137" t="s">
        <v>1224</v>
      </c>
      <c r="E9146" s="137" t="s">
        <v>1224</v>
      </c>
    </row>
    <row r="9147" spans="1:5">
      <c r="A9147">
        <v>3146</v>
      </c>
      <c r="B9147" t="s">
        <v>14174</v>
      </c>
      <c r="C9147" t="s">
        <v>10846</v>
      </c>
      <c r="D9147" s="137" t="s">
        <v>14175</v>
      </c>
      <c r="E9147" s="137" t="s">
        <v>14175</v>
      </c>
    </row>
    <row r="9148" spans="1:5">
      <c r="A9148">
        <v>3143</v>
      </c>
      <c r="B9148" t="s">
        <v>14176</v>
      </c>
      <c r="C9148" t="s">
        <v>10846</v>
      </c>
      <c r="D9148" s="137" t="s">
        <v>3018</v>
      </c>
      <c r="E9148" s="137" t="s">
        <v>3018</v>
      </c>
    </row>
    <row r="9149" spans="1:5">
      <c r="A9149">
        <v>3148</v>
      </c>
      <c r="B9149" t="s">
        <v>14177</v>
      </c>
      <c r="C9149" t="s">
        <v>10846</v>
      </c>
      <c r="D9149" s="137" t="s">
        <v>6361</v>
      </c>
      <c r="E9149" s="137" t="s">
        <v>6361</v>
      </c>
    </row>
    <row r="9150" spans="1:5">
      <c r="A9150">
        <v>4310</v>
      </c>
      <c r="B9150" t="s">
        <v>14178</v>
      </c>
      <c r="C9150" t="s">
        <v>10846</v>
      </c>
      <c r="D9150" s="137" t="s">
        <v>3073</v>
      </c>
      <c r="E9150" s="137" t="s">
        <v>3073</v>
      </c>
    </row>
    <row r="9151" spans="1:5">
      <c r="A9151">
        <v>4311</v>
      </c>
      <c r="B9151" t="s">
        <v>14179</v>
      </c>
      <c r="C9151" t="s">
        <v>10846</v>
      </c>
      <c r="D9151" s="137" t="s">
        <v>9974</v>
      </c>
      <c r="E9151" s="137" t="s">
        <v>9974</v>
      </c>
    </row>
    <row r="9152" spans="1:5">
      <c r="A9152">
        <v>4312</v>
      </c>
      <c r="B9152" t="s">
        <v>14180</v>
      </c>
      <c r="C9152" t="s">
        <v>10846</v>
      </c>
      <c r="D9152" s="137" t="s">
        <v>237</v>
      </c>
      <c r="E9152" s="137" t="s">
        <v>237</v>
      </c>
    </row>
    <row r="9153" spans="1:5">
      <c r="A9153">
        <v>13261</v>
      </c>
      <c r="B9153" t="s">
        <v>14181</v>
      </c>
      <c r="C9153" t="s">
        <v>10846</v>
      </c>
      <c r="D9153" s="137" t="s">
        <v>7705</v>
      </c>
      <c r="E9153" s="137" t="s">
        <v>7705</v>
      </c>
    </row>
    <row r="9154" spans="1:5">
      <c r="A9154">
        <v>3255</v>
      </c>
      <c r="B9154" t="s">
        <v>14182</v>
      </c>
      <c r="C9154" t="s">
        <v>10846</v>
      </c>
      <c r="D9154" s="137" t="s">
        <v>4116</v>
      </c>
      <c r="E9154" s="137" t="s">
        <v>4116</v>
      </c>
    </row>
    <row r="9155" spans="1:5">
      <c r="A9155">
        <v>3254</v>
      </c>
      <c r="B9155" t="s">
        <v>14183</v>
      </c>
      <c r="C9155" t="s">
        <v>10846</v>
      </c>
      <c r="D9155" s="137" t="s">
        <v>14184</v>
      </c>
      <c r="E9155" s="137" t="s">
        <v>14184</v>
      </c>
    </row>
    <row r="9156" spans="1:5">
      <c r="A9156">
        <v>3259</v>
      </c>
      <c r="B9156" t="s">
        <v>14185</v>
      </c>
      <c r="C9156" t="s">
        <v>10846</v>
      </c>
      <c r="D9156" s="137" t="s">
        <v>6073</v>
      </c>
      <c r="E9156" s="137" t="s">
        <v>6073</v>
      </c>
    </row>
    <row r="9157" spans="1:5">
      <c r="A9157">
        <v>3258</v>
      </c>
      <c r="B9157" t="s">
        <v>14186</v>
      </c>
      <c r="C9157" t="s">
        <v>10846</v>
      </c>
      <c r="D9157" s="137" t="s">
        <v>3705</v>
      </c>
      <c r="E9157" s="137" t="s">
        <v>3705</v>
      </c>
    </row>
    <row r="9158" spans="1:5">
      <c r="A9158">
        <v>3251</v>
      </c>
      <c r="B9158" t="s">
        <v>14187</v>
      </c>
      <c r="C9158" t="s">
        <v>10846</v>
      </c>
      <c r="D9158" s="137" t="s">
        <v>883</v>
      </c>
      <c r="E9158" s="137" t="s">
        <v>883</v>
      </c>
    </row>
    <row r="9159" spans="1:5">
      <c r="A9159">
        <v>3256</v>
      </c>
      <c r="B9159" t="s">
        <v>14188</v>
      </c>
      <c r="C9159" t="s">
        <v>10846</v>
      </c>
      <c r="D9159" s="137" t="s">
        <v>3527</v>
      </c>
      <c r="E9159" s="137" t="s">
        <v>3527</v>
      </c>
    </row>
    <row r="9160" spans="1:5">
      <c r="A9160">
        <v>3261</v>
      </c>
      <c r="B9160" t="s">
        <v>14189</v>
      </c>
      <c r="C9160" t="s">
        <v>10846</v>
      </c>
      <c r="D9160" s="137" t="s">
        <v>14190</v>
      </c>
      <c r="E9160" s="137" t="s">
        <v>14190</v>
      </c>
    </row>
    <row r="9161" spans="1:5">
      <c r="A9161">
        <v>3260</v>
      </c>
      <c r="B9161" t="s">
        <v>14191</v>
      </c>
      <c r="C9161" t="s">
        <v>10846</v>
      </c>
      <c r="D9161" s="137" t="s">
        <v>5736</v>
      </c>
      <c r="E9161" s="137" t="s">
        <v>5736</v>
      </c>
    </row>
    <row r="9162" spans="1:5">
      <c r="A9162">
        <v>3272</v>
      </c>
      <c r="B9162" t="s">
        <v>14192</v>
      </c>
      <c r="C9162" t="s">
        <v>10846</v>
      </c>
      <c r="D9162" s="137" t="s">
        <v>6269</v>
      </c>
      <c r="E9162" s="137" t="s">
        <v>6269</v>
      </c>
    </row>
    <row r="9163" spans="1:5">
      <c r="A9163">
        <v>3265</v>
      </c>
      <c r="B9163" t="s">
        <v>14193</v>
      </c>
      <c r="C9163" t="s">
        <v>10846</v>
      </c>
      <c r="D9163" s="137" t="s">
        <v>9887</v>
      </c>
      <c r="E9163" s="137" t="s">
        <v>9887</v>
      </c>
    </row>
    <row r="9164" spans="1:5">
      <c r="A9164">
        <v>3262</v>
      </c>
      <c r="B9164" t="s">
        <v>14194</v>
      </c>
      <c r="C9164" t="s">
        <v>10846</v>
      </c>
      <c r="D9164" s="137" t="s">
        <v>2342</v>
      </c>
      <c r="E9164" s="137" t="s">
        <v>2342</v>
      </c>
    </row>
    <row r="9165" spans="1:5">
      <c r="A9165">
        <v>3264</v>
      </c>
      <c r="B9165" t="s">
        <v>14195</v>
      </c>
      <c r="C9165" t="s">
        <v>10846</v>
      </c>
      <c r="D9165" s="137" t="s">
        <v>10245</v>
      </c>
      <c r="E9165" s="137" t="s">
        <v>10245</v>
      </c>
    </row>
    <row r="9166" spans="1:5">
      <c r="A9166">
        <v>3267</v>
      </c>
      <c r="B9166" t="s">
        <v>14196</v>
      </c>
      <c r="C9166" t="s">
        <v>10846</v>
      </c>
      <c r="D9166" s="137" t="s">
        <v>14197</v>
      </c>
      <c r="E9166" s="137" t="s">
        <v>14197</v>
      </c>
    </row>
    <row r="9167" spans="1:5">
      <c r="A9167">
        <v>3266</v>
      </c>
      <c r="B9167" t="s">
        <v>14198</v>
      </c>
      <c r="C9167" t="s">
        <v>10846</v>
      </c>
      <c r="D9167" s="137" t="s">
        <v>95</v>
      </c>
      <c r="E9167" s="137" t="s">
        <v>95</v>
      </c>
    </row>
    <row r="9168" spans="1:5">
      <c r="A9168">
        <v>3263</v>
      </c>
      <c r="B9168" t="s">
        <v>14199</v>
      </c>
      <c r="C9168" t="s">
        <v>10846</v>
      </c>
      <c r="D9168" s="137" t="s">
        <v>5961</v>
      </c>
      <c r="E9168" s="137" t="s">
        <v>5961</v>
      </c>
    </row>
    <row r="9169" spans="1:5">
      <c r="A9169">
        <v>3268</v>
      </c>
      <c r="B9169" t="s">
        <v>14200</v>
      </c>
      <c r="C9169" t="s">
        <v>10846</v>
      </c>
      <c r="D9169" s="137" t="s">
        <v>14201</v>
      </c>
      <c r="E9169" s="137" t="s">
        <v>14201</v>
      </c>
    </row>
    <row r="9170" spans="1:5">
      <c r="A9170">
        <v>3271</v>
      </c>
      <c r="B9170" t="s">
        <v>14202</v>
      </c>
      <c r="C9170" t="s">
        <v>10846</v>
      </c>
      <c r="D9170" s="137" t="s">
        <v>14203</v>
      </c>
      <c r="E9170" s="137" t="s">
        <v>14203</v>
      </c>
    </row>
    <row r="9171" spans="1:5">
      <c r="A9171">
        <v>3270</v>
      </c>
      <c r="B9171" t="s">
        <v>14204</v>
      </c>
      <c r="C9171" t="s">
        <v>10846</v>
      </c>
      <c r="D9171" s="137" t="s">
        <v>14205</v>
      </c>
      <c r="E9171" s="137" t="s">
        <v>14205</v>
      </c>
    </row>
    <row r="9172" spans="1:5">
      <c r="A9172">
        <v>3275</v>
      </c>
      <c r="B9172" t="s">
        <v>14206</v>
      </c>
      <c r="C9172" t="s">
        <v>10844</v>
      </c>
      <c r="D9172" s="137" t="s">
        <v>14207</v>
      </c>
      <c r="E9172" s="137" t="s">
        <v>14207</v>
      </c>
    </row>
    <row r="9173" spans="1:5">
      <c r="A9173">
        <v>39512</v>
      </c>
      <c r="B9173" t="s">
        <v>14208</v>
      </c>
      <c r="C9173" t="s">
        <v>10844</v>
      </c>
      <c r="D9173" s="137" t="s">
        <v>14209</v>
      </c>
      <c r="E9173" s="137" t="s">
        <v>14209</v>
      </c>
    </row>
    <row r="9174" spans="1:5">
      <c r="A9174">
        <v>39511</v>
      </c>
      <c r="B9174" t="s">
        <v>14210</v>
      </c>
      <c r="C9174" t="s">
        <v>10844</v>
      </c>
      <c r="D9174" s="137" t="s">
        <v>14211</v>
      </c>
      <c r="E9174" s="137" t="s">
        <v>14211</v>
      </c>
    </row>
    <row r="9175" spans="1:5">
      <c r="A9175">
        <v>39513</v>
      </c>
      <c r="B9175" t="s">
        <v>14212</v>
      </c>
      <c r="C9175" t="s">
        <v>10844</v>
      </c>
      <c r="D9175" s="137" t="s">
        <v>14213</v>
      </c>
      <c r="E9175" s="137" t="s">
        <v>14213</v>
      </c>
    </row>
    <row r="9176" spans="1:5">
      <c r="A9176">
        <v>3286</v>
      </c>
      <c r="B9176" t="s">
        <v>14214</v>
      </c>
      <c r="C9176" t="s">
        <v>10844</v>
      </c>
      <c r="D9176" s="137" t="s">
        <v>14215</v>
      </c>
      <c r="E9176" s="137" t="s">
        <v>14215</v>
      </c>
    </row>
    <row r="9177" spans="1:5">
      <c r="A9177">
        <v>3287</v>
      </c>
      <c r="B9177" t="s">
        <v>14216</v>
      </c>
      <c r="C9177" t="s">
        <v>10844</v>
      </c>
      <c r="D9177" s="137" t="s">
        <v>9035</v>
      </c>
      <c r="E9177" s="137" t="s">
        <v>9035</v>
      </c>
    </row>
    <row r="9178" spans="1:5">
      <c r="A9178">
        <v>3283</v>
      </c>
      <c r="B9178" t="s">
        <v>14217</v>
      </c>
      <c r="C9178" t="s">
        <v>10844</v>
      </c>
      <c r="D9178" s="137" t="s">
        <v>2979</v>
      </c>
      <c r="E9178" s="137" t="s">
        <v>2979</v>
      </c>
    </row>
    <row r="9179" spans="1:5">
      <c r="A9179">
        <v>11587</v>
      </c>
      <c r="B9179" t="s">
        <v>14218</v>
      </c>
      <c r="C9179" t="s">
        <v>10844</v>
      </c>
      <c r="D9179" s="137" t="s">
        <v>14219</v>
      </c>
      <c r="E9179" s="137" t="s">
        <v>14219</v>
      </c>
    </row>
    <row r="9180" spans="1:5">
      <c r="A9180">
        <v>36225</v>
      </c>
      <c r="B9180" t="s">
        <v>14220</v>
      </c>
      <c r="C9180" t="s">
        <v>10844</v>
      </c>
      <c r="D9180" s="137" t="s">
        <v>14221</v>
      </c>
      <c r="E9180" s="137" t="s">
        <v>14221</v>
      </c>
    </row>
    <row r="9181" spans="1:5">
      <c r="A9181">
        <v>36230</v>
      </c>
      <c r="B9181" t="s">
        <v>14222</v>
      </c>
      <c r="C9181" t="s">
        <v>10844</v>
      </c>
      <c r="D9181" s="137" t="s">
        <v>9210</v>
      </c>
      <c r="E9181" s="137" t="s">
        <v>9210</v>
      </c>
    </row>
    <row r="9182" spans="1:5">
      <c r="A9182">
        <v>36238</v>
      </c>
      <c r="B9182" t="s">
        <v>14223</v>
      </c>
      <c r="C9182" t="s">
        <v>10844</v>
      </c>
      <c r="D9182" s="137" t="s">
        <v>4381</v>
      </c>
      <c r="E9182" s="137" t="s">
        <v>4381</v>
      </c>
    </row>
    <row r="9183" spans="1:5">
      <c r="A9183">
        <v>39363</v>
      </c>
      <c r="B9183" t="s">
        <v>14224</v>
      </c>
      <c r="C9183" t="s">
        <v>10846</v>
      </c>
      <c r="D9183" s="137" t="s">
        <v>14225</v>
      </c>
      <c r="E9183" s="137" t="s">
        <v>14225</v>
      </c>
    </row>
    <row r="9184" spans="1:5">
      <c r="A9184">
        <v>39361</v>
      </c>
      <c r="B9184" t="s">
        <v>14226</v>
      </c>
      <c r="C9184" t="s">
        <v>10846</v>
      </c>
      <c r="D9184" s="137" t="s">
        <v>14227</v>
      </c>
      <c r="E9184" s="137" t="s">
        <v>14227</v>
      </c>
    </row>
    <row r="9185" spans="1:5">
      <c r="A9185">
        <v>39362</v>
      </c>
      <c r="B9185" t="s">
        <v>14228</v>
      </c>
      <c r="C9185" t="s">
        <v>10846</v>
      </c>
      <c r="D9185" s="137" t="s">
        <v>14229</v>
      </c>
      <c r="E9185" s="137" t="s">
        <v>14229</v>
      </c>
    </row>
    <row r="9186" spans="1:5">
      <c r="A9186">
        <v>39364</v>
      </c>
      <c r="B9186" t="s">
        <v>14230</v>
      </c>
      <c r="C9186" t="s">
        <v>10846</v>
      </c>
      <c r="D9186" s="137" t="s">
        <v>14231</v>
      </c>
      <c r="E9186" s="137" t="s">
        <v>14231</v>
      </c>
    </row>
    <row r="9187" spans="1:5">
      <c r="A9187">
        <v>14576</v>
      </c>
      <c r="B9187" t="s">
        <v>14232</v>
      </c>
      <c r="C9187" t="s">
        <v>10846</v>
      </c>
      <c r="D9187" s="137" t="s">
        <v>14233</v>
      </c>
      <c r="E9187" s="137" t="s">
        <v>14233</v>
      </c>
    </row>
    <row r="9188" spans="1:5">
      <c r="A9188">
        <v>13877</v>
      </c>
      <c r="B9188" t="s">
        <v>14234</v>
      </c>
      <c r="C9188" t="s">
        <v>10846</v>
      </c>
      <c r="D9188" s="137" t="s">
        <v>14235</v>
      </c>
      <c r="E9188" s="137" t="s">
        <v>14235</v>
      </c>
    </row>
    <row r="9189" spans="1:5">
      <c r="A9189">
        <v>7307</v>
      </c>
      <c r="B9189" t="s">
        <v>14236</v>
      </c>
      <c r="C9189" t="s">
        <v>10881</v>
      </c>
      <c r="D9189" s="137" t="s">
        <v>5995</v>
      </c>
      <c r="E9189" s="137" t="s">
        <v>5995</v>
      </c>
    </row>
    <row r="9190" spans="1:5">
      <c r="A9190">
        <v>38122</v>
      </c>
      <c r="B9190" t="s">
        <v>14237</v>
      </c>
      <c r="C9190" t="s">
        <v>10881</v>
      </c>
      <c r="D9190" s="137" t="s">
        <v>5603</v>
      </c>
      <c r="E9190" s="137" t="s">
        <v>5603</v>
      </c>
    </row>
    <row r="9191" spans="1:5">
      <c r="A9191">
        <v>38633</v>
      </c>
      <c r="B9191" t="s">
        <v>14238</v>
      </c>
      <c r="C9191" t="s">
        <v>10846</v>
      </c>
      <c r="D9191" s="137" t="s">
        <v>14239</v>
      </c>
      <c r="E9191" s="137" t="s">
        <v>14239</v>
      </c>
    </row>
    <row r="9192" spans="1:5">
      <c r="A9192">
        <v>12344</v>
      </c>
      <c r="B9192" t="s">
        <v>14240</v>
      </c>
      <c r="C9192" t="s">
        <v>10846</v>
      </c>
      <c r="D9192" s="137" t="s">
        <v>8764</v>
      </c>
      <c r="E9192" s="137" t="s">
        <v>8764</v>
      </c>
    </row>
    <row r="9193" spans="1:5">
      <c r="A9193">
        <v>12343</v>
      </c>
      <c r="B9193" t="s">
        <v>14241</v>
      </c>
      <c r="C9193" t="s">
        <v>10846</v>
      </c>
      <c r="D9193" s="137" t="s">
        <v>1094</v>
      </c>
      <c r="E9193" s="137" t="s">
        <v>1094</v>
      </c>
    </row>
    <row r="9194" spans="1:5">
      <c r="A9194">
        <v>3295</v>
      </c>
      <c r="B9194" t="s">
        <v>14242</v>
      </c>
      <c r="C9194" t="s">
        <v>10846</v>
      </c>
      <c r="D9194" s="137" t="s">
        <v>12859</v>
      </c>
      <c r="E9194" s="137" t="s">
        <v>12859</v>
      </c>
    </row>
    <row r="9195" spans="1:5">
      <c r="A9195">
        <v>3302</v>
      </c>
      <c r="B9195" t="s">
        <v>14243</v>
      </c>
      <c r="C9195" t="s">
        <v>10846</v>
      </c>
      <c r="D9195" s="137" t="s">
        <v>3075</v>
      </c>
      <c r="E9195" s="137" t="s">
        <v>3075</v>
      </c>
    </row>
    <row r="9196" spans="1:5">
      <c r="A9196">
        <v>3297</v>
      </c>
      <c r="B9196" t="s">
        <v>14244</v>
      </c>
      <c r="C9196" t="s">
        <v>10846</v>
      </c>
      <c r="D9196" s="137" t="s">
        <v>5574</v>
      </c>
      <c r="E9196" s="137" t="s">
        <v>5574</v>
      </c>
    </row>
    <row r="9197" spans="1:5">
      <c r="A9197">
        <v>3294</v>
      </c>
      <c r="B9197" t="s">
        <v>14245</v>
      </c>
      <c r="C9197" t="s">
        <v>10846</v>
      </c>
      <c r="D9197" s="137" t="s">
        <v>4092</v>
      </c>
      <c r="E9197" s="137" t="s">
        <v>4092</v>
      </c>
    </row>
    <row r="9198" spans="1:5">
      <c r="A9198">
        <v>3292</v>
      </c>
      <c r="B9198" t="s">
        <v>14246</v>
      </c>
      <c r="C9198" t="s">
        <v>10846</v>
      </c>
      <c r="D9198" s="137" t="s">
        <v>6831</v>
      </c>
      <c r="E9198" s="137" t="s">
        <v>6831</v>
      </c>
    </row>
    <row r="9199" spans="1:5">
      <c r="A9199">
        <v>3298</v>
      </c>
      <c r="B9199" t="s">
        <v>14247</v>
      </c>
      <c r="C9199" t="s">
        <v>10846</v>
      </c>
      <c r="D9199" s="137" t="s">
        <v>772</v>
      </c>
      <c r="E9199" s="137" t="s">
        <v>772</v>
      </c>
    </row>
    <row r="9200" spans="1:5">
      <c r="A9200">
        <v>11596</v>
      </c>
      <c r="B9200" t="s">
        <v>14248</v>
      </c>
      <c r="C9200" t="s">
        <v>10846</v>
      </c>
      <c r="D9200" s="137" t="s">
        <v>14249</v>
      </c>
      <c r="E9200" s="137" t="s">
        <v>14249</v>
      </c>
    </row>
    <row r="9201" spans="1:5">
      <c r="A9201">
        <v>34802</v>
      </c>
      <c r="B9201" t="s">
        <v>14250</v>
      </c>
      <c r="C9201" t="s">
        <v>10846</v>
      </c>
      <c r="D9201" s="137" t="s">
        <v>14251</v>
      </c>
      <c r="E9201" s="137" t="s">
        <v>14251</v>
      </c>
    </row>
    <row r="9202" spans="1:5">
      <c r="A9202">
        <v>11588</v>
      </c>
      <c r="B9202" t="s">
        <v>14252</v>
      </c>
      <c r="C9202" t="s">
        <v>10846</v>
      </c>
      <c r="D9202" s="137" t="s">
        <v>14253</v>
      </c>
      <c r="E9202" s="137" t="s">
        <v>14253</v>
      </c>
    </row>
    <row r="9203" spans="1:5">
      <c r="A9203">
        <v>34383</v>
      </c>
      <c r="B9203" t="s">
        <v>14254</v>
      </c>
      <c r="C9203" t="s">
        <v>10846</v>
      </c>
      <c r="D9203" s="137" t="s">
        <v>14255</v>
      </c>
      <c r="E9203" s="137" t="s">
        <v>14255</v>
      </c>
    </row>
    <row r="9204" spans="1:5">
      <c r="A9204">
        <v>40451</v>
      </c>
      <c r="B9204" t="s">
        <v>14256</v>
      </c>
      <c r="C9204" t="s">
        <v>10844</v>
      </c>
      <c r="D9204" s="137" t="s">
        <v>14257</v>
      </c>
      <c r="E9204" s="137" t="s">
        <v>14257</v>
      </c>
    </row>
    <row r="9205" spans="1:5">
      <c r="A9205">
        <v>40453</v>
      </c>
      <c r="B9205" t="s">
        <v>14258</v>
      </c>
      <c r="C9205" t="s">
        <v>10844</v>
      </c>
      <c r="D9205" s="137" t="s">
        <v>14259</v>
      </c>
      <c r="E9205" s="137" t="s">
        <v>14259</v>
      </c>
    </row>
    <row r="9206" spans="1:5">
      <c r="A9206">
        <v>40452</v>
      </c>
      <c r="B9206" t="s">
        <v>14260</v>
      </c>
      <c r="C9206" t="s">
        <v>10844</v>
      </c>
      <c r="D9206" s="137" t="s">
        <v>14261</v>
      </c>
      <c r="E9206" s="137" t="s">
        <v>14261</v>
      </c>
    </row>
    <row r="9207" spans="1:5">
      <c r="A9207">
        <v>11594</v>
      </c>
      <c r="B9207" t="s">
        <v>14262</v>
      </c>
      <c r="C9207" t="s">
        <v>10846</v>
      </c>
      <c r="D9207" s="137" t="s">
        <v>14263</v>
      </c>
      <c r="E9207" s="137" t="s">
        <v>14263</v>
      </c>
    </row>
    <row r="9208" spans="1:5">
      <c r="A9208">
        <v>3311</v>
      </c>
      <c r="B9208" t="s">
        <v>14264</v>
      </c>
      <c r="C9208" t="s">
        <v>11096</v>
      </c>
      <c r="D9208" s="137" t="s">
        <v>14263</v>
      </c>
      <c r="E9208" s="137" t="s">
        <v>14263</v>
      </c>
    </row>
    <row r="9209" spans="1:5">
      <c r="A9209">
        <v>11599</v>
      </c>
      <c r="B9209" t="s">
        <v>14265</v>
      </c>
      <c r="C9209" t="s">
        <v>10846</v>
      </c>
      <c r="D9209" s="137" t="s">
        <v>14266</v>
      </c>
      <c r="E9209" s="137" t="s">
        <v>14266</v>
      </c>
    </row>
    <row r="9210" spans="1:5">
      <c r="A9210">
        <v>11593</v>
      </c>
      <c r="B9210" t="s">
        <v>14267</v>
      </c>
      <c r="C9210" t="s">
        <v>10846</v>
      </c>
      <c r="D9210" s="137" t="s">
        <v>14268</v>
      </c>
      <c r="E9210" s="137" t="s">
        <v>14268</v>
      </c>
    </row>
    <row r="9211" spans="1:5">
      <c r="A9211">
        <v>3314</v>
      </c>
      <c r="B9211" t="s">
        <v>14269</v>
      </c>
      <c r="C9211" t="s">
        <v>11096</v>
      </c>
      <c r="D9211" s="137" t="s">
        <v>14270</v>
      </c>
      <c r="E9211" s="137" t="s">
        <v>14270</v>
      </c>
    </row>
    <row r="9212" spans="1:5">
      <c r="A9212">
        <v>11597</v>
      </c>
      <c r="B9212" t="s">
        <v>14271</v>
      </c>
      <c r="C9212" t="s">
        <v>10846</v>
      </c>
      <c r="D9212" s="137" t="s">
        <v>14272</v>
      </c>
      <c r="E9212" s="137" t="s">
        <v>14272</v>
      </c>
    </row>
    <row r="9213" spans="1:5">
      <c r="A9213">
        <v>3309</v>
      </c>
      <c r="B9213" t="s">
        <v>14273</v>
      </c>
      <c r="C9213" t="s">
        <v>11096</v>
      </c>
      <c r="D9213" s="137" t="s">
        <v>14249</v>
      </c>
      <c r="E9213" s="137" t="s">
        <v>14249</v>
      </c>
    </row>
    <row r="9214" spans="1:5">
      <c r="A9214">
        <v>34612</v>
      </c>
      <c r="B9214" t="s">
        <v>14274</v>
      </c>
      <c r="C9214" t="s">
        <v>10846</v>
      </c>
      <c r="D9214" s="137" t="s">
        <v>14275</v>
      </c>
      <c r="E9214" s="137" t="s">
        <v>14275</v>
      </c>
    </row>
    <row r="9215" spans="1:5">
      <c r="A9215">
        <v>34635</v>
      </c>
      <c r="B9215" t="s">
        <v>14276</v>
      </c>
      <c r="C9215" t="s">
        <v>10846</v>
      </c>
      <c r="D9215" s="137" t="s">
        <v>14277</v>
      </c>
      <c r="E9215" s="137" t="s">
        <v>14277</v>
      </c>
    </row>
    <row r="9216" spans="1:5">
      <c r="A9216">
        <v>34633</v>
      </c>
      <c r="B9216" t="s">
        <v>14278</v>
      </c>
      <c r="C9216" t="s">
        <v>10846</v>
      </c>
      <c r="D9216" s="137" t="s">
        <v>14279</v>
      </c>
      <c r="E9216" s="137" t="s">
        <v>14279</v>
      </c>
    </row>
    <row r="9217" spans="1:5">
      <c r="A9217">
        <v>40440</v>
      </c>
      <c r="B9217" t="s">
        <v>14280</v>
      </c>
      <c r="C9217" t="s">
        <v>11096</v>
      </c>
      <c r="D9217" s="137" t="s">
        <v>14281</v>
      </c>
      <c r="E9217" s="137" t="s">
        <v>14281</v>
      </c>
    </row>
    <row r="9218" spans="1:5">
      <c r="A9218">
        <v>40441</v>
      </c>
      <c r="B9218" t="s">
        <v>14282</v>
      </c>
      <c r="C9218" t="s">
        <v>11096</v>
      </c>
      <c r="D9218" s="137" t="s">
        <v>14283</v>
      </c>
      <c r="E9218" s="137" t="s">
        <v>14283</v>
      </c>
    </row>
    <row r="9219" spans="1:5">
      <c r="A9219">
        <v>40449</v>
      </c>
      <c r="B9219" t="s">
        <v>14284</v>
      </c>
      <c r="C9219" t="s">
        <v>11096</v>
      </c>
      <c r="D9219" s="137" t="s">
        <v>14285</v>
      </c>
      <c r="E9219" s="137" t="s">
        <v>14285</v>
      </c>
    </row>
    <row r="9220" spans="1:5">
      <c r="A9220">
        <v>34800</v>
      </c>
      <c r="B9220" t="s">
        <v>14286</v>
      </c>
      <c r="C9220" t="s">
        <v>11096</v>
      </c>
      <c r="D9220" s="137" t="s">
        <v>14287</v>
      </c>
      <c r="E9220" s="137" t="s">
        <v>14287</v>
      </c>
    </row>
    <row r="9221" spans="1:5">
      <c r="A9221">
        <v>11592</v>
      </c>
      <c r="B9221" t="s">
        <v>14288</v>
      </c>
      <c r="C9221" t="s">
        <v>10846</v>
      </c>
      <c r="D9221" s="137" t="s">
        <v>14270</v>
      </c>
      <c r="E9221" s="137" t="s">
        <v>14270</v>
      </c>
    </row>
    <row r="9222" spans="1:5">
      <c r="A9222">
        <v>40438</v>
      </c>
      <c r="B9222" t="s">
        <v>14289</v>
      </c>
      <c r="C9222" t="s">
        <v>11096</v>
      </c>
      <c r="D9222" s="137" t="s">
        <v>14290</v>
      </c>
      <c r="E9222" s="137" t="s">
        <v>14290</v>
      </c>
    </row>
    <row r="9223" spans="1:5">
      <c r="A9223">
        <v>40436</v>
      </c>
      <c r="B9223" t="s">
        <v>14291</v>
      </c>
      <c r="C9223" t="s">
        <v>11096</v>
      </c>
      <c r="D9223" s="137" t="s">
        <v>14292</v>
      </c>
      <c r="E9223" s="137" t="s">
        <v>14292</v>
      </c>
    </row>
    <row r="9224" spans="1:5">
      <c r="A9224">
        <v>4315</v>
      </c>
      <c r="B9224" t="s">
        <v>14293</v>
      </c>
      <c r="C9224" t="s">
        <v>10846</v>
      </c>
      <c r="D9224" s="137" t="s">
        <v>14294</v>
      </c>
      <c r="E9224" s="137" t="s">
        <v>14294</v>
      </c>
    </row>
    <row r="9225" spans="1:5">
      <c r="A9225">
        <v>42482</v>
      </c>
      <c r="B9225" t="s">
        <v>14295</v>
      </c>
      <c r="C9225" t="s">
        <v>10846</v>
      </c>
      <c r="D9225" s="137" t="s">
        <v>9930</v>
      </c>
      <c r="E9225" s="137" t="s">
        <v>9930</v>
      </c>
    </row>
    <row r="9226" spans="1:5">
      <c r="A9226">
        <v>402</v>
      </c>
      <c r="B9226" t="s">
        <v>14296</v>
      </c>
      <c r="C9226" t="s">
        <v>10846</v>
      </c>
      <c r="D9226" s="137" t="s">
        <v>10170</v>
      </c>
      <c r="E9226" s="137" t="s">
        <v>10170</v>
      </c>
    </row>
    <row r="9227" spans="1:5">
      <c r="A9227">
        <v>4226</v>
      </c>
      <c r="B9227" t="s">
        <v>14297</v>
      </c>
      <c r="C9227" t="s">
        <v>10944</v>
      </c>
      <c r="D9227" s="137" t="s">
        <v>14298</v>
      </c>
      <c r="E9227" s="137" t="s">
        <v>14298</v>
      </c>
    </row>
    <row r="9228" spans="1:5">
      <c r="A9228">
        <v>4222</v>
      </c>
      <c r="B9228" t="s">
        <v>14299</v>
      </c>
      <c r="C9228" t="s">
        <v>10881</v>
      </c>
      <c r="D9228" s="137" t="s">
        <v>14300</v>
      </c>
      <c r="E9228" s="137" t="s">
        <v>14300</v>
      </c>
    </row>
    <row r="9229" spans="1:5">
      <c r="A9229">
        <v>34804</v>
      </c>
      <c r="B9229" t="s">
        <v>14301</v>
      </c>
      <c r="C9229" t="s">
        <v>10844</v>
      </c>
      <c r="D9229" s="137" t="s">
        <v>14302</v>
      </c>
      <c r="E9229" s="137" t="s">
        <v>14302</v>
      </c>
    </row>
    <row r="9230" spans="1:5">
      <c r="A9230">
        <v>4013</v>
      </c>
      <c r="B9230" t="s">
        <v>14303</v>
      </c>
      <c r="C9230" t="s">
        <v>10844</v>
      </c>
      <c r="D9230" s="137" t="s">
        <v>415</v>
      </c>
      <c r="E9230" s="137" t="s">
        <v>415</v>
      </c>
    </row>
    <row r="9231" spans="1:5">
      <c r="A9231">
        <v>4011</v>
      </c>
      <c r="B9231" t="s">
        <v>14304</v>
      </c>
      <c r="C9231" t="s">
        <v>10844</v>
      </c>
      <c r="D9231" s="137" t="s">
        <v>8050</v>
      </c>
      <c r="E9231" s="137" t="s">
        <v>8050</v>
      </c>
    </row>
    <row r="9232" spans="1:5">
      <c r="A9232">
        <v>4021</v>
      </c>
      <c r="B9232" t="s">
        <v>14305</v>
      </c>
      <c r="C9232" t="s">
        <v>10844</v>
      </c>
      <c r="D9232" s="137" t="s">
        <v>1793</v>
      </c>
      <c r="E9232" s="137" t="s">
        <v>1793</v>
      </c>
    </row>
    <row r="9233" spans="1:5">
      <c r="A9233">
        <v>4019</v>
      </c>
      <c r="B9233" t="s">
        <v>14306</v>
      </c>
      <c r="C9233" t="s">
        <v>10844</v>
      </c>
      <c r="D9233" s="137" t="s">
        <v>7733</v>
      </c>
      <c r="E9233" s="137" t="s">
        <v>7733</v>
      </c>
    </row>
    <row r="9234" spans="1:5">
      <c r="A9234">
        <v>4012</v>
      </c>
      <c r="B9234" t="s">
        <v>14307</v>
      </c>
      <c r="C9234" t="s">
        <v>10844</v>
      </c>
      <c r="D9234" s="137" t="s">
        <v>3012</v>
      </c>
      <c r="E9234" s="137" t="s">
        <v>3012</v>
      </c>
    </row>
    <row r="9235" spans="1:5">
      <c r="A9235">
        <v>4020</v>
      </c>
      <c r="B9235" t="s">
        <v>14308</v>
      </c>
      <c r="C9235" t="s">
        <v>10844</v>
      </c>
      <c r="D9235" s="137" t="s">
        <v>7873</v>
      </c>
      <c r="E9235" s="137" t="s">
        <v>7873</v>
      </c>
    </row>
    <row r="9236" spans="1:5">
      <c r="A9236">
        <v>4018</v>
      </c>
      <c r="B9236" t="s">
        <v>14309</v>
      </c>
      <c r="C9236" t="s">
        <v>10844</v>
      </c>
      <c r="D9236" s="137" t="s">
        <v>3112</v>
      </c>
      <c r="E9236" s="137" t="s">
        <v>3112</v>
      </c>
    </row>
    <row r="9237" spans="1:5">
      <c r="A9237">
        <v>36498</v>
      </c>
      <c r="B9237" t="s">
        <v>14310</v>
      </c>
      <c r="C9237" t="s">
        <v>10846</v>
      </c>
      <c r="D9237" s="137" t="s">
        <v>14311</v>
      </c>
      <c r="E9237" s="137" t="s">
        <v>14311</v>
      </c>
    </row>
    <row r="9238" spans="1:5">
      <c r="A9238">
        <v>12872</v>
      </c>
      <c r="B9238" t="s">
        <v>14312</v>
      </c>
      <c r="C9238" t="s">
        <v>11098</v>
      </c>
      <c r="D9238" s="137" t="s">
        <v>8885</v>
      </c>
      <c r="E9238" s="137" t="s">
        <v>8885</v>
      </c>
    </row>
    <row r="9239" spans="1:5">
      <c r="A9239">
        <v>41075</v>
      </c>
      <c r="B9239" t="s">
        <v>14313</v>
      </c>
      <c r="C9239" t="s">
        <v>11100</v>
      </c>
      <c r="D9239" s="137" t="s">
        <v>14314</v>
      </c>
      <c r="E9239" s="137" t="s">
        <v>14314</v>
      </c>
    </row>
    <row r="9240" spans="1:5">
      <c r="A9240">
        <v>3315</v>
      </c>
      <c r="B9240" t="s">
        <v>14315</v>
      </c>
      <c r="C9240" t="s">
        <v>10944</v>
      </c>
      <c r="D9240" s="137" t="s">
        <v>1479</v>
      </c>
      <c r="E9240" s="137" t="s">
        <v>1479</v>
      </c>
    </row>
    <row r="9241" spans="1:5">
      <c r="A9241">
        <v>36870</v>
      </c>
      <c r="B9241" t="s">
        <v>14316</v>
      </c>
      <c r="C9241" t="s">
        <v>10944</v>
      </c>
      <c r="D9241" s="137" t="s">
        <v>9774</v>
      </c>
      <c r="E9241" s="137" t="s">
        <v>9774</v>
      </c>
    </row>
    <row r="9242" spans="1:5">
      <c r="A9242">
        <v>5092</v>
      </c>
      <c r="B9242" t="s">
        <v>14317</v>
      </c>
      <c r="C9242" t="s">
        <v>11552</v>
      </c>
      <c r="D9242" s="137" t="s">
        <v>10603</v>
      </c>
      <c r="E9242" s="137" t="s">
        <v>10603</v>
      </c>
    </row>
    <row r="9243" spans="1:5">
      <c r="A9243">
        <v>11462</v>
      </c>
      <c r="B9243" t="s">
        <v>14318</v>
      </c>
      <c r="C9243" t="s">
        <v>11552</v>
      </c>
      <c r="D9243" s="137" t="s">
        <v>7986</v>
      </c>
      <c r="E9243" s="137" t="s">
        <v>7986</v>
      </c>
    </row>
    <row r="9244" spans="1:5">
      <c r="A9244">
        <v>36529</v>
      </c>
      <c r="B9244" t="s">
        <v>14319</v>
      </c>
      <c r="C9244" t="s">
        <v>10846</v>
      </c>
      <c r="D9244" s="137" t="s">
        <v>14320</v>
      </c>
      <c r="E9244" s="137" t="s">
        <v>14320</v>
      </c>
    </row>
    <row r="9245" spans="1:5">
      <c r="A9245">
        <v>3318</v>
      </c>
      <c r="B9245" t="s">
        <v>14321</v>
      </c>
      <c r="C9245" t="s">
        <v>10846</v>
      </c>
      <c r="D9245" s="137" t="s">
        <v>14322</v>
      </c>
      <c r="E9245" s="137" t="s">
        <v>14322</v>
      </c>
    </row>
    <row r="9246" spans="1:5">
      <c r="A9246">
        <v>3324</v>
      </c>
      <c r="B9246" t="s">
        <v>14323</v>
      </c>
      <c r="C9246" t="s">
        <v>10844</v>
      </c>
      <c r="D9246" s="137" t="s">
        <v>4148</v>
      </c>
      <c r="E9246" s="137" t="s">
        <v>4148</v>
      </c>
    </row>
    <row r="9247" spans="1:5">
      <c r="A9247">
        <v>3322</v>
      </c>
      <c r="B9247" t="s">
        <v>14324</v>
      </c>
      <c r="C9247" t="s">
        <v>10844</v>
      </c>
      <c r="D9247" s="137" t="s">
        <v>4244</v>
      </c>
      <c r="E9247" s="137" t="s">
        <v>4244</v>
      </c>
    </row>
    <row r="9248" spans="1:5">
      <c r="A9248">
        <v>5076</v>
      </c>
      <c r="B9248" t="s">
        <v>14325</v>
      </c>
      <c r="C9248" t="s">
        <v>10944</v>
      </c>
      <c r="D9248" s="137" t="s">
        <v>6368</v>
      </c>
      <c r="E9248" s="137" t="s">
        <v>6368</v>
      </c>
    </row>
    <row r="9249" spans="1:5">
      <c r="A9249">
        <v>5077</v>
      </c>
      <c r="B9249" t="s">
        <v>14326</v>
      </c>
      <c r="C9249" t="s">
        <v>10944</v>
      </c>
      <c r="D9249" s="137" t="s">
        <v>5797</v>
      </c>
      <c r="E9249" s="137" t="s">
        <v>5797</v>
      </c>
    </row>
    <row r="9250" spans="1:5">
      <c r="A9250">
        <v>11837</v>
      </c>
      <c r="B9250" t="s">
        <v>14327</v>
      </c>
      <c r="C9250" t="s">
        <v>10846</v>
      </c>
      <c r="D9250" s="137" t="s">
        <v>6856</v>
      </c>
      <c r="E9250" s="137" t="s">
        <v>6856</v>
      </c>
    </row>
    <row r="9251" spans="1:5">
      <c r="A9251">
        <v>38055</v>
      </c>
      <c r="B9251" t="s">
        <v>14328</v>
      </c>
      <c r="C9251" t="s">
        <v>10846</v>
      </c>
      <c r="D9251" s="137" t="s">
        <v>54</v>
      </c>
      <c r="E9251" s="137" t="s">
        <v>54</v>
      </c>
    </row>
    <row r="9252" spans="1:5">
      <c r="A9252">
        <v>415</v>
      </c>
      <c r="B9252" t="s">
        <v>14329</v>
      </c>
      <c r="C9252" t="s">
        <v>10846</v>
      </c>
      <c r="D9252" s="137" t="s">
        <v>14330</v>
      </c>
      <c r="E9252" s="137" t="s">
        <v>14330</v>
      </c>
    </row>
    <row r="9253" spans="1:5">
      <c r="A9253">
        <v>416</v>
      </c>
      <c r="B9253" t="s">
        <v>14331</v>
      </c>
      <c r="C9253" t="s">
        <v>10846</v>
      </c>
      <c r="D9253" s="137" t="s">
        <v>5615</v>
      </c>
      <c r="E9253" s="137" t="s">
        <v>5615</v>
      </c>
    </row>
    <row r="9254" spans="1:5">
      <c r="A9254">
        <v>425</v>
      </c>
      <c r="B9254" t="s">
        <v>14332</v>
      </c>
      <c r="C9254" t="s">
        <v>10846</v>
      </c>
      <c r="D9254" s="137" t="s">
        <v>14333</v>
      </c>
      <c r="E9254" s="137" t="s">
        <v>14333</v>
      </c>
    </row>
    <row r="9255" spans="1:5">
      <c r="A9255">
        <v>426</v>
      </c>
      <c r="B9255" t="s">
        <v>14334</v>
      </c>
      <c r="C9255" t="s">
        <v>10846</v>
      </c>
      <c r="D9255" s="137" t="s">
        <v>4639</v>
      </c>
      <c r="E9255" s="137" t="s">
        <v>4639</v>
      </c>
    </row>
    <row r="9256" spans="1:5">
      <c r="A9256">
        <v>38056</v>
      </c>
      <c r="B9256" t="s">
        <v>14335</v>
      </c>
      <c r="C9256" t="s">
        <v>10846</v>
      </c>
      <c r="D9256" s="137" t="s">
        <v>6811</v>
      </c>
      <c r="E9256" s="137" t="s">
        <v>6811</v>
      </c>
    </row>
    <row r="9257" spans="1:5">
      <c r="A9257">
        <v>1564</v>
      </c>
      <c r="B9257" t="s">
        <v>14336</v>
      </c>
      <c r="C9257" t="s">
        <v>10846</v>
      </c>
      <c r="D9257" s="137" t="s">
        <v>8784</v>
      </c>
      <c r="E9257" s="137" t="s">
        <v>8784</v>
      </c>
    </row>
    <row r="9258" spans="1:5">
      <c r="A9258">
        <v>11032</v>
      </c>
      <c r="B9258" t="s">
        <v>14337</v>
      </c>
      <c r="C9258" t="s">
        <v>10846</v>
      </c>
      <c r="D9258" s="137" t="s">
        <v>4350</v>
      </c>
      <c r="E9258" s="137" t="s">
        <v>4350</v>
      </c>
    </row>
    <row r="9259" spans="1:5">
      <c r="A9259">
        <v>36786</v>
      </c>
      <c r="B9259" t="s">
        <v>14338</v>
      </c>
      <c r="C9259" t="s">
        <v>14339</v>
      </c>
      <c r="D9259" s="137" t="s">
        <v>14340</v>
      </c>
      <c r="E9259" s="137" t="s">
        <v>14340</v>
      </c>
    </row>
    <row r="9260" spans="1:5">
      <c r="A9260">
        <v>36785</v>
      </c>
      <c r="B9260" t="s">
        <v>14341</v>
      </c>
      <c r="C9260" t="s">
        <v>14339</v>
      </c>
      <c r="D9260" s="137" t="s">
        <v>465</v>
      </c>
      <c r="E9260" s="137" t="s">
        <v>465</v>
      </c>
    </row>
    <row r="9261" spans="1:5">
      <c r="A9261">
        <v>36782</v>
      </c>
      <c r="B9261" t="s">
        <v>14342</v>
      </c>
      <c r="C9261" t="s">
        <v>14339</v>
      </c>
      <c r="D9261" s="137" t="s">
        <v>14343</v>
      </c>
      <c r="E9261" s="137" t="s">
        <v>14343</v>
      </c>
    </row>
    <row r="9262" spans="1:5">
      <c r="A9262">
        <v>25930</v>
      </c>
      <c r="B9262" t="s">
        <v>14344</v>
      </c>
      <c r="C9262" t="s">
        <v>14339</v>
      </c>
      <c r="D9262" s="137" t="s">
        <v>14345</v>
      </c>
      <c r="E9262" s="137" t="s">
        <v>14345</v>
      </c>
    </row>
    <row r="9263" spans="1:5">
      <c r="A9263">
        <v>4824</v>
      </c>
      <c r="B9263" t="s">
        <v>14346</v>
      </c>
      <c r="C9263" t="s">
        <v>10944</v>
      </c>
      <c r="D9263" s="137" t="s">
        <v>1750</v>
      </c>
      <c r="E9263" s="137" t="s">
        <v>1750</v>
      </c>
    </row>
    <row r="9264" spans="1:5">
      <c r="A9264">
        <v>11795</v>
      </c>
      <c r="B9264" t="s">
        <v>14347</v>
      </c>
      <c r="C9264" t="s">
        <v>10844</v>
      </c>
      <c r="D9264" s="137" t="s">
        <v>14348</v>
      </c>
      <c r="E9264" s="137" t="s">
        <v>14348</v>
      </c>
    </row>
    <row r="9265" spans="1:5">
      <c r="A9265">
        <v>134</v>
      </c>
      <c r="B9265" t="s">
        <v>14349</v>
      </c>
      <c r="C9265" t="s">
        <v>10944</v>
      </c>
      <c r="D9265" s="137" t="s">
        <v>14350</v>
      </c>
      <c r="E9265" s="137" t="s">
        <v>14350</v>
      </c>
    </row>
    <row r="9266" spans="1:5">
      <c r="A9266">
        <v>4229</v>
      </c>
      <c r="B9266" t="s">
        <v>14351</v>
      </c>
      <c r="C9266" t="s">
        <v>10944</v>
      </c>
      <c r="D9266" s="137" t="s">
        <v>8891</v>
      </c>
      <c r="E9266" s="137" t="s">
        <v>8891</v>
      </c>
    </row>
    <row r="9267" spans="1:5">
      <c r="A9267">
        <v>11244</v>
      </c>
      <c r="B9267" t="s">
        <v>14352</v>
      </c>
      <c r="C9267" t="s">
        <v>10846</v>
      </c>
      <c r="D9267" s="137" t="s">
        <v>14353</v>
      </c>
      <c r="E9267" s="137" t="s">
        <v>14353</v>
      </c>
    </row>
    <row r="9268" spans="1:5">
      <c r="A9268">
        <v>11245</v>
      </c>
      <c r="B9268" t="s">
        <v>14354</v>
      </c>
      <c r="C9268" t="s">
        <v>10846</v>
      </c>
      <c r="D9268" s="137" t="s">
        <v>14355</v>
      </c>
      <c r="E9268" s="137" t="s">
        <v>14355</v>
      </c>
    </row>
    <row r="9269" spans="1:5">
      <c r="A9269">
        <v>11235</v>
      </c>
      <c r="B9269" t="s">
        <v>14356</v>
      </c>
      <c r="C9269" t="s">
        <v>10846</v>
      </c>
      <c r="D9269" s="137" t="s">
        <v>14357</v>
      </c>
      <c r="E9269" s="137" t="s">
        <v>14357</v>
      </c>
    </row>
    <row r="9270" spans="1:5">
      <c r="A9270">
        <v>11236</v>
      </c>
      <c r="B9270" t="s">
        <v>14358</v>
      </c>
      <c r="C9270" t="s">
        <v>10846</v>
      </c>
      <c r="D9270" s="137" t="s">
        <v>14359</v>
      </c>
      <c r="E9270" s="137" t="s">
        <v>14359</v>
      </c>
    </row>
    <row r="9271" spans="1:5">
      <c r="A9271">
        <v>11731</v>
      </c>
      <c r="B9271" t="s">
        <v>14360</v>
      </c>
      <c r="C9271" t="s">
        <v>10846</v>
      </c>
      <c r="D9271" s="137" t="s">
        <v>5579</v>
      </c>
      <c r="E9271" s="137" t="s">
        <v>5579</v>
      </c>
    </row>
    <row r="9272" spans="1:5">
      <c r="A9272">
        <v>11732</v>
      </c>
      <c r="B9272" t="s">
        <v>14361</v>
      </c>
      <c r="C9272" t="s">
        <v>10846</v>
      </c>
      <c r="D9272" s="137" t="s">
        <v>14362</v>
      </c>
      <c r="E9272" s="137" t="s">
        <v>14362</v>
      </c>
    </row>
    <row r="9273" spans="1:5">
      <c r="A9273">
        <v>36494</v>
      </c>
      <c r="B9273" t="s">
        <v>14363</v>
      </c>
      <c r="C9273" t="s">
        <v>10846</v>
      </c>
      <c r="D9273" s="137" t="s">
        <v>14364</v>
      </c>
      <c r="E9273" s="137" t="s">
        <v>14364</v>
      </c>
    </row>
    <row r="9274" spans="1:5">
      <c r="A9274">
        <v>36493</v>
      </c>
      <c r="B9274" t="s">
        <v>14365</v>
      </c>
      <c r="C9274" t="s">
        <v>10846</v>
      </c>
      <c r="D9274" s="137" t="s">
        <v>14366</v>
      </c>
      <c r="E9274" s="137" t="s">
        <v>14366</v>
      </c>
    </row>
    <row r="9275" spans="1:5">
      <c r="A9275">
        <v>36492</v>
      </c>
      <c r="B9275" t="s">
        <v>14367</v>
      </c>
      <c r="C9275" t="s">
        <v>10846</v>
      </c>
      <c r="D9275" s="137" t="s">
        <v>14368</v>
      </c>
      <c r="E9275" s="137" t="s">
        <v>14368</v>
      </c>
    </row>
    <row r="9276" spans="1:5">
      <c r="A9276">
        <v>13333</v>
      </c>
      <c r="B9276" t="s">
        <v>14369</v>
      </c>
      <c r="C9276" t="s">
        <v>10846</v>
      </c>
      <c r="D9276" s="137" t="s">
        <v>14370</v>
      </c>
      <c r="E9276" s="137" t="s">
        <v>14370</v>
      </c>
    </row>
    <row r="9277" spans="1:5">
      <c r="A9277">
        <v>13533</v>
      </c>
      <c r="B9277" t="s">
        <v>14371</v>
      </c>
      <c r="C9277" t="s">
        <v>10846</v>
      </c>
      <c r="D9277" s="137" t="s">
        <v>14372</v>
      </c>
      <c r="E9277" s="137" t="s">
        <v>14372</v>
      </c>
    </row>
    <row r="9278" spans="1:5">
      <c r="A9278">
        <v>36499</v>
      </c>
      <c r="B9278" t="s">
        <v>14373</v>
      </c>
      <c r="C9278" t="s">
        <v>10846</v>
      </c>
      <c r="D9278" s="137" t="s">
        <v>14374</v>
      </c>
      <c r="E9278" s="137" t="s">
        <v>14374</v>
      </c>
    </row>
    <row r="9279" spans="1:5">
      <c r="A9279">
        <v>39585</v>
      </c>
      <c r="B9279" t="s">
        <v>14375</v>
      </c>
      <c r="C9279" t="s">
        <v>10846</v>
      </c>
      <c r="D9279" s="137" t="s">
        <v>14376</v>
      </c>
      <c r="E9279" s="137" t="s">
        <v>14376</v>
      </c>
    </row>
    <row r="9280" spans="1:5">
      <c r="A9280">
        <v>39586</v>
      </c>
      <c r="B9280" t="s">
        <v>14377</v>
      </c>
      <c r="C9280" t="s">
        <v>10846</v>
      </c>
      <c r="D9280" s="137" t="s">
        <v>14378</v>
      </c>
      <c r="E9280" s="137" t="s">
        <v>14378</v>
      </c>
    </row>
    <row r="9281" spans="1:5">
      <c r="A9281">
        <v>39587</v>
      </c>
      <c r="B9281" t="s">
        <v>14379</v>
      </c>
      <c r="C9281" t="s">
        <v>10846</v>
      </c>
      <c r="D9281" s="137" t="s">
        <v>14380</v>
      </c>
      <c r="E9281" s="137" t="s">
        <v>14380</v>
      </c>
    </row>
    <row r="9282" spans="1:5">
      <c r="A9282">
        <v>39588</v>
      </c>
      <c r="B9282" t="s">
        <v>14381</v>
      </c>
      <c r="C9282" t="s">
        <v>10846</v>
      </c>
      <c r="D9282" s="137" t="s">
        <v>14382</v>
      </c>
      <c r="E9282" s="137" t="s">
        <v>14382</v>
      </c>
    </row>
    <row r="9283" spans="1:5">
      <c r="A9283">
        <v>39584</v>
      </c>
      <c r="B9283" t="s">
        <v>14383</v>
      </c>
      <c r="C9283" t="s">
        <v>10846</v>
      </c>
      <c r="D9283" s="137" t="s">
        <v>14384</v>
      </c>
      <c r="E9283" s="137" t="s">
        <v>14384</v>
      </c>
    </row>
    <row r="9284" spans="1:5">
      <c r="A9284">
        <v>39590</v>
      </c>
      <c r="B9284" t="s">
        <v>14385</v>
      </c>
      <c r="C9284" t="s">
        <v>10846</v>
      </c>
      <c r="D9284" s="137" t="s">
        <v>14386</v>
      </c>
      <c r="E9284" s="137" t="s">
        <v>14386</v>
      </c>
    </row>
    <row r="9285" spans="1:5">
      <c r="A9285">
        <v>39592</v>
      </c>
      <c r="B9285" t="s">
        <v>14387</v>
      </c>
      <c r="C9285" t="s">
        <v>10846</v>
      </c>
      <c r="D9285" s="137" t="s">
        <v>14388</v>
      </c>
      <c r="E9285" s="137" t="s">
        <v>14388</v>
      </c>
    </row>
    <row r="9286" spans="1:5">
      <c r="A9286">
        <v>39593</v>
      </c>
      <c r="B9286" t="s">
        <v>14389</v>
      </c>
      <c r="C9286" t="s">
        <v>10846</v>
      </c>
      <c r="D9286" s="137" t="s">
        <v>14380</v>
      </c>
      <c r="E9286" s="137" t="s">
        <v>14380</v>
      </c>
    </row>
    <row r="9287" spans="1:5">
      <c r="A9287">
        <v>14254</v>
      </c>
      <c r="B9287" t="s">
        <v>14390</v>
      </c>
      <c r="C9287" t="s">
        <v>10846</v>
      </c>
      <c r="D9287" s="137" t="s">
        <v>14391</v>
      </c>
      <c r="E9287" s="137" t="s">
        <v>14391</v>
      </c>
    </row>
    <row r="9288" spans="1:5">
      <c r="A9288">
        <v>25987</v>
      </c>
      <c r="B9288" t="s">
        <v>14392</v>
      </c>
      <c r="C9288" t="s">
        <v>10846</v>
      </c>
      <c r="D9288" s="137" t="s">
        <v>14393</v>
      </c>
      <c r="E9288" s="137" t="s">
        <v>14393</v>
      </c>
    </row>
    <row r="9289" spans="1:5">
      <c r="A9289">
        <v>25019</v>
      </c>
      <c r="B9289" t="s">
        <v>14394</v>
      </c>
      <c r="C9289" t="s">
        <v>10846</v>
      </c>
      <c r="D9289" s="137" t="s">
        <v>14395</v>
      </c>
      <c r="E9289" s="137" t="s">
        <v>14395</v>
      </c>
    </row>
    <row r="9290" spans="1:5">
      <c r="A9290">
        <v>36501</v>
      </c>
      <c r="B9290" t="s">
        <v>14396</v>
      </c>
      <c r="C9290" t="s">
        <v>10846</v>
      </c>
      <c r="D9290" s="137" t="s">
        <v>14397</v>
      </c>
      <c r="E9290" s="137" t="s">
        <v>14397</v>
      </c>
    </row>
    <row r="9291" spans="1:5">
      <c r="A9291">
        <v>25986</v>
      </c>
      <c r="B9291" t="s">
        <v>14398</v>
      </c>
      <c r="C9291" t="s">
        <v>10846</v>
      </c>
      <c r="D9291" s="137" t="s">
        <v>14399</v>
      </c>
      <c r="E9291" s="137" t="s">
        <v>14399</v>
      </c>
    </row>
    <row r="9292" spans="1:5">
      <c r="A9292">
        <v>36500</v>
      </c>
      <c r="B9292" t="s">
        <v>14400</v>
      </c>
      <c r="C9292" t="s">
        <v>10846</v>
      </c>
      <c r="D9292" s="137" t="s">
        <v>14401</v>
      </c>
      <c r="E9292" s="137" t="s">
        <v>14401</v>
      </c>
    </row>
    <row r="9293" spans="1:5">
      <c r="A9293">
        <v>20017</v>
      </c>
      <c r="B9293" t="s">
        <v>14402</v>
      </c>
      <c r="C9293" t="s">
        <v>10888</v>
      </c>
      <c r="D9293" s="137" t="s">
        <v>520</v>
      </c>
      <c r="E9293" s="137" t="s">
        <v>520</v>
      </c>
    </row>
    <row r="9294" spans="1:5">
      <c r="A9294">
        <v>20007</v>
      </c>
      <c r="B9294" t="s">
        <v>14403</v>
      </c>
      <c r="C9294" t="s">
        <v>10888</v>
      </c>
      <c r="D9294" s="137" t="s">
        <v>8765</v>
      </c>
      <c r="E9294" s="137" t="s">
        <v>8765</v>
      </c>
    </row>
    <row r="9295" spans="1:5">
      <c r="A9295">
        <v>39836</v>
      </c>
      <c r="B9295" t="s">
        <v>14404</v>
      </c>
      <c r="C9295" t="s">
        <v>11609</v>
      </c>
      <c r="D9295" s="137" t="s">
        <v>14405</v>
      </c>
      <c r="E9295" s="137" t="s">
        <v>14405</v>
      </c>
    </row>
    <row r="9296" spans="1:5">
      <c r="A9296">
        <v>39830</v>
      </c>
      <c r="B9296" t="s">
        <v>14406</v>
      </c>
      <c r="C9296" t="s">
        <v>11609</v>
      </c>
      <c r="D9296" s="137" t="s">
        <v>14407</v>
      </c>
      <c r="E9296" s="137" t="s">
        <v>14407</v>
      </c>
    </row>
    <row r="9297" spans="1:5">
      <c r="A9297">
        <v>39831</v>
      </c>
      <c r="B9297" t="s">
        <v>14408</v>
      </c>
      <c r="C9297" t="s">
        <v>11609</v>
      </c>
      <c r="D9297" s="137" t="s">
        <v>14409</v>
      </c>
      <c r="E9297" s="137" t="s">
        <v>14409</v>
      </c>
    </row>
    <row r="9298" spans="1:5">
      <c r="A9298">
        <v>36888</v>
      </c>
      <c r="B9298" t="s">
        <v>14410</v>
      </c>
      <c r="C9298" t="s">
        <v>10888</v>
      </c>
      <c r="D9298" s="137" t="s">
        <v>5619</v>
      </c>
      <c r="E9298" s="137" t="s">
        <v>5619</v>
      </c>
    </row>
    <row r="9299" spans="1:5">
      <c r="A9299">
        <v>40527</v>
      </c>
      <c r="B9299" t="s">
        <v>14411</v>
      </c>
      <c r="C9299" t="s">
        <v>10846</v>
      </c>
      <c r="D9299" s="137" t="s">
        <v>14412</v>
      </c>
      <c r="E9299" s="137" t="s">
        <v>14412</v>
      </c>
    </row>
    <row r="9300" spans="1:5">
      <c r="A9300">
        <v>36497</v>
      </c>
      <c r="B9300" t="s">
        <v>14413</v>
      </c>
      <c r="C9300" t="s">
        <v>10846</v>
      </c>
      <c r="D9300" s="137" t="s">
        <v>14414</v>
      </c>
      <c r="E9300" s="137" t="s">
        <v>14414</v>
      </c>
    </row>
    <row r="9301" spans="1:5">
      <c r="A9301">
        <v>36487</v>
      </c>
      <c r="B9301" t="s">
        <v>14415</v>
      </c>
      <c r="C9301" t="s">
        <v>10846</v>
      </c>
      <c r="D9301" s="137" t="s">
        <v>14416</v>
      </c>
      <c r="E9301" s="137" t="s">
        <v>14416</v>
      </c>
    </row>
    <row r="9302" spans="1:5">
      <c r="A9302">
        <v>25952</v>
      </c>
      <c r="B9302" t="s">
        <v>14417</v>
      </c>
      <c r="C9302" t="s">
        <v>10846</v>
      </c>
      <c r="D9302" s="137" t="s">
        <v>14418</v>
      </c>
      <c r="E9302" s="137" t="s">
        <v>14418</v>
      </c>
    </row>
    <row r="9303" spans="1:5">
      <c r="A9303">
        <v>25954</v>
      </c>
      <c r="B9303" t="s">
        <v>14419</v>
      </c>
      <c r="C9303" t="s">
        <v>10846</v>
      </c>
      <c r="D9303" s="137" t="s">
        <v>14420</v>
      </c>
      <c r="E9303" s="137" t="s">
        <v>14420</v>
      </c>
    </row>
    <row r="9304" spans="1:5">
      <c r="A9304">
        <v>25953</v>
      </c>
      <c r="B9304" t="s">
        <v>14421</v>
      </c>
      <c r="C9304" t="s">
        <v>10846</v>
      </c>
      <c r="D9304" s="137" t="s">
        <v>14422</v>
      </c>
      <c r="E9304" s="137" t="s">
        <v>14422</v>
      </c>
    </row>
    <row r="9305" spans="1:5">
      <c r="A9305">
        <v>37776</v>
      </c>
      <c r="B9305" t="s">
        <v>14423</v>
      </c>
      <c r="C9305" t="s">
        <v>10846</v>
      </c>
      <c r="D9305" s="137" t="s">
        <v>14424</v>
      </c>
      <c r="E9305" s="137" t="s">
        <v>14424</v>
      </c>
    </row>
    <row r="9306" spans="1:5">
      <c r="A9306">
        <v>37775</v>
      </c>
      <c r="B9306" t="s">
        <v>14425</v>
      </c>
      <c r="C9306" t="s">
        <v>10846</v>
      </c>
      <c r="D9306" s="137" t="s">
        <v>14426</v>
      </c>
      <c r="E9306" s="137" t="s">
        <v>14426</v>
      </c>
    </row>
    <row r="9307" spans="1:5">
      <c r="A9307">
        <v>36491</v>
      </c>
      <c r="B9307" t="s">
        <v>14427</v>
      </c>
      <c r="C9307" t="s">
        <v>10846</v>
      </c>
      <c r="D9307" s="137" t="s">
        <v>14428</v>
      </c>
      <c r="E9307" s="137" t="s">
        <v>14428</v>
      </c>
    </row>
    <row r="9308" spans="1:5">
      <c r="A9308">
        <v>10712</v>
      </c>
      <c r="B9308" t="s">
        <v>14429</v>
      </c>
      <c r="C9308" t="s">
        <v>10846</v>
      </c>
      <c r="D9308" s="137" t="s">
        <v>14430</v>
      </c>
      <c r="E9308" s="137" t="s">
        <v>14430</v>
      </c>
    </row>
    <row r="9309" spans="1:5">
      <c r="A9309">
        <v>3363</v>
      </c>
      <c r="B9309" t="s">
        <v>14431</v>
      </c>
      <c r="C9309" t="s">
        <v>10846</v>
      </c>
      <c r="D9309" s="137" t="s">
        <v>14432</v>
      </c>
      <c r="E9309" s="137" t="s">
        <v>14432</v>
      </c>
    </row>
    <row r="9310" spans="1:5">
      <c r="A9310">
        <v>3365</v>
      </c>
      <c r="B9310" t="s">
        <v>14433</v>
      </c>
      <c r="C9310" t="s">
        <v>10846</v>
      </c>
      <c r="D9310" s="137" t="s">
        <v>14434</v>
      </c>
      <c r="E9310" s="137" t="s">
        <v>14434</v>
      </c>
    </row>
    <row r="9311" spans="1:5">
      <c r="A9311">
        <v>7569</v>
      </c>
      <c r="B9311" t="s">
        <v>14435</v>
      </c>
      <c r="C9311" t="s">
        <v>10846</v>
      </c>
      <c r="D9311" s="137" t="s">
        <v>14436</v>
      </c>
      <c r="E9311" s="137" t="s">
        <v>14436</v>
      </c>
    </row>
    <row r="9312" spans="1:5">
      <c r="A9312">
        <v>34349</v>
      </c>
      <c r="B9312" t="s">
        <v>14437</v>
      </c>
      <c r="C9312" t="s">
        <v>10846</v>
      </c>
      <c r="D9312" s="137" t="s">
        <v>14438</v>
      </c>
      <c r="E9312" s="137" t="s">
        <v>14438</v>
      </c>
    </row>
    <row r="9313" spans="1:5">
      <c r="A9313">
        <v>11991</v>
      </c>
      <c r="B9313" t="s">
        <v>14439</v>
      </c>
      <c r="C9313" t="s">
        <v>10846</v>
      </c>
      <c r="D9313" s="137" t="s">
        <v>14440</v>
      </c>
      <c r="E9313" s="137" t="s">
        <v>14440</v>
      </c>
    </row>
    <row r="9314" spans="1:5">
      <c r="A9314">
        <v>20062</v>
      </c>
      <c r="B9314" t="s">
        <v>14441</v>
      </c>
      <c r="C9314" t="s">
        <v>10846</v>
      </c>
      <c r="D9314" s="137" t="s">
        <v>6505</v>
      </c>
      <c r="E9314" s="137" t="s">
        <v>6505</v>
      </c>
    </row>
    <row r="9315" spans="1:5">
      <c r="A9315">
        <v>11029</v>
      </c>
      <c r="B9315" t="s">
        <v>14442</v>
      </c>
      <c r="C9315" t="s">
        <v>13032</v>
      </c>
      <c r="D9315" s="137" t="s">
        <v>248</v>
      </c>
      <c r="E9315" s="137" t="s">
        <v>248</v>
      </c>
    </row>
    <row r="9316" spans="1:5">
      <c r="A9316">
        <v>4316</v>
      </c>
      <c r="B9316" t="s">
        <v>14443</v>
      </c>
      <c r="C9316" t="s">
        <v>10846</v>
      </c>
      <c r="D9316" s="137" t="s">
        <v>9803</v>
      </c>
      <c r="E9316" s="137" t="s">
        <v>9803</v>
      </c>
    </row>
    <row r="9317" spans="1:5">
      <c r="A9317">
        <v>4313</v>
      </c>
      <c r="B9317" t="s">
        <v>14444</v>
      </c>
      <c r="C9317" t="s">
        <v>13032</v>
      </c>
      <c r="D9317" s="137" t="s">
        <v>9920</v>
      </c>
      <c r="E9317" s="137" t="s">
        <v>9920</v>
      </c>
    </row>
    <row r="9318" spans="1:5">
      <c r="A9318">
        <v>4317</v>
      </c>
      <c r="B9318" t="s">
        <v>14445</v>
      </c>
      <c r="C9318" t="s">
        <v>10846</v>
      </c>
      <c r="D9318" s="137" t="s">
        <v>9481</v>
      </c>
      <c r="E9318" s="137" t="s">
        <v>9481</v>
      </c>
    </row>
    <row r="9319" spans="1:5">
      <c r="A9319">
        <v>4314</v>
      </c>
      <c r="B9319" t="s">
        <v>14446</v>
      </c>
      <c r="C9319" t="s">
        <v>13032</v>
      </c>
      <c r="D9319" s="137" t="s">
        <v>1276</v>
      </c>
      <c r="E9319" s="137" t="s">
        <v>1276</v>
      </c>
    </row>
    <row r="9320" spans="1:5">
      <c r="A9320">
        <v>10921</v>
      </c>
      <c r="B9320" t="s">
        <v>14447</v>
      </c>
      <c r="C9320" t="s">
        <v>10846</v>
      </c>
      <c r="D9320" s="137" t="s">
        <v>14448</v>
      </c>
      <c r="E9320" s="137" t="s">
        <v>14448</v>
      </c>
    </row>
    <row r="9321" spans="1:5">
      <c r="A9321">
        <v>10922</v>
      </c>
      <c r="B9321" t="s">
        <v>14449</v>
      </c>
      <c r="C9321" t="s">
        <v>10846</v>
      </c>
      <c r="D9321" s="137" t="s">
        <v>14450</v>
      </c>
      <c r="E9321" s="137" t="s">
        <v>14450</v>
      </c>
    </row>
    <row r="9322" spans="1:5">
      <c r="A9322">
        <v>10923</v>
      </c>
      <c r="B9322" t="s">
        <v>14451</v>
      </c>
      <c r="C9322" t="s">
        <v>10846</v>
      </c>
      <c r="D9322" s="137" t="s">
        <v>14452</v>
      </c>
      <c r="E9322" s="137" t="s">
        <v>14452</v>
      </c>
    </row>
    <row r="9323" spans="1:5">
      <c r="A9323">
        <v>10924</v>
      </c>
      <c r="B9323" t="s">
        <v>14453</v>
      </c>
      <c r="C9323" t="s">
        <v>10846</v>
      </c>
      <c r="D9323" s="137" t="s">
        <v>14454</v>
      </c>
      <c r="E9323" s="137" t="s">
        <v>14454</v>
      </c>
    </row>
    <row r="9324" spans="1:5">
      <c r="A9324">
        <v>37772</v>
      </c>
      <c r="B9324" t="s">
        <v>14455</v>
      </c>
      <c r="C9324" t="s">
        <v>10846</v>
      </c>
      <c r="D9324" s="137" t="s">
        <v>14456</v>
      </c>
      <c r="E9324" s="137" t="s">
        <v>14456</v>
      </c>
    </row>
    <row r="9325" spans="1:5">
      <c r="A9325">
        <v>37771</v>
      </c>
      <c r="B9325" t="s">
        <v>14457</v>
      </c>
      <c r="C9325" t="s">
        <v>10846</v>
      </c>
      <c r="D9325" s="137" t="s">
        <v>14458</v>
      </c>
      <c r="E9325" s="137" t="s">
        <v>14458</v>
      </c>
    </row>
    <row r="9326" spans="1:5">
      <c r="A9326">
        <v>12770</v>
      </c>
      <c r="B9326" t="s">
        <v>14459</v>
      </c>
      <c r="C9326" t="s">
        <v>10846</v>
      </c>
      <c r="D9326" s="137" t="s">
        <v>14460</v>
      </c>
      <c r="E9326" s="137" t="s">
        <v>14460</v>
      </c>
    </row>
    <row r="9327" spans="1:5">
      <c r="A9327">
        <v>12772</v>
      </c>
      <c r="B9327" t="s">
        <v>14461</v>
      </c>
      <c r="C9327" t="s">
        <v>10846</v>
      </c>
      <c r="D9327" s="137" t="s">
        <v>14462</v>
      </c>
      <c r="E9327" s="137" t="s">
        <v>14462</v>
      </c>
    </row>
    <row r="9328" spans="1:5">
      <c r="A9328">
        <v>12768</v>
      </c>
      <c r="B9328" t="s">
        <v>14463</v>
      </c>
      <c r="C9328" t="s">
        <v>10846</v>
      </c>
      <c r="D9328" s="137" t="s">
        <v>14464</v>
      </c>
      <c r="E9328" s="137" t="s">
        <v>14464</v>
      </c>
    </row>
    <row r="9329" spans="1:5">
      <c r="A9329">
        <v>12775</v>
      </c>
      <c r="B9329" t="s">
        <v>14465</v>
      </c>
      <c r="C9329" t="s">
        <v>10846</v>
      </c>
      <c r="D9329" s="137" t="s">
        <v>14466</v>
      </c>
      <c r="E9329" s="137" t="s">
        <v>14466</v>
      </c>
    </row>
    <row r="9330" spans="1:5">
      <c r="A9330">
        <v>12769</v>
      </c>
      <c r="B9330" t="s">
        <v>14467</v>
      </c>
      <c r="C9330" t="s">
        <v>10846</v>
      </c>
      <c r="D9330" s="137" t="s">
        <v>14468</v>
      </c>
      <c r="E9330" s="137" t="s">
        <v>14468</v>
      </c>
    </row>
    <row r="9331" spans="1:5">
      <c r="A9331">
        <v>12773</v>
      </c>
      <c r="B9331" t="s">
        <v>14469</v>
      </c>
      <c r="C9331" t="s">
        <v>10846</v>
      </c>
      <c r="D9331" s="137" t="s">
        <v>14470</v>
      </c>
      <c r="E9331" s="137" t="s">
        <v>14470</v>
      </c>
    </row>
    <row r="9332" spans="1:5">
      <c r="A9332">
        <v>12774</v>
      </c>
      <c r="B9332" t="s">
        <v>14471</v>
      </c>
      <c r="C9332" t="s">
        <v>10846</v>
      </c>
      <c r="D9332" s="137" t="s">
        <v>14472</v>
      </c>
      <c r="E9332" s="137" t="s">
        <v>14472</v>
      </c>
    </row>
    <row r="9333" spans="1:5">
      <c r="A9333">
        <v>12776</v>
      </c>
      <c r="B9333" t="s">
        <v>14473</v>
      </c>
      <c r="C9333" t="s">
        <v>10846</v>
      </c>
      <c r="D9333" s="137" t="s">
        <v>14474</v>
      </c>
      <c r="E9333" s="137" t="s">
        <v>14474</v>
      </c>
    </row>
    <row r="9334" spans="1:5">
      <c r="A9334">
        <v>12777</v>
      </c>
      <c r="B9334" t="s">
        <v>14475</v>
      </c>
      <c r="C9334" t="s">
        <v>10846</v>
      </c>
      <c r="D9334" s="137" t="s">
        <v>14476</v>
      </c>
      <c r="E9334" s="137" t="s">
        <v>14476</v>
      </c>
    </row>
    <row r="9335" spans="1:5">
      <c r="A9335">
        <v>3391</v>
      </c>
      <c r="B9335" t="s">
        <v>14477</v>
      </c>
      <c r="C9335" t="s">
        <v>10846</v>
      </c>
      <c r="D9335" s="137" t="s">
        <v>14478</v>
      </c>
      <c r="E9335" s="137" t="s">
        <v>14478</v>
      </c>
    </row>
    <row r="9336" spans="1:5">
      <c r="A9336">
        <v>3389</v>
      </c>
      <c r="B9336" t="s">
        <v>14479</v>
      </c>
      <c r="C9336" t="s">
        <v>10846</v>
      </c>
      <c r="D9336" s="137" t="s">
        <v>1537</v>
      </c>
      <c r="E9336" s="137" t="s">
        <v>1537</v>
      </c>
    </row>
    <row r="9337" spans="1:5">
      <c r="A9337">
        <v>3390</v>
      </c>
      <c r="B9337" t="s">
        <v>14480</v>
      </c>
      <c r="C9337" t="s">
        <v>10846</v>
      </c>
      <c r="D9337" s="137" t="s">
        <v>10583</v>
      </c>
      <c r="E9337" s="137" t="s">
        <v>10583</v>
      </c>
    </row>
    <row r="9338" spans="1:5">
      <c r="A9338">
        <v>12873</v>
      </c>
      <c r="B9338" t="s">
        <v>14481</v>
      </c>
      <c r="C9338" t="s">
        <v>11098</v>
      </c>
      <c r="D9338" s="137" t="s">
        <v>5520</v>
      </c>
      <c r="E9338" s="137" t="s">
        <v>5520</v>
      </c>
    </row>
    <row r="9339" spans="1:5">
      <c r="A9339">
        <v>41076</v>
      </c>
      <c r="B9339" t="s">
        <v>14482</v>
      </c>
      <c r="C9339" t="s">
        <v>11100</v>
      </c>
      <c r="D9339" s="137" t="s">
        <v>14483</v>
      </c>
      <c r="E9339" s="137" t="s">
        <v>14483</v>
      </c>
    </row>
    <row r="9340" spans="1:5">
      <c r="A9340">
        <v>140</v>
      </c>
      <c r="B9340" t="s">
        <v>14484</v>
      </c>
      <c r="C9340" t="s">
        <v>10944</v>
      </c>
      <c r="D9340" s="137" t="s">
        <v>5067</v>
      </c>
      <c r="E9340" s="137" t="s">
        <v>5067</v>
      </c>
    </row>
    <row r="9341" spans="1:5">
      <c r="A9341">
        <v>151</v>
      </c>
      <c r="B9341" t="s">
        <v>14485</v>
      </c>
      <c r="C9341" t="s">
        <v>10881</v>
      </c>
      <c r="D9341" s="137" t="s">
        <v>14486</v>
      </c>
      <c r="E9341" s="137" t="s">
        <v>14486</v>
      </c>
    </row>
    <row r="9342" spans="1:5">
      <c r="A9342">
        <v>7340</v>
      </c>
      <c r="B9342" t="s">
        <v>14487</v>
      </c>
      <c r="C9342" t="s">
        <v>10881</v>
      </c>
      <c r="D9342" s="137" t="s">
        <v>4347</v>
      </c>
      <c r="E9342" s="137" t="s">
        <v>4347</v>
      </c>
    </row>
    <row r="9343" spans="1:5">
      <c r="A9343">
        <v>2701</v>
      </c>
      <c r="B9343" t="s">
        <v>14488</v>
      </c>
      <c r="C9343" t="s">
        <v>11098</v>
      </c>
      <c r="D9343" s="137" t="s">
        <v>1279</v>
      </c>
      <c r="E9343" s="137" t="s">
        <v>1279</v>
      </c>
    </row>
    <row r="9344" spans="1:5">
      <c r="A9344">
        <v>40929</v>
      </c>
      <c r="B9344" t="s">
        <v>14489</v>
      </c>
      <c r="C9344" t="s">
        <v>11100</v>
      </c>
      <c r="D9344" s="137" t="s">
        <v>14490</v>
      </c>
      <c r="E9344" s="137" t="s">
        <v>14490</v>
      </c>
    </row>
    <row r="9345" spans="1:5">
      <c r="A9345">
        <v>38114</v>
      </c>
      <c r="B9345" t="s">
        <v>14491</v>
      </c>
      <c r="C9345" t="s">
        <v>10846</v>
      </c>
      <c r="D9345" s="137" t="s">
        <v>8887</v>
      </c>
      <c r="E9345" s="137" t="s">
        <v>8887</v>
      </c>
    </row>
    <row r="9346" spans="1:5">
      <c r="A9346">
        <v>38064</v>
      </c>
      <c r="B9346" t="s">
        <v>14492</v>
      </c>
      <c r="C9346" t="s">
        <v>10846</v>
      </c>
      <c r="D9346" s="137" t="s">
        <v>3104</v>
      </c>
      <c r="E9346" s="137" t="s">
        <v>3104</v>
      </c>
    </row>
    <row r="9347" spans="1:5">
      <c r="A9347">
        <v>38115</v>
      </c>
      <c r="B9347" t="s">
        <v>14493</v>
      </c>
      <c r="C9347" t="s">
        <v>10846</v>
      </c>
      <c r="D9347" s="137" t="s">
        <v>6357</v>
      </c>
      <c r="E9347" s="137" t="s">
        <v>6357</v>
      </c>
    </row>
    <row r="9348" spans="1:5">
      <c r="A9348">
        <v>38065</v>
      </c>
      <c r="B9348" t="s">
        <v>14494</v>
      </c>
      <c r="C9348" t="s">
        <v>10846</v>
      </c>
      <c r="D9348" s="137" t="s">
        <v>5631</v>
      </c>
      <c r="E9348" s="137" t="s">
        <v>5631</v>
      </c>
    </row>
    <row r="9349" spans="1:5">
      <c r="A9349">
        <v>38078</v>
      </c>
      <c r="B9349" t="s">
        <v>14495</v>
      </c>
      <c r="C9349" t="s">
        <v>10846</v>
      </c>
      <c r="D9349" s="137" t="s">
        <v>6161</v>
      </c>
      <c r="E9349" s="137" t="s">
        <v>6161</v>
      </c>
    </row>
    <row r="9350" spans="1:5">
      <c r="A9350">
        <v>38113</v>
      </c>
      <c r="B9350" t="s">
        <v>14496</v>
      </c>
      <c r="C9350" t="s">
        <v>10846</v>
      </c>
      <c r="D9350" s="137" t="s">
        <v>8014</v>
      </c>
      <c r="E9350" s="137" t="s">
        <v>8014</v>
      </c>
    </row>
    <row r="9351" spans="1:5">
      <c r="A9351">
        <v>38063</v>
      </c>
      <c r="B9351" t="s">
        <v>14497</v>
      </c>
      <c r="C9351" t="s">
        <v>10846</v>
      </c>
      <c r="D9351" s="137" t="s">
        <v>5966</v>
      </c>
      <c r="E9351" s="137" t="s">
        <v>5966</v>
      </c>
    </row>
    <row r="9352" spans="1:5">
      <c r="A9352">
        <v>38080</v>
      </c>
      <c r="B9352" t="s">
        <v>14498</v>
      </c>
      <c r="C9352" t="s">
        <v>10846</v>
      </c>
      <c r="D9352" s="137" t="s">
        <v>14499</v>
      </c>
      <c r="E9352" s="137" t="s">
        <v>14499</v>
      </c>
    </row>
    <row r="9353" spans="1:5">
      <c r="A9353">
        <v>38069</v>
      </c>
      <c r="B9353" t="s">
        <v>14500</v>
      </c>
      <c r="C9353" t="s">
        <v>10846</v>
      </c>
      <c r="D9353" s="137" t="s">
        <v>1604</v>
      </c>
      <c r="E9353" s="137" t="s">
        <v>1604</v>
      </c>
    </row>
    <row r="9354" spans="1:5">
      <c r="A9354">
        <v>38077</v>
      </c>
      <c r="B9354" t="s">
        <v>14501</v>
      </c>
      <c r="C9354" t="s">
        <v>10846</v>
      </c>
      <c r="D9354" s="137" t="s">
        <v>6901</v>
      </c>
      <c r="E9354" s="137" t="s">
        <v>6901</v>
      </c>
    </row>
    <row r="9355" spans="1:5">
      <c r="A9355">
        <v>38073</v>
      </c>
      <c r="B9355" t="s">
        <v>14502</v>
      </c>
      <c r="C9355" t="s">
        <v>10846</v>
      </c>
      <c r="D9355" s="137" t="s">
        <v>4362</v>
      </c>
      <c r="E9355" s="137" t="s">
        <v>4362</v>
      </c>
    </row>
    <row r="9356" spans="1:5">
      <c r="A9356">
        <v>38112</v>
      </c>
      <c r="B9356" t="s">
        <v>14503</v>
      </c>
      <c r="C9356" t="s">
        <v>10846</v>
      </c>
      <c r="D9356" s="137" t="s">
        <v>8065</v>
      </c>
      <c r="E9356" s="137" t="s">
        <v>8065</v>
      </c>
    </row>
    <row r="9357" spans="1:5">
      <c r="A9357">
        <v>38062</v>
      </c>
      <c r="B9357" t="s">
        <v>14504</v>
      </c>
      <c r="C9357" t="s">
        <v>10846</v>
      </c>
      <c r="D9357" s="137" t="s">
        <v>1070</v>
      </c>
      <c r="E9357" s="137" t="s">
        <v>1070</v>
      </c>
    </row>
    <row r="9358" spans="1:5">
      <c r="A9358">
        <v>12128</v>
      </c>
      <c r="B9358" t="s">
        <v>14505</v>
      </c>
      <c r="C9358" t="s">
        <v>10846</v>
      </c>
      <c r="D9358" s="137" t="s">
        <v>4141</v>
      </c>
      <c r="E9358" s="137" t="s">
        <v>4141</v>
      </c>
    </row>
    <row r="9359" spans="1:5">
      <c r="A9359">
        <v>12129</v>
      </c>
      <c r="B9359" t="s">
        <v>14506</v>
      </c>
      <c r="C9359" t="s">
        <v>10846</v>
      </c>
      <c r="D9359" s="137" t="s">
        <v>1196</v>
      </c>
      <c r="E9359" s="137" t="s">
        <v>1196</v>
      </c>
    </row>
    <row r="9360" spans="1:5">
      <c r="A9360">
        <v>38081</v>
      </c>
      <c r="B9360" t="s">
        <v>14507</v>
      </c>
      <c r="C9360" t="s">
        <v>10846</v>
      </c>
      <c r="D9360" s="137" t="s">
        <v>644</v>
      </c>
      <c r="E9360" s="137" t="s">
        <v>644</v>
      </c>
    </row>
    <row r="9361" spans="1:5">
      <c r="A9361">
        <v>38070</v>
      </c>
      <c r="B9361" t="s">
        <v>14508</v>
      </c>
      <c r="C9361" t="s">
        <v>10846</v>
      </c>
      <c r="D9361" s="137" t="s">
        <v>4128</v>
      </c>
      <c r="E9361" s="137" t="s">
        <v>4128</v>
      </c>
    </row>
    <row r="9362" spans="1:5">
      <c r="A9362">
        <v>38074</v>
      </c>
      <c r="B9362" t="s">
        <v>14509</v>
      </c>
      <c r="C9362" t="s">
        <v>10846</v>
      </c>
      <c r="D9362" s="137" t="s">
        <v>4226</v>
      </c>
      <c r="E9362" s="137" t="s">
        <v>4226</v>
      </c>
    </row>
    <row r="9363" spans="1:5">
      <c r="A9363">
        <v>38079</v>
      </c>
      <c r="B9363" t="s">
        <v>14510</v>
      </c>
      <c r="C9363" t="s">
        <v>10846</v>
      </c>
      <c r="D9363" s="137" t="s">
        <v>8567</v>
      </c>
      <c r="E9363" s="137" t="s">
        <v>8567</v>
      </c>
    </row>
    <row r="9364" spans="1:5">
      <c r="A9364">
        <v>38072</v>
      </c>
      <c r="B9364" t="s">
        <v>14511</v>
      </c>
      <c r="C9364" t="s">
        <v>10846</v>
      </c>
      <c r="D9364" s="137" t="s">
        <v>14512</v>
      </c>
      <c r="E9364" s="137" t="s">
        <v>14512</v>
      </c>
    </row>
    <row r="9365" spans="1:5">
      <c r="A9365">
        <v>38068</v>
      </c>
      <c r="B9365" t="s">
        <v>14513</v>
      </c>
      <c r="C9365" t="s">
        <v>10846</v>
      </c>
      <c r="D9365" s="137" t="s">
        <v>7719</v>
      </c>
      <c r="E9365" s="137" t="s">
        <v>7719</v>
      </c>
    </row>
    <row r="9366" spans="1:5">
      <c r="A9366">
        <v>38071</v>
      </c>
      <c r="B9366" t="s">
        <v>14514</v>
      </c>
      <c r="C9366" t="s">
        <v>10846</v>
      </c>
      <c r="D9366" s="137" t="s">
        <v>14515</v>
      </c>
      <c r="E9366" s="137" t="s">
        <v>14515</v>
      </c>
    </row>
    <row r="9367" spans="1:5">
      <c r="A9367">
        <v>38412</v>
      </c>
      <c r="B9367" t="s">
        <v>14516</v>
      </c>
      <c r="C9367" t="s">
        <v>10846</v>
      </c>
      <c r="D9367" s="137" t="s">
        <v>14517</v>
      </c>
      <c r="E9367" s="137" t="s">
        <v>14517</v>
      </c>
    </row>
    <row r="9368" spans="1:5">
      <c r="A9368">
        <v>3405</v>
      </c>
      <c r="B9368" t="s">
        <v>14518</v>
      </c>
      <c r="C9368" t="s">
        <v>10846</v>
      </c>
      <c r="D9368" s="137" t="s">
        <v>548</v>
      </c>
      <c r="E9368" s="137" t="s">
        <v>548</v>
      </c>
    </row>
    <row r="9369" spans="1:5">
      <c r="A9369">
        <v>3394</v>
      </c>
      <c r="B9369" t="s">
        <v>14519</v>
      </c>
      <c r="C9369" t="s">
        <v>10846</v>
      </c>
      <c r="D9369" s="137" t="s">
        <v>14520</v>
      </c>
      <c r="E9369" s="137" t="s">
        <v>14520</v>
      </c>
    </row>
    <row r="9370" spans="1:5">
      <c r="A9370">
        <v>3393</v>
      </c>
      <c r="B9370" t="s">
        <v>14521</v>
      </c>
      <c r="C9370" t="s">
        <v>10846</v>
      </c>
      <c r="D9370" s="137" t="s">
        <v>14522</v>
      </c>
      <c r="E9370" s="137" t="s">
        <v>14522</v>
      </c>
    </row>
    <row r="9371" spans="1:5">
      <c r="A9371">
        <v>3406</v>
      </c>
      <c r="B9371" t="s">
        <v>14523</v>
      </c>
      <c r="C9371" t="s">
        <v>10846</v>
      </c>
      <c r="D9371" s="137" t="s">
        <v>14524</v>
      </c>
      <c r="E9371" s="137" t="s">
        <v>14524</v>
      </c>
    </row>
    <row r="9372" spans="1:5">
      <c r="A9372">
        <v>3395</v>
      </c>
      <c r="B9372" t="s">
        <v>14525</v>
      </c>
      <c r="C9372" t="s">
        <v>10846</v>
      </c>
      <c r="D9372" s="137" t="s">
        <v>14526</v>
      </c>
      <c r="E9372" s="137" t="s">
        <v>14526</v>
      </c>
    </row>
    <row r="9373" spans="1:5">
      <c r="A9373">
        <v>3398</v>
      </c>
      <c r="B9373" t="s">
        <v>14527</v>
      </c>
      <c r="C9373" t="s">
        <v>10846</v>
      </c>
      <c r="D9373" s="137" t="s">
        <v>1863</v>
      </c>
      <c r="E9373" s="137" t="s">
        <v>1863</v>
      </c>
    </row>
    <row r="9374" spans="1:5">
      <c r="A9374">
        <v>34379</v>
      </c>
      <c r="B9374" t="s">
        <v>14528</v>
      </c>
      <c r="C9374" t="s">
        <v>10846</v>
      </c>
      <c r="D9374" s="137" t="s">
        <v>14529</v>
      </c>
      <c r="E9374" s="137" t="s">
        <v>14529</v>
      </c>
    </row>
    <row r="9375" spans="1:5">
      <c r="A9375">
        <v>34378</v>
      </c>
      <c r="B9375" t="s">
        <v>14530</v>
      </c>
      <c r="C9375" t="s">
        <v>10846</v>
      </c>
      <c r="D9375" s="137" t="s">
        <v>14531</v>
      </c>
      <c r="E9375" s="137" t="s">
        <v>14531</v>
      </c>
    </row>
    <row r="9376" spans="1:5">
      <c r="A9376">
        <v>34377</v>
      </c>
      <c r="B9376" t="s">
        <v>14532</v>
      </c>
      <c r="C9376" t="s">
        <v>10846</v>
      </c>
      <c r="D9376" s="137" t="s">
        <v>14533</v>
      </c>
      <c r="E9376" s="137" t="s">
        <v>14533</v>
      </c>
    </row>
    <row r="9377" spans="1:5">
      <c r="A9377">
        <v>581</v>
      </c>
      <c r="B9377" t="s">
        <v>14534</v>
      </c>
      <c r="C9377" t="s">
        <v>10844</v>
      </c>
      <c r="D9377" s="137" t="s">
        <v>14535</v>
      </c>
      <c r="E9377" s="137" t="s">
        <v>14535</v>
      </c>
    </row>
    <row r="9378" spans="1:5">
      <c r="A9378">
        <v>40662</v>
      </c>
      <c r="B9378" t="s">
        <v>14536</v>
      </c>
      <c r="C9378" t="s">
        <v>10846</v>
      </c>
      <c r="D9378" s="137" t="s">
        <v>9392</v>
      </c>
      <c r="E9378" s="137" t="s">
        <v>9392</v>
      </c>
    </row>
    <row r="9379" spans="1:5">
      <c r="A9379">
        <v>3437</v>
      </c>
      <c r="B9379" t="s">
        <v>14537</v>
      </c>
      <c r="C9379" t="s">
        <v>10844</v>
      </c>
      <c r="D9379" s="137" t="s">
        <v>14538</v>
      </c>
      <c r="E9379" s="137" t="s">
        <v>14538</v>
      </c>
    </row>
    <row r="9380" spans="1:5">
      <c r="A9380">
        <v>11190</v>
      </c>
      <c r="B9380" t="s">
        <v>14539</v>
      </c>
      <c r="C9380" t="s">
        <v>10846</v>
      </c>
      <c r="D9380" s="137" t="s">
        <v>14540</v>
      </c>
      <c r="E9380" s="137" t="s">
        <v>14540</v>
      </c>
    </row>
    <row r="9381" spans="1:5">
      <c r="A9381">
        <v>3428</v>
      </c>
      <c r="B9381" t="s">
        <v>14541</v>
      </c>
      <c r="C9381" t="s">
        <v>10844</v>
      </c>
      <c r="D9381" s="137" t="s">
        <v>14542</v>
      </c>
      <c r="E9381" s="137" t="s">
        <v>14542</v>
      </c>
    </row>
    <row r="9382" spans="1:5">
      <c r="A9382">
        <v>3429</v>
      </c>
      <c r="B9382" t="s">
        <v>14543</v>
      </c>
      <c r="C9382" t="s">
        <v>10844</v>
      </c>
      <c r="D9382" s="137" t="s">
        <v>14544</v>
      </c>
      <c r="E9382" s="137" t="s">
        <v>14544</v>
      </c>
    </row>
    <row r="9383" spans="1:5">
      <c r="A9383">
        <v>34371</v>
      </c>
      <c r="B9383" t="s">
        <v>14545</v>
      </c>
      <c r="C9383" t="s">
        <v>10846</v>
      </c>
      <c r="D9383" s="137" t="s">
        <v>14546</v>
      </c>
      <c r="E9383" s="137" t="s">
        <v>14546</v>
      </c>
    </row>
    <row r="9384" spans="1:5">
      <c r="A9384">
        <v>34370</v>
      </c>
      <c r="B9384" t="s">
        <v>14547</v>
      </c>
      <c r="C9384" t="s">
        <v>10846</v>
      </c>
      <c r="D9384" s="137" t="s">
        <v>14548</v>
      </c>
      <c r="E9384" s="137" t="s">
        <v>14548</v>
      </c>
    </row>
    <row r="9385" spans="1:5">
      <c r="A9385">
        <v>34372</v>
      </c>
      <c r="B9385" t="s">
        <v>14549</v>
      </c>
      <c r="C9385" t="s">
        <v>10846</v>
      </c>
      <c r="D9385" s="137" t="s">
        <v>14550</v>
      </c>
      <c r="E9385" s="137" t="s">
        <v>14550</v>
      </c>
    </row>
    <row r="9386" spans="1:5">
      <c r="A9386">
        <v>34373</v>
      </c>
      <c r="B9386" t="s">
        <v>14551</v>
      </c>
      <c r="C9386" t="s">
        <v>10846</v>
      </c>
      <c r="D9386" s="137" t="s">
        <v>14552</v>
      </c>
      <c r="E9386" s="137" t="s">
        <v>14552</v>
      </c>
    </row>
    <row r="9387" spans="1:5">
      <c r="A9387">
        <v>36896</v>
      </c>
      <c r="B9387" t="s">
        <v>14553</v>
      </c>
      <c r="C9387" t="s">
        <v>10846</v>
      </c>
      <c r="D9387" s="137" t="s">
        <v>14554</v>
      </c>
      <c r="E9387" s="137" t="s">
        <v>14554</v>
      </c>
    </row>
    <row r="9388" spans="1:5">
      <c r="A9388">
        <v>34367</v>
      </c>
      <c r="B9388" t="s">
        <v>14555</v>
      </c>
      <c r="C9388" t="s">
        <v>10846</v>
      </c>
      <c r="D9388" s="137" t="s">
        <v>14556</v>
      </c>
      <c r="E9388" s="137" t="s">
        <v>14556</v>
      </c>
    </row>
    <row r="9389" spans="1:5">
      <c r="A9389">
        <v>36884</v>
      </c>
      <c r="B9389" t="s">
        <v>14557</v>
      </c>
      <c r="C9389" t="s">
        <v>10844</v>
      </c>
      <c r="D9389" s="137" t="s">
        <v>14558</v>
      </c>
      <c r="E9389" s="137" t="s">
        <v>14558</v>
      </c>
    </row>
    <row r="9390" spans="1:5">
      <c r="A9390">
        <v>36897</v>
      </c>
      <c r="B9390" t="s">
        <v>14557</v>
      </c>
      <c r="C9390" t="s">
        <v>10846</v>
      </c>
      <c r="D9390" s="137" t="s">
        <v>14559</v>
      </c>
      <c r="E9390" s="137" t="s">
        <v>14559</v>
      </c>
    </row>
    <row r="9391" spans="1:5">
      <c r="A9391">
        <v>597</v>
      </c>
      <c r="B9391" t="s">
        <v>14560</v>
      </c>
      <c r="C9391" t="s">
        <v>10844</v>
      </c>
      <c r="D9391" s="137" t="s">
        <v>14561</v>
      </c>
      <c r="E9391" s="137" t="s">
        <v>14561</v>
      </c>
    </row>
    <row r="9392" spans="1:5">
      <c r="A9392">
        <v>34369</v>
      </c>
      <c r="B9392" t="s">
        <v>14562</v>
      </c>
      <c r="C9392" t="s">
        <v>10846</v>
      </c>
      <c r="D9392" s="137" t="s">
        <v>14563</v>
      </c>
      <c r="E9392" s="137" t="s">
        <v>14563</v>
      </c>
    </row>
    <row r="9393" spans="1:5">
      <c r="A9393">
        <v>34362</v>
      </c>
      <c r="B9393" t="s">
        <v>14564</v>
      </c>
      <c r="C9393" t="s">
        <v>10846</v>
      </c>
      <c r="D9393" s="137" t="s">
        <v>14565</v>
      </c>
      <c r="E9393" s="137" t="s">
        <v>14565</v>
      </c>
    </row>
    <row r="9394" spans="1:5">
      <c r="A9394">
        <v>34363</v>
      </c>
      <c r="B9394" t="s">
        <v>14566</v>
      </c>
      <c r="C9394" t="s">
        <v>10846</v>
      </c>
      <c r="D9394" s="137" t="s">
        <v>14567</v>
      </c>
      <c r="E9394" s="137" t="s">
        <v>14567</v>
      </c>
    </row>
    <row r="9395" spans="1:5">
      <c r="A9395">
        <v>34364</v>
      </c>
      <c r="B9395" t="s">
        <v>14568</v>
      </c>
      <c r="C9395" t="s">
        <v>10846</v>
      </c>
      <c r="D9395" s="137" t="s">
        <v>14569</v>
      </c>
      <c r="E9395" s="137" t="s">
        <v>14569</v>
      </c>
    </row>
    <row r="9396" spans="1:5">
      <c r="A9396">
        <v>34365</v>
      </c>
      <c r="B9396" t="s">
        <v>14570</v>
      </c>
      <c r="C9396" t="s">
        <v>10846</v>
      </c>
      <c r="D9396" s="137" t="s">
        <v>14571</v>
      </c>
      <c r="E9396" s="137" t="s">
        <v>14571</v>
      </c>
    </row>
    <row r="9397" spans="1:5">
      <c r="A9397">
        <v>40659</v>
      </c>
      <c r="B9397" t="s">
        <v>14572</v>
      </c>
      <c r="C9397" t="s">
        <v>10844</v>
      </c>
      <c r="D9397" s="137" t="s">
        <v>14573</v>
      </c>
      <c r="E9397" s="137" t="s">
        <v>14573</v>
      </c>
    </row>
    <row r="9398" spans="1:5">
      <c r="A9398">
        <v>40660</v>
      </c>
      <c r="B9398" t="s">
        <v>14574</v>
      </c>
      <c r="C9398" t="s">
        <v>10844</v>
      </c>
      <c r="D9398" s="137" t="s">
        <v>14575</v>
      </c>
      <c r="E9398" s="137" t="s">
        <v>14575</v>
      </c>
    </row>
    <row r="9399" spans="1:5">
      <c r="A9399">
        <v>40661</v>
      </c>
      <c r="B9399" t="s">
        <v>14576</v>
      </c>
      <c r="C9399" t="s">
        <v>10844</v>
      </c>
      <c r="D9399" s="137" t="s">
        <v>14577</v>
      </c>
      <c r="E9399" s="137" t="s">
        <v>14577</v>
      </c>
    </row>
    <row r="9400" spans="1:5">
      <c r="A9400">
        <v>3421</v>
      </c>
      <c r="B9400" t="s">
        <v>14578</v>
      </c>
      <c r="C9400" t="s">
        <v>10844</v>
      </c>
      <c r="D9400" s="137" t="s">
        <v>14579</v>
      </c>
      <c r="E9400" s="137" t="s">
        <v>14579</v>
      </c>
    </row>
    <row r="9401" spans="1:5">
      <c r="A9401">
        <v>599</v>
      </c>
      <c r="B9401" t="s">
        <v>14580</v>
      </c>
      <c r="C9401" t="s">
        <v>10844</v>
      </c>
      <c r="D9401" s="137" t="s">
        <v>14581</v>
      </c>
      <c r="E9401" s="137" t="s">
        <v>14581</v>
      </c>
    </row>
    <row r="9402" spans="1:5">
      <c r="A9402">
        <v>34380</v>
      </c>
      <c r="B9402" t="s">
        <v>14582</v>
      </c>
      <c r="C9402" t="s">
        <v>10846</v>
      </c>
      <c r="D9402" s="137" t="s">
        <v>14583</v>
      </c>
      <c r="E9402" s="137" t="s">
        <v>14583</v>
      </c>
    </row>
    <row r="9403" spans="1:5">
      <c r="A9403">
        <v>34381</v>
      </c>
      <c r="B9403" t="s">
        <v>14584</v>
      </c>
      <c r="C9403" t="s">
        <v>10846</v>
      </c>
      <c r="D9403" s="137" t="s">
        <v>13629</v>
      </c>
      <c r="E9403" s="137" t="s">
        <v>13629</v>
      </c>
    </row>
    <row r="9404" spans="1:5">
      <c r="A9404">
        <v>601</v>
      </c>
      <c r="B9404" t="s">
        <v>14584</v>
      </c>
      <c r="C9404" t="s">
        <v>10844</v>
      </c>
      <c r="D9404" s="137" t="s">
        <v>14585</v>
      </c>
      <c r="E9404" s="137" t="s">
        <v>14585</v>
      </c>
    </row>
    <row r="9405" spans="1:5">
      <c r="A9405">
        <v>3423</v>
      </c>
      <c r="B9405" t="s">
        <v>14586</v>
      </c>
      <c r="C9405" t="s">
        <v>10844</v>
      </c>
      <c r="D9405" s="137" t="s">
        <v>14587</v>
      </c>
      <c r="E9405" s="137" t="s">
        <v>14587</v>
      </c>
    </row>
    <row r="9406" spans="1:5">
      <c r="A9406">
        <v>34797</v>
      </c>
      <c r="B9406" t="s">
        <v>14588</v>
      </c>
      <c r="C9406" t="s">
        <v>10846</v>
      </c>
      <c r="D9406" s="137" t="s">
        <v>14589</v>
      </c>
      <c r="E9406" s="137" t="s">
        <v>14589</v>
      </c>
    </row>
    <row r="9407" spans="1:5">
      <c r="A9407">
        <v>25964</v>
      </c>
      <c r="B9407" t="s">
        <v>14590</v>
      </c>
      <c r="C9407" t="s">
        <v>11098</v>
      </c>
      <c r="D9407" s="137" t="s">
        <v>8907</v>
      </c>
      <c r="E9407" s="137" t="s">
        <v>8907</v>
      </c>
    </row>
    <row r="9408" spans="1:5">
      <c r="A9408">
        <v>41077</v>
      </c>
      <c r="B9408" t="s">
        <v>14591</v>
      </c>
      <c r="C9408" t="s">
        <v>11100</v>
      </c>
      <c r="D9408" s="137" t="s">
        <v>14592</v>
      </c>
      <c r="E9408" s="137" t="s">
        <v>14592</v>
      </c>
    </row>
    <row r="9409" spans="1:5">
      <c r="A9409">
        <v>20159</v>
      </c>
      <c r="B9409" t="s">
        <v>14593</v>
      </c>
      <c r="C9409" t="s">
        <v>10846</v>
      </c>
      <c r="D9409" s="137" t="s">
        <v>1007</v>
      </c>
      <c r="E9409" s="137" t="s">
        <v>1007</v>
      </c>
    </row>
    <row r="9410" spans="1:5">
      <c r="A9410">
        <v>37963</v>
      </c>
      <c r="B9410" t="s">
        <v>14594</v>
      </c>
      <c r="C9410" t="s">
        <v>10846</v>
      </c>
      <c r="D9410" s="137" t="s">
        <v>10056</v>
      </c>
      <c r="E9410" s="137" t="s">
        <v>10056</v>
      </c>
    </row>
    <row r="9411" spans="1:5">
      <c r="A9411">
        <v>37964</v>
      </c>
      <c r="B9411" t="s">
        <v>14595</v>
      </c>
      <c r="C9411" t="s">
        <v>10846</v>
      </c>
      <c r="D9411" s="137" t="s">
        <v>4164</v>
      </c>
      <c r="E9411" s="137" t="s">
        <v>4164</v>
      </c>
    </row>
    <row r="9412" spans="1:5">
      <c r="A9412">
        <v>37965</v>
      </c>
      <c r="B9412" t="s">
        <v>14596</v>
      </c>
      <c r="C9412" t="s">
        <v>10846</v>
      </c>
      <c r="D9412" s="137" t="s">
        <v>3448</v>
      </c>
      <c r="E9412" s="137" t="s">
        <v>3448</v>
      </c>
    </row>
    <row r="9413" spans="1:5">
      <c r="A9413">
        <v>37966</v>
      </c>
      <c r="B9413" t="s">
        <v>14597</v>
      </c>
      <c r="C9413" t="s">
        <v>10846</v>
      </c>
      <c r="D9413" s="137" t="s">
        <v>3117</v>
      </c>
      <c r="E9413" s="137" t="s">
        <v>3117</v>
      </c>
    </row>
    <row r="9414" spans="1:5">
      <c r="A9414">
        <v>37967</v>
      </c>
      <c r="B9414" t="s">
        <v>14598</v>
      </c>
      <c r="C9414" t="s">
        <v>10846</v>
      </c>
      <c r="D9414" s="137" t="s">
        <v>10067</v>
      </c>
      <c r="E9414" s="137" t="s">
        <v>10067</v>
      </c>
    </row>
    <row r="9415" spans="1:5">
      <c r="A9415">
        <v>37968</v>
      </c>
      <c r="B9415" t="s">
        <v>14599</v>
      </c>
      <c r="C9415" t="s">
        <v>10846</v>
      </c>
      <c r="D9415" s="137" t="s">
        <v>14600</v>
      </c>
      <c r="E9415" s="137" t="s">
        <v>14600</v>
      </c>
    </row>
    <row r="9416" spans="1:5">
      <c r="A9416">
        <v>37969</v>
      </c>
      <c r="B9416" t="s">
        <v>14601</v>
      </c>
      <c r="C9416" t="s">
        <v>10846</v>
      </c>
      <c r="D9416" s="137" t="s">
        <v>14602</v>
      </c>
      <c r="E9416" s="137" t="s">
        <v>14602</v>
      </c>
    </row>
    <row r="9417" spans="1:5">
      <c r="A9417">
        <v>37970</v>
      </c>
      <c r="B9417" t="s">
        <v>14603</v>
      </c>
      <c r="C9417" t="s">
        <v>10846</v>
      </c>
      <c r="D9417" s="137" t="s">
        <v>14604</v>
      </c>
      <c r="E9417" s="137" t="s">
        <v>14604</v>
      </c>
    </row>
    <row r="9418" spans="1:5">
      <c r="A9418">
        <v>21118</v>
      </c>
      <c r="B9418" t="s">
        <v>14605</v>
      </c>
      <c r="C9418" t="s">
        <v>10846</v>
      </c>
      <c r="D9418" s="137" t="s">
        <v>9889</v>
      </c>
      <c r="E9418" s="137" t="s">
        <v>9889</v>
      </c>
    </row>
    <row r="9419" spans="1:5">
      <c r="A9419">
        <v>37956</v>
      </c>
      <c r="B9419" t="s">
        <v>14606</v>
      </c>
      <c r="C9419" t="s">
        <v>10846</v>
      </c>
      <c r="D9419" s="137" t="s">
        <v>5102</v>
      </c>
      <c r="E9419" s="137" t="s">
        <v>5102</v>
      </c>
    </row>
    <row r="9420" spans="1:5">
      <c r="A9420">
        <v>37957</v>
      </c>
      <c r="B9420" t="s">
        <v>14607</v>
      </c>
      <c r="C9420" t="s">
        <v>10846</v>
      </c>
      <c r="D9420" s="137" t="s">
        <v>3683</v>
      </c>
      <c r="E9420" s="137" t="s">
        <v>3683</v>
      </c>
    </row>
    <row r="9421" spans="1:5">
      <c r="A9421">
        <v>37958</v>
      </c>
      <c r="B9421" t="s">
        <v>14608</v>
      </c>
      <c r="C9421" t="s">
        <v>10846</v>
      </c>
      <c r="D9421" s="137" t="s">
        <v>3117</v>
      </c>
      <c r="E9421" s="137" t="s">
        <v>3117</v>
      </c>
    </row>
    <row r="9422" spans="1:5">
      <c r="A9422">
        <v>37959</v>
      </c>
      <c r="B9422" t="s">
        <v>14609</v>
      </c>
      <c r="C9422" t="s">
        <v>10846</v>
      </c>
      <c r="D9422" s="137" t="s">
        <v>10067</v>
      </c>
      <c r="E9422" s="137" t="s">
        <v>10067</v>
      </c>
    </row>
    <row r="9423" spans="1:5">
      <c r="A9423">
        <v>37960</v>
      </c>
      <c r="B9423" t="s">
        <v>14610</v>
      </c>
      <c r="C9423" t="s">
        <v>10846</v>
      </c>
      <c r="D9423" s="137" t="s">
        <v>5352</v>
      </c>
      <c r="E9423" s="137" t="s">
        <v>5352</v>
      </c>
    </row>
    <row r="9424" spans="1:5">
      <c r="A9424">
        <v>37961</v>
      </c>
      <c r="B9424" t="s">
        <v>14611</v>
      </c>
      <c r="C9424" t="s">
        <v>10846</v>
      </c>
      <c r="D9424" s="137" t="s">
        <v>14612</v>
      </c>
      <c r="E9424" s="137" t="s">
        <v>14612</v>
      </c>
    </row>
    <row r="9425" spans="1:5">
      <c r="A9425">
        <v>37962</v>
      </c>
      <c r="B9425" t="s">
        <v>14613</v>
      </c>
      <c r="C9425" t="s">
        <v>10846</v>
      </c>
      <c r="D9425" s="137" t="s">
        <v>14614</v>
      </c>
      <c r="E9425" s="137" t="s">
        <v>14614</v>
      </c>
    </row>
    <row r="9426" spans="1:5">
      <c r="A9426">
        <v>3533</v>
      </c>
      <c r="B9426" t="s">
        <v>14615</v>
      </c>
      <c r="C9426" t="s">
        <v>10846</v>
      </c>
      <c r="D9426" s="137" t="s">
        <v>3067</v>
      </c>
      <c r="E9426" s="137" t="s">
        <v>3067</v>
      </c>
    </row>
    <row r="9427" spans="1:5">
      <c r="A9427">
        <v>3538</v>
      </c>
      <c r="B9427" t="s">
        <v>14616</v>
      </c>
      <c r="C9427" t="s">
        <v>10846</v>
      </c>
      <c r="D9427" s="137" t="s">
        <v>195</v>
      </c>
      <c r="E9427" s="137" t="s">
        <v>195</v>
      </c>
    </row>
    <row r="9428" spans="1:5">
      <c r="A9428">
        <v>3497</v>
      </c>
      <c r="B9428" t="s">
        <v>14617</v>
      </c>
      <c r="C9428" t="s">
        <v>10846</v>
      </c>
      <c r="D9428" s="137" t="s">
        <v>1519</v>
      </c>
      <c r="E9428" s="137" t="s">
        <v>1519</v>
      </c>
    </row>
    <row r="9429" spans="1:5">
      <c r="A9429">
        <v>3498</v>
      </c>
      <c r="B9429" t="s">
        <v>14618</v>
      </c>
      <c r="C9429" t="s">
        <v>10846</v>
      </c>
      <c r="D9429" s="137" t="s">
        <v>1540</v>
      </c>
      <c r="E9429" s="137" t="s">
        <v>1540</v>
      </c>
    </row>
    <row r="9430" spans="1:5">
      <c r="A9430">
        <v>3496</v>
      </c>
      <c r="B9430" t="s">
        <v>14619</v>
      </c>
      <c r="C9430" t="s">
        <v>10846</v>
      </c>
      <c r="D9430" s="137" t="s">
        <v>51</v>
      </c>
      <c r="E9430" s="137" t="s">
        <v>51</v>
      </c>
    </row>
    <row r="9431" spans="1:5">
      <c r="A9431">
        <v>38429</v>
      </c>
      <c r="B9431" t="s">
        <v>14620</v>
      </c>
      <c r="C9431" t="s">
        <v>10846</v>
      </c>
      <c r="D9431" s="137" t="s">
        <v>2222</v>
      </c>
      <c r="E9431" s="137" t="s">
        <v>2222</v>
      </c>
    </row>
    <row r="9432" spans="1:5">
      <c r="A9432">
        <v>38431</v>
      </c>
      <c r="B9432" t="s">
        <v>14621</v>
      </c>
      <c r="C9432" t="s">
        <v>10846</v>
      </c>
      <c r="D9432" s="137" t="s">
        <v>5731</v>
      </c>
      <c r="E9432" s="137" t="s">
        <v>5731</v>
      </c>
    </row>
    <row r="9433" spans="1:5">
      <c r="A9433">
        <v>38430</v>
      </c>
      <c r="B9433" t="s">
        <v>14622</v>
      </c>
      <c r="C9433" t="s">
        <v>10846</v>
      </c>
      <c r="D9433" s="137" t="s">
        <v>10202</v>
      </c>
      <c r="E9433" s="137" t="s">
        <v>10202</v>
      </c>
    </row>
    <row r="9434" spans="1:5">
      <c r="A9434">
        <v>36348</v>
      </c>
      <c r="B9434" t="s">
        <v>14623</v>
      </c>
      <c r="C9434" t="s">
        <v>10846</v>
      </c>
      <c r="D9434" s="137" t="s">
        <v>8736</v>
      </c>
      <c r="E9434" s="137" t="s">
        <v>8736</v>
      </c>
    </row>
    <row r="9435" spans="1:5">
      <c r="A9435">
        <v>36349</v>
      </c>
      <c r="B9435" t="s">
        <v>14624</v>
      </c>
      <c r="C9435" t="s">
        <v>10846</v>
      </c>
      <c r="D9435" s="137" t="s">
        <v>871</v>
      </c>
      <c r="E9435" s="137" t="s">
        <v>871</v>
      </c>
    </row>
    <row r="9436" spans="1:5">
      <c r="A9436">
        <v>38433</v>
      </c>
      <c r="B9436" t="s">
        <v>14625</v>
      </c>
      <c r="C9436" t="s">
        <v>10846</v>
      </c>
      <c r="D9436" s="137" t="s">
        <v>7851</v>
      </c>
      <c r="E9436" s="137" t="s">
        <v>7851</v>
      </c>
    </row>
    <row r="9437" spans="1:5">
      <c r="A9437">
        <v>38440</v>
      </c>
      <c r="B9437" t="s">
        <v>14626</v>
      </c>
      <c r="C9437" t="s">
        <v>10846</v>
      </c>
      <c r="D9437" s="137" t="s">
        <v>10596</v>
      </c>
      <c r="E9437" s="137" t="s">
        <v>10596</v>
      </c>
    </row>
    <row r="9438" spans="1:5">
      <c r="A9438">
        <v>36359</v>
      </c>
      <c r="B9438" t="s">
        <v>14627</v>
      </c>
      <c r="C9438" t="s">
        <v>10846</v>
      </c>
      <c r="D9438" s="137" t="s">
        <v>12321</v>
      </c>
      <c r="E9438" s="137" t="s">
        <v>12321</v>
      </c>
    </row>
    <row r="9439" spans="1:5">
      <c r="A9439">
        <v>36360</v>
      </c>
      <c r="B9439" t="s">
        <v>14628</v>
      </c>
      <c r="C9439" t="s">
        <v>10846</v>
      </c>
      <c r="D9439" s="137" t="s">
        <v>8760</v>
      </c>
      <c r="E9439" s="137" t="s">
        <v>8760</v>
      </c>
    </row>
    <row r="9440" spans="1:5">
      <c r="A9440">
        <v>38434</v>
      </c>
      <c r="B9440" t="s">
        <v>14629</v>
      </c>
      <c r="C9440" t="s">
        <v>10846</v>
      </c>
      <c r="D9440" s="137" t="s">
        <v>7847</v>
      </c>
      <c r="E9440" s="137" t="s">
        <v>7847</v>
      </c>
    </row>
    <row r="9441" spans="1:5">
      <c r="A9441">
        <v>38435</v>
      </c>
      <c r="B9441" t="s">
        <v>14630</v>
      </c>
      <c r="C9441" t="s">
        <v>10846</v>
      </c>
      <c r="D9441" s="137" t="s">
        <v>6659</v>
      </c>
      <c r="E9441" s="137" t="s">
        <v>6659</v>
      </c>
    </row>
    <row r="9442" spans="1:5">
      <c r="A9442">
        <v>38436</v>
      </c>
      <c r="B9442" t="s">
        <v>14631</v>
      </c>
      <c r="C9442" t="s">
        <v>10846</v>
      </c>
      <c r="D9442" s="137" t="s">
        <v>1340</v>
      </c>
      <c r="E9442" s="137" t="s">
        <v>1340</v>
      </c>
    </row>
    <row r="9443" spans="1:5">
      <c r="A9443">
        <v>38437</v>
      </c>
      <c r="B9443" t="s">
        <v>14632</v>
      </c>
      <c r="C9443" t="s">
        <v>10846</v>
      </c>
      <c r="D9443" s="137" t="s">
        <v>9306</v>
      </c>
      <c r="E9443" s="137" t="s">
        <v>9306</v>
      </c>
    </row>
    <row r="9444" spans="1:5">
      <c r="A9444">
        <v>38438</v>
      </c>
      <c r="B9444" t="s">
        <v>14633</v>
      </c>
      <c r="C9444" t="s">
        <v>10846</v>
      </c>
      <c r="D9444" s="137" t="s">
        <v>8301</v>
      </c>
      <c r="E9444" s="137" t="s">
        <v>8301</v>
      </c>
    </row>
    <row r="9445" spans="1:5">
      <c r="A9445">
        <v>38439</v>
      </c>
      <c r="B9445" t="s">
        <v>14634</v>
      </c>
      <c r="C9445" t="s">
        <v>10846</v>
      </c>
      <c r="D9445" s="137" t="s">
        <v>666</v>
      </c>
      <c r="E9445" s="137" t="s">
        <v>666</v>
      </c>
    </row>
    <row r="9446" spans="1:5">
      <c r="A9446">
        <v>10836</v>
      </c>
      <c r="B9446" t="s">
        <v>14635</v>
      </c>
      <c r="C9446" t="s">
        <v>10846</v>
      </c>
      <c r="D9446" s="137" t="s">
        <v>7720</v>
      </c>
      <c r="E9446" s="137" t="s">
        <v>7720</v>
      </c>
    </row>
    <row r="9447" spans="1:5">
      <c r="A9447">
        <v>20128</v>
      </c>
      <c r="B9447" t="s">
        <v>14636</v>
      </c>
      <c r="C9447" t="s">
        <v>10846</v>
      </c>
      <c r="D9447" s="137" t="s">
        <v>14637</v>
      </c>
      <c r="E9447" s="137" t="s">
        <v>14637</v>
      </c>
    </row>
    <row r="9448" spans="1:5">
      <c r="A9448">
        <v>20131</v>
      </c>
      <c r="B9448" t="s">
        <v>14638</v>
      </c>
      <c r="C9448" t="s">
        <v>10846</v>
      </c>
      <c r="D9448" s="137" t="s">
        <v>14639</v>
      </c>
      <c r="E9448" s="137" t="s">
        <v>14639</v>
      </c>
    </row>
    <row r="9449" spans="1:5">
      <c r="A9449">
        <v>3521</v>
      </c>
      <c r="B9449" t="s">
        <v>14640</v>
      </c>
      <c r="C9449" t="s">
        <v>10846</v>
      </c>
      <c r="D9449" s="137" t="s">
        <v>1437</v>
      </c>
      <c r="E9449" s="137" t="s">
        <v>1437</v>
      </c>
    </row>
    <row r="9450" spans="1:5">
      <c r="A9450">
        <v>3531</v>
      </c>
      <c r="B9450" t="s">
        <v>14641</v>
      </c>
      <c r="C9450" t="s">
        <v>10846</v>
      </c>
      <c r="D9450" s="137" t="s">
        <v>2084</v>
      </c>
      <c r="E9450" s="137" t="s">
        <v>2084</v>
      </c>
    </row>
    <row r="9451" spans="1:5">
      <c r="A9451">
        <v>3522</v>
      </c>
      <c r="B9451" t="s">
        <v>14642</v>
      </c>
      <c r="C9451" t="s">
        <v>10846</v>
      </c>
      <c r="D9451" s="137" t="s">
        <v>797</v>
      </c>
      <c r="E9451" s="137" t="s">
        <v>797</v>
      </c>
    </row>
    <row r="9452" spans="1:5">
      <c r="A9452">
        <v>3527</v>
      </c>
      <c r="B9452" t="s">
        <v>14643</v>
      </c>
      <c r="C9452" t="s">
        <v>10846</v>
      </c>
      <c r="D9452" s="137" t="s">
        <v>7894</v>
      </c>
      <c r="E9452" s="137" t="s">
        <v>7894</v>
      </c>
    </row>
    <row r="9453" spans="1:5">
      <c r="A9453">
        <v>10835</v>
      </c>
      <c r="B9453" t="s">
        <v>14644</v>
      </c>
      <c r="C9453" t="s">
        <v>10846</v>
      </c>
      <c r="D9453" s="137" t="s">
        <v>213</v>
      </c>
      <c r="E9453" s="137" t="s">
        <v>213</v>
      </c>
    </row>
    <row r="9454" spans="1:5">
      <c r="A9454">
        <v>3475</v>
      </c>
      <c r="B9454" t="s">
        <v>14645</v>
      </c>
      <c r="C9454" t="s">
        <v>10846</v>
      </c>
      <c r="D9454" s="137" t="s">
        <v>8057</v>
      </c>
      <c r="E9454" s="137" t="s">
        <v>8057</v>
      </c>
    </row>
    <row r="9455" spans="1:5">
      <c r="A9455">
        <v>3485</v>
      </c>
      <c r="B9455" t="s">
        <v>14646</v>
      </c>
      <c r="C9455" t="s">
        <v>10846</v>
      </c>
      <c r="D9455" s="137" t="s">
        <v>18</v>
      </c>
      <c r="E9455" s="137" t="s">
        <v>18</v>
      </c>
    </row>
    <row r="9456" spans="1:5">
      <c r="A9456">
        <v>3534</v>
      </c>
      <c r="B9456" t="s">
        <v>14647</v>
      </c>
      <c r="C9456" t="s">
        <v>10846</v>
      </c>
      <c r="D9456" s="137" t="s">
        <v>5644</v>
      </c>
      <c r="E9456" s="137" t="s">
        <v>5644</v>
      </c>
    </row>
    <row r="9457" spans="1:5">
      <c r="A9457">
        <v>3543</v>
      </c>
      <c r="B9457" t="s">
        <v>14648</v>
      </c>
      <c r="C9457" t="s">
        <v>10846</v>
      </c>
      <c r="D9457" s="137" t="s">
        <v>8765</v>
      </c>
      <c r="E9457" s="137" t="s">
        <v>8765</v>
      </c>
    </row>
    <row r="9458" spans="1:5">
      <c r="A9458">
        <v>3482</v>
      </c>
      <c r="B9458" t="s">
        <v>14649</v>
      </c>
      <c r="C9458" t="s">
        <v>10846</v>
      </c>
      <c r="D9458" s="137" t="s">
        <v>5554</v>
      </c>
      <c r="E9458" s="137" t="s">
        <v>5554</v>
      </c>
    </row>
    <row r="9459" spans="1:5">
      <c r="A9459">
        <v>3505</v>
      </c>
      <c r="B9459" t="s">
        <v>14650</v>
      </c>
      <c r="C9459" t="s">
        <v>10846</v>
      </c>
      <c r="D9459" s="137" t="s">
        <v>11153</v>
      </c>
      <c r="E9459" s="137" t="s">
        <v>11153</v>
      </c>
    </row>
    <row r="9460" spans="1:5">
      <c r="A9460">
        <v>3516</v>
      </c>
      <c r="B9460" t="s">
        <v>14651</v>
      </c>
      <c r="C9460" t="s">
        <v>10846</v>
      </c>
      <c r="D9460" s="137" t="s">
        <v>1564</v>
      </c>
      <c r="E9460" s="137" t="s">
        <v>1564</v>
      </c>
    </row>
    <row r="9461" spans="1:5">
      <c r="A9461">
        <v>3517</v>
      </c>
      <c r="B9461" t="s">
        <v>14652</v>
      </c>
      <c r="C9461" t="s">
        <v>10846</v>
      </c>
      <c r="D9461" s="137" t="s">
        <v>11124</v>
      </c>
      <c r="E9461" s="137" t="s">
        <v>11124</v>
      </c>
    </row>
    <row r="9462" spans="1:5">
      <c r="A9462">
        <v>3515</v>
      </c>
      <c r="B9462" t="s">
        <v>14653</v>
      </c>
      <c r="C9462" t="s">
        <v>10846</v>
      </c>
      <c r="D9462" s="137" t="s">
        <v>7932</v>
      </c>
      <c r="E9462" s="137" t="s">
        <v>7932</v>
      </c>
    </row>
    <row r="9463" spans="1:5">
      <c r="A9463">
        <v>20147</v>
      </c>
      <c r="B9463" t="s">
        <v>14654</v>
      </c>
      <c r="C9463" t="s">
        <v>10846</v>
      </c>
      <c r="D9463" s="137" t="s">
        <v>14298</v>
      </c>
      <c r="E9463" s="137" t="s">
        <v>14298</v>
      </c>
    </row>
    <row r="9464" spans="1:5">
      <c r="A9464">
        <v>3524</v>
      </c>
      <c r="B9464" t="s">
        <v>14655</v>
      </c>
      <c r="C9464" t="s">
        <v>10846</v>
      </c>
      <c r="D9464" s="137" t="s">
        <v>5845</v>
      </c>
      <c r="E9464" s="137" t="s">
        <v>5845</v>
      </c>
    </row>
    <row r="9465" spans="1:5">
      <c r="A9465">
        <v>3532</v>
      </c>
      <c r="B9465" t="s">
        <v>14656</v>
      </c>
      <c r="C9465" t="s">
        <v>10846</v>
      </c>
      <c r="D9465" s="137" t="s">
        <v>6805</v>
      </c>
      <c r="E9465" s="137" t="s">
        <v>6805</v>
      </c>
    </row>
    <row r="9466" spans="1:5">
      <c r="A9466">
        <v>3528</v>
      </c>
      <c r="B9466" t="s">
        <v>14657</v>
      </c>
      <c r="C9466" t="s">
        <v>10846</v>
      </c>
      <c r="D9466" s="137" t="s">
        <v>4290</v>
      </c>
      <c r="E9466" s="137" t="s">
        <v>4290</v>
      </c>
    </row>
    <row r="9467" spans="1:5">
      <c r="A9467">
        <v>37952</v>
      </c>
      <c r="B9467" t="s">
        <v>14658</v>
      </c>
      <c r="C9467" t="s">
        <v>10846</v>
      </c>
      <c r="D9467" s="137" t="s">
        <v>14659</v>
      </c>
      <c r="E9467" s="137" t="s">
        <v>14659</v>
      </c>
    </row>
    <row r="9468" spans="1:5">
      <c r="A9468">
        <v>37951</v>
      </c>
      <c r="B9468" t="s">
        <v>14660</v>
      </c>
      <c r="C9468" t="s">
        <v>10846</v>
      </c>
      <c r="D9468" s="137" t="s">
        <v>1137</v>
      </c>
      <c r="E9468" s="137" t="s">
        <v>1137</v>
      </c>
    </row>
    <row r="9469" spans="1:5">
      <c r="A9469">
        <v>3518</v>
      </c>
      <c r="B9469" t="s">
        <v>14661</v>
      </c>
      <c r="C9469" t="s">
        <v>10846</v>
      </c>
      <c r="D9469" s="137" t="s">
        <v>735</v>
      </c>
      <c r="E9469" s="137" t="s">
        <v>735</v>
      </c>
    </row>
    <row r="9470" spans="1:5">
      <c r="A9470">
        <v>3519</v>
      </c>
      <c r="B9470" t="s">
        <v>14662</v>
      </c>
      <c r="C9470" t="s">
        <v>10846</v>
      </c>
      <c r="D9470" s="137" t="s">
        <v>2610</v>
      </c>
      <c r="E9470" s="137" t="s">
        <v>2610</v>
      </c>
    </row>
    <row r="9471" spans="1:5">
      <c r="A9471">
        <v>3520</v>
      </c>
      <c r="B9471" t="s">
        <v>14663</v>
      </c>
      <c r="C9471" t="s">
        <v>10846</v>
      </c>
      <c r="D9471" s="137" t="s">
        <v>8</v>
      </c>
      <c r="E9471" s="137" t="s">
        <v>8</v>
      </c>
    </row>
    <row r="9472" spans="1:5">
      <c r="A9472">
        <v>37950</v>
      </c>
      <c r="B9472" t="s">
        <v>14664</v>
      </c>
      <c r="C9472" t="s">
        <v>10846</v>
      </c>
      <c r="D9472" s="137" t="s">
        <v>14639</v>
      </c>
      <c r="E9472" s="137" t="s">
        <v>14639</v>
      </c>
    </row>
    <row r="9473" spans="1:5">
      <c r="A9473">
        <v>37949</v>
      </c>
      <c r="B9473" t="s">
        <v>14665</v>
      </c>
      <c r="C9473" t="s">
        <v>10846</v>
      </c>
      <c r="D9473" s="137" t="s">
        <v>9942</v>
      </c>
      <c r="E9473" s="137" t="s">
        <v>9942</v>
      </c>
    </row>
    <row r="9474" spans="1:5">
      <c r="A9474">
        <v>3526</v>
      </c>
      <c r="B9474" t="s">
        <v>14666</v>
      </c>
      <c r="C9474" t="s">
        <v>10846</v>
      </c>
      <c r="D9474" s="137" t="s">
        <v>2083</v>
      </c>
      <c r="E9474" s="137" t="s">
        <v>2083</v>
      </c>
    </row>
    <row r="9475" spans="1:5">
      <c r="A9475">
        <v>3509</v>
      </c>
      <c r="B9475" t="s">
        <v>14667</v>
      </c>
      <c r="C9475" t="s">
        <v>10846</v>
      </c>
      <c r="D9475" s="137" t="s">
        <v>5043</v>
      </c>
      <c r="E9475" s="137" t="s">
        <v>5043</v>
      </c>
    </row>
    <row r="9476" spans="1:5">
      <c r="A9476">
        <v>3530</v>
      </c>
      <c r="B9476" t="s">
        <v>14668</v>
      </c>
      <c r="C9476" t="s">
        <v>10846</v>
      </c>
      <c r="D9476" s="137" t="s">
        <v>14669</v>
      </c>
      <c r="E9476" s="137" t="s">
        <v>14669</v>
      </c>
    </row>
    <row r="9477" spans="1:5">
      <c r="A9477">
        <v>3542</v>
      </c>
      <c r="B9477" t="s">
        <v>14670</v>
      </c>
      <c r="C9477" t="s">
        <v>10846</v>
      </c>
      <c r="D9477" s="137" t="s">
        <v>901</v>
      </c>
      <c r="E9477" s="137" t="s">
        <v>901</v>
      </c>
    </row>
    <row r="9478" spans="1:5">
      <c r="A9478">
        <v>3529</v>
      </c>
      <c r="B9478" t="s">
        <v>14671</v>
      </c>
      <c r="C9478" t="s">
        <v>10846</v>
      </c>
      <c r="D9478" s="137" t="s">
        <v>244</v>
      </c>
      <c r="E9478" s="137" t="s">
        <v>244</v>
      </c>
    </row>
    <row r="9479" spans="1:5">
      <c r="A9479">
        <v>3536</v>
      </c>
      <c r="B9479" t="s">
        <v>14672</v>
      </c>
      <c r="C9479" t="s">
        <v>10846</v>
      </c>
      <c r="D9479" s="137" t="s">
        <v>9465</v>
      </c>
      <c r="E9479" s="137" t="s">
        <v>9465</v>
      </c>
    </row>
    <row r="9480" spans="1:5">
      <c r="A9480">
        <v>3535</v>
      </c>
      <c r="B9480" t="s">
        <v>14673</v>
      </c>
      <c r="C9480" t="s">
        <v>10846</v>
      </c>
      <c r="D9480" s="137" t="s">
        <v>187</v>
      </c>
      <c r="E9480" s="137" t="s">
        <v>187</v>
      </c>
    </row>
    <row r="9481" spans="1:5">
      <c r="A9481">
        <v>3540</v>
      </c>
      <c r="B9481" t="s">
        <v>14674</v>
      </c>
      <c r="C9481" t="s">
        <v>10846</v>
      </c>
      <c r="D9481" s="137" t="s">
        <v>13812</v>
      </c>
      <c r="E9481" s="137" t="s">
        <v>13812</v>
      </c>
    </row>
    <row r="9482" spans="1:5">
      <c r="A9482">
        <v>3539</v>
      </c>
      <c r="B9482" t="s">
        <v>14675</v>
      </c>
      <c r="C9482" t="s">
        <v>10846</v>
      </c>
      <c r="D9482" s="137" t="s">
        <v>4381</v>
      </c>
      <c r="E9482" s="137" t="s">
        <v>4381</v>
      </c>
    </row>
    <row r="9483" spans="1:5">
      <c r="A9483">
        <v>3513</v>
      </c>
      <c r="B9483" t="s">
        <v>14676</v>
      </c>
      <c r="C9483" t="s">
        <v>10846</v>
      </c>
      <c r="D9483" s="137" t="s">
        <v>14677</v>
      </c>
      <c r="E9483" s="137" t="s">
        <v>14677</v>
      </c>
    </row>
    <row r="9484" spans="1:5">
      <c r="A9484">
        <v>3492</v>
      </c>
      <c r="B9484" t="s">
        <v>14678</v>
      </c>
      <c r="C9484" t="s">
        <v>10846</v>
      </c>
      <c r="D9484" s="137" t="s">
        <v>14679</v>
      </c>
      <c r="E9484" s="137" t="s">
        <v>14679</v>
      </c>
    </row>
    <row r="9485" spans="1:5">
      <c r="A9485">
        <v>3491</v>
      </c>
      <c r="B9485" t="s">
        <v>14680</v>
      </c>
      <c r="C9485" t="s">
        <v>10846</v>
      </c>
      <c r="D9485" s="137" t="s">
        <v>3468</v>
      </c>
      <c r="E9485" s="137" t="s">
        <v>3468</v>
      </c>
    </row>
    <row r="9486" spans="1:5">
      <c r="A9486">
        <v>3493</v>
      </c>
      <c r="B9486" t="s">
        <v>14681</v>
      </c>
      <c r="C9486" t="s">
        <v>10846</v>
      </c>
      <c r="D9486" s="137" t="s">
        <v>9051</v>
      </c>
      <c r="E9486" s="137" t="s">
        <v>9051</v>
      </c>
    </row>
    <row r="9487" spans="1:5">
      <c r="A9487">
        <v>12628</v>
      </c>
      <c r="B9487" t="s">
        <v>14682</v>
      </c>
      <c r="C9487" t="s">
        <v>10846</v>
      </c>
      <c r="D9487" s="137" t="s">
        <v>193</v>
      </c>
      <c r="E9487" s="137" t="s">
        <v>193</v>
      </c>
    </row>
    <row r="9488" spans="1:5">
      <c r="A9488">
        <v>12629</v>
      </c>
      <c r="B9488" t="s">
        <v>14683</v>
      </c>
      <c r="C9488" t="s">
        <v>10846</v>
      </c>
      <c r="D9488" s="137" t="s">
        <v>5065</v>
      </c>
      <c r="E9488" s="137" t="s">
        <v>5065</v>
      </c>
    </row>
    <row r="9489" spans="1:5">
      <c r="A9489">
        <v>3481</v>
      </c>
      <c r="B9489" t="s">
        <v>14684</v>
      </c>
      <c r="C9489" t="s">
        <v>10846</v>
      </c>
      <c r="D9489" s="137" t="s">
        <v>282</v>
      </c>
      <c r="E9489" s="137" t="s">
        <v>282</v>
      </c>
    </row>
    <row r="9490" spans="1:5">
      <c r="A9490">
        <v>3510</v>
      </c>
      <c r="B9490" t="s">
        <v>14685</v>
      </c>
      <c r="C9490" t="s">
        <v>10846</v>
      </c>
      <c r="D9490" s="137" t="s">
        <v>4602</v>
      </c>
      <c r="E9490" s="137" t="s">
        <v>4602</v>
      </c>
    </row>
    <row r="9491" spans="1:5">
      <c r="A9491">
        <v>3508</v>
      </c>
      <c r="B9491" t="s">
        <v>14686</v>
      </c>
      <c r="C9491" t="s">
        <v>10846</v>
      </c>
      <c r="D9491" s="137" t="s">
        <v>14687</v>
      </c>
      <c r="E9491" s="137" t="s">
        <v>14687</v>
      </c>
    </row>
    <row r="9492" spans="1:5">
      <c r="A9492">
        <v>38939</v>
      </c>
      <c r="B9492" t="s">
        <v>14688</v>
      </c>
      <c r="C9492" t="s">
        <v>10846</v>
      </c>
      <c r="D9492" s="137" t="s">
        <v>14689</v>
      </c>
      <c r="E9492" s="137" t="s">
        <v>14689</v>
      </c>
    </row>
    <row r="9493" spans="1:5">
      <c r="A9493">
        <v>38940</v>
      </c>
      <c r="B9493" t="s">
        <v>14690</v>
      </c>
      <c r="C9493" t="s">
        <v>10846</v>
      </c>
      <c r="D9493" s="137" t="s">
        <v>1426</v>
      </c>
      <c r="E9493" s="137" t="s">
        <v>1426</v>
      </c>
    </row>
    <row r="9494" spans="1:5">
      <c r="A9494">
        <v>38941</v>
      </c>
      <c r="B9494" t="s">
        <v>14691</v>
      </c>
      <c r="C9494" t="s">
        <v>10846</v>
      </c>
      <c r="D9494" s="137" t="s">
        <v>9815</v>
      </c>
      <c r="E9494" s="137" t="s">
        <v>9815</v>
      </c>
    </row>
    <row r="9495" spans="1:5">
      <c r="A9495">
        <v>38942</v>
      </c>
      <c r="B9495" t="s">
        <v>14692</v>
      </c>
      <c r="C9495" t="s">
        <v>10846</v>
      </c>
      <c r="D9495" s="137" t="s">
        <v>14693</v>
      </c>
      <c r="E9495" s="137" t="s">
        <v>14693</v>
      </c>
    </row>
    <row r="9496" spans="1:5">
      <c r="A9496">
        <v>38987</v>
      </c>
      <c r="B9496" t="s">
        <v>14694</v>
      </c>
      <c r="C9496" t="s">
        <v>10846</v>
      </c>
      <c r="D9496" s="137" t="s">
        <v>5747</v>
      </c>
      <c r="E9496" s="137" t="s">
        <v>5747</v>
      </c>
    </row>
    <row r="9497" spans="1:5">
      <c r="A9497">
        <v>38988</v>
      </c>
      <c r="B9497" t="s">
        <v>14695</v>
      </c>
      <c r="C9497" t="s">
        <v>10846</v>
      </c>
      <c r="D9497" s="137" t="s">
        <v>154</v>
      </c>
      <c r="E9497" s="137" t="s">
        <v>154</v>
      </c>
    </row>
    <row r="9498" spans="1:5">
      <c r="A9498">
        <v>38989</v>
      </c>
      <c r="B9498" t="s">
        <v>14696</v>
      </c>
      <c r="C9498" t="s">
        <v>10846</v>
      </c>
      <c r="D9498" s="137" t="s">
        <v>5995</v>
      </c>
      <c r="E9498" s="137" t="s">
        <v>5995</v>
      </c>
    </row>
    <row r="9499" spans="1:5">
      <c r="A9499">
        <v>38990</v>
      </c>
      <c r="B9499" t="s">
        <v>14697</v>
      </c>
      <c r="C9499" t="s">
        <v>10846</v>
      </c>
      <c r="D9499" s="137" t="s">
        <v>14698</v>
      </c>
      <c r="E9499" s="137" t="s">
        <v>14698</v>
      </c>
    </row>
    <row r="9500" spans="1:5">
      <c r="A9500">
        <v>38991</v>
      </c>
      <c r="B9500" t="s">
        <v>14699</v>
      </c>
      <c r="C9500" t="s">
        <v>10846</v>
      </c>
      <c r="D9500" s="137" t="s">
        <v>14700</v>
      </c>
      <c r="E9500" s="137" t="s">
        <v>14700</v>
      </c>
    </row>
    <row r="9501" spans="1:5">
      <c r="A9501">
        <v>38913</v>
      </c>
      <c r="B9501" t="s">
        <v>14701</v>
      </c>
      <c r="C9501" t="s">
        <v>10846</v>
      </c>
      <c r="D9501" s="137" t="s">
        <v>7962</v>
      </c>
      <c r="E9501" s="137" t="s">
        <v>7962</v>
      </c>
    </row>
    <row r="9502" spans="1:5">
      <c r="A9502">
        <v>38914</v>
      </c>
      <c r="B9502" t="s">
        <v>14702</v>
      </c>
      <c r="C9502" t="s">
        <v>10846</v>
      </c>
      <c r="D9502" s="137" t="s">
        <v>227</v>
      </c>
      <c r="E9502" s="137" t="s">
        <v>227</v>
      </c>
    </row>
    <row r="9503" spans="1:5">
      <c r="A9503">
        <v>38915</v>
      </c>
      <c r="B9503" t="s">
        <v>14703</v>
      </c>
      <c r="C9503" t="s">
        <v>10846</v>
      </c>
      <c r="D9503" s="137" t="s">
        <v>14704</v>
      </c>
      <c r="E9503" s="137" t="s">
        <v>14704</v>
      </c>
    </row>
    <row r="9504" spans="1:5">
      <c r="A9504">
        <v>38916</v>
      </c>
      <c r="B9504" t="s">
        <v>14705</v>
      </c>
      <c r="C9504" t="s">
        <v>10846</v>
      </c>
      <c r="D9504" s="137" t="s">
        <v>2812</v>
      </c>
      <c r="E9504" s="137" t="s">
        <v>2812</v>
      </c>
    </row>
    <row r="9505" spans="1:5">
      <c r="A9505">
        <v>39300</v>
      </c>
      <c r="B9505" t="s">
        <v>14706</v>
      </c>
      <c r="C9505" t="s">
        <v>10846</v>
      </c>
      <c r="D9505" s="137" t="s">
        <v>14707</v>
      </c>
      <c r="E9505" s="137" t="s">
        <v>14707</v>
      </c>
    </row>
    <row r="9506" spans="1:5">
      <c r="A9506">
        <v>39301</v>
      </c>
      <c r="B9506" t="s">
        <v>14708</v>
      </c>
      <c r="C9506" t="s">
        <v>10846</v>
      </c>
      <c r="D9506" s="137" t="s">
        <v>2104</v>
      </c>
      <c r="E9506" s="137" t="s">
        <v>2104</v>
      </c>
    </row>
    <row r="9507" spans="1:5">
      <c r="A9507">
        <v>39302</v>
      </c>
      <c r="B9507" t="s">
        <v>14709</v>
      </c>
      <c r="C9507" t="s">
        <v>10846</v>
      </c>
      <c r="D9507" s="137" t="s">
        <v>8565</v>
      </c>
      <c r="E9507" s="137" t="s">
        <v>8565</v>
      </c>
    </row>
    <row r="9508" spans="1:5">
      <c r="A9508">
        <v>39303</v>
      </c>
      <c r="B9508" t="s">
        <v>14710</v>
      </c>
      <c r="C9508" t="s">
        <v>10846</v>
      </c>
      <c r="D9508" s="137" t="s">
        <v>14711</v>
      </c>
      <c r="E9508" s="137" t="s">
        <v>14711</v>
      </c>
    </row>
    <row r="9509" spans="1:5">
      <c r="A9509">
        <v>38923</v>
      </c>
      <c r="B9509" t="s">
        <v>14712</v>
      </c>
      <c r="C9509" t="s">
        <v>10846</v>
      </c>
      <c r="D9509" s="137" t="s">
        <v>3537</v>
      </c>
      <c r="E9509" s="137" t="s">
        <v>3537</v>
      </c>
    </row>
    <row r="9510" spans="1:5">
      <c r="A9510">
        <v>38925</v>
      </c>
      <c r="B9510" t="s">
        <v>14713</v>
      </c>
      <c r="C9510" t="s">
        <v>10846</v>
      </c>
      <c r="D9510" s="137" t="s">
        <v>3117</v>
      </c>
      <c r="E9510" s="137" t="s">
        <v>3117</v>
      </c>
    </row>
    <row r="9511" spans="1:5">
      <c r="A9511">
        <v>38926</v>
      </c>
      <c r="B9511" t="s">
        <v>14714</v>
      </c>
      <c r="C9511" t="s">
        <v>10846</v>
      </c>
      <c r="D9511" s="137" t="s">
        <v>1808</v>
      </c>
      <c r="E9511" s="137" t="s">
        <v>1808</v>
      </c>
    </row>
    <row r="9512" spans="1:5">
      <c r="A9512">
        <v>38927</v>
      </c>
      <c r="B9512" t="s">
        <v>14715</v>
      </c>
      <c r="C9512" t="s">
        <v>10846</v>
      </c>
      <c r="D9512" s="137" t="s">
        <v>9644</v>
      </c>
      <c r="E9512" s="137" t="s">
        <v>9644</v>
      </c>
    </row>
    <row r="9513" spans="1:5">
      <c r="A9513">
        <v>39304</v>
      </c>
      <c r="B9513" t="s">
        <v>14716</v>
      </c>
      <c r="C9513" t="s">
        <v>10846</v>
      </c>
      <c r="D9513" s="137" t="s">
        <v>11018</v>
      </c>
      <c r="E9513" s="137" t="s">
        <v>11018</v>
      </c>
    </row>
    <row r="9514" spans="1:5">
      <c r="A9514">
        <v>38924</v>
      </c>
      <c r="B9514" t="s">
        <v>14717</v>
      </c>
      <c r="C9514" t="s">
        <v>10846</v>
      </c>
      <c r="D9514" s="137" t="s">
        <v>14718</v>
      </c>
      <c r="E9514" s="137" t="s">
        <v>14718</v>
      </c>
    </row>
    <row r="9515" spans="1:5">
      <c r="A9515">
        <v>39305</v>
      </c>
      <c r="B9515" t="s">
        <v>14719</v>
      </c>
      <c r="C9515" t="s">
        <v>10846</v>
      </c>
      <c r="D9515" s="137" t="s">
        <v>8121</v>
      </c>
      <c r="E9515" s="137" t="s">
        <v>8121</v>
      </c>
    </row>
    <row r="9516" spans="1:5">
      <c r="A9516">
        <v>39306</v>
      </c>
      <c r="B9516" t="s">
        <v>14720</v>
      </c>
      <c r="C9516" t="s">
        <v>10846</v>
      </c>
      <c r="D9516" s="137" t="s">
        <v>2630</v>
      </c>
      <c r="E9516" s="137" t="s">
        <v>2630</v>
      </c>
    </row>
    <row r="9517" spans="1:5">
      <c r="A9517">
        <v>38928</v>
      </c>
      <c r="B9517" t="s">
        <v>14721</v>
      </c>
      <c r="C9517" t="s">
        <v>10846</v>
      </c>
      <c r="D9517" s="137" t="s">
        <v>9241</v>
      </c>
      <c r="E9517" s="137" t="s">
        <v>9241</v>
      </c>
    </row>
    <row r="9518" spans="1:5">
      <c r="A9518">
        <v>38929</v>
      </c>
      <c r="B9518" t="s">
        <v>14722</v>
      </c>
      <c r="C9518" t="s">
        <v>10846</v>
      </c>
      <c r="D9518" s="137" t="s">
        <v>6931</v>
      </c>
      <c r="E9518" s="137" t="s">
        <v>6931</v>
      </c>
    </row>
    <row r="9519" spans="1:5">
      <c r="A9519">
        <v>39307</v>
      </c>
      <c r="B9519" t="s">
        <v>14723</v>
      </c>
      <c r="C9519" t="s">
        <v>10846</v>
      </c>
      <c r="D9519" s="137" t="s">
        <v>3982</v>
      </c>
      <c r="E9519" s="137" t="s">
        <v>3982</v>
      </c>
    </row>
    <row r="9520" spans="1:5">
      <c r="A9520">
        <v>38930</v>
      </c>
      <c r="B9520" t="s">
        <v>14724</v>
      </c>
      <c r="C9520" t="s">
        <v>10846</v>
      </c>
      <c r="D9520" s="137" t="s">
        <v>5237</v>
      </c>
      <c r="E9520" s="137" t="s">
        <v>5237</v>
      </c>
    </row>
    <row r="9521" spans="1:5">
      <c r="A9521">
        <v>38931</v>
      </c>
      <c r="B9521" t="s">
        <v>14725</v>
      </c>
      <c r="C9521" t="s">
        <v>10846</v>
      </c>
      <c r="D9521" s="137" t="s">
        <v>4092</v>
      </c>
      <c r="E9521" s="137" t="s">
        <v>4092</v>
      </c>
    </row>
    <row r="9522" spans="1:5">
      <c r="A9522">
        <v>38932</v>
      </c>
      <c r="B9522" t="s">
        <v>14726</v>
      </c>
      <c r="C9522" t="s">
        <v>10846</v>
      </c>
      <c r="D9522" s="137" t="s">
        <v>7898</v>
      </c>
      <c r="E9522" s="137" t="s">
        <v>7898</v>
      </c>
    </row>
    <row r="9523" spans="1:5">
      <c r="A9523">
        <v>38934</v>
      </c>
      <c r="B9523" t="s">
        <v>14727</v>
      </c>
      <c r="C9523" t="s">
        <v>10846</v>
      </c>
      <c r="D9523" s="137" t="s">
        <v>5051</v>
      </c>
      <c r="E9523" s="137" t="s">
        <v>5051</v>
      </c>
    </row>
    <row r="9524" spans="1:5">
      <c r="A9524">
        <v>38935</v>
      </c>
      <c r="B9524" t="s">
        <v>14728</v>
      </c>
      <c r="C9524" t="s">
        <v>10846</v>
      </c>
      <c r="D9524" s="137" t="s">
        <v>14729</v>
      </c>
      <c r="E9524" s="137" t="s">
        <v>14729</v>
      </c>
    </row>
    <row r="9525" spans="1:5">
      <c r="A9525">
        <v>38936</v>
      </c>
      <c r="B9525" t="s">
        <v>14730</v>
      </c>
      <c r="C9525" t="s">
        <v>10846</v>
      </c>
      <c r="D9525" s="137" t="s">
        <v>6235</v>
      </c>
      <c r="E9525" s="137" t="s">
        <v>6235</v>
      </c>
    </row>
    <row r="9526" spans="1:5">
      <c r="A9526">
        <v>38937</v>
      </c>
      <c r="B9526" t="s">
        <v>14731</v>
      </c>
      <c r="C9526" t="s">
        <v>10846</v>
      </c>
      <c r="D9526" s="137" t="s">
        <v>14732</v>
      </c>
      <c r="E9526" s="137" t="s">
        <v>14732</v>
      </c>
    </row>
    <row r="9527" spans="1:5">
      <c r="A9527">
        <v>38938</v>
      </c>
      <c r="B9527" t="s">
        <v>14733</v>
      </c>
      <c r="C9527" t="s">
        <v>10846</v>
      </c>
      <c r="D9527" s="137" t="s">
        <v>14734</v>
      </c>
      <c r="E9527" s="137" t="s">
        <v>14734</v>
      </c>
    </row>
    <row r="9528" spans="1:5">
      <c r="A9528">
        <v>3489</v>
      </c>
      <c r="B9528" t="s">
        <v>14735</v>
      </c>
      <c r="C9528" t="s">
        <v>10846</v>
      </c>
      <c r="D9528" s="137" t="s">
        <v>14736</v>
      </c>
      <c r="E9528" s="137" t="s">
        <v>14736</v>
      </c>
    </row>
    <row r="9529" spans="1:5">
      <c r="A9529">
        <v>20151</v>
      </c>
      <c r="B9529" t="s">
        <v>14737</v>
      </c>
      <c r="C9529" t="s">
        <v>10846</v>
      </c>
      <c r="D9529" s="137" t="s">
        <v>409</v>
      </c>
      <c r="E9529" s="137" t="s">
        <v>409</v>
      </c>
    </row>
    <row r="9530" spans="1:5">
      <c r="A9530">
        <v>20152</v>
      </c>
      <c r="B9530" t="s">
        <v>14738</v>
      </c>
      <c r="C9530" t="s">
        <v>10846</v>
      </c>
      <c r="D9530" s="137" t="s">
        <v>14739</v>
      </c>
      <c r="E9530" s="137" t="s">
        <v>14739</v>
      </c>
    </row>
    <row r="9531" spans="1:5">
      <c r="A9531">
        <v>20148</v>
      </c>
      <c r="B9531" t="s">
        <v>14740</v>
      </c>
      <c r="C9531" t="s">
        <v>10846</v>
      </c>
      <c r="D9531" s="137" t="s">
        <v>5668</v>
      </c>
      <c r="E9531" s="137" t="s">
        <v>5668</v>
      </c>
    </row>
    <row r="9532" spans="1:5">
      <c r="A9532">
        <v>20149</v>
      </c>
      <c r="B9532" t="s">
        <v>14741</v>
      </c>
      <c r="C9532" t="s">
        <v>10846</v>
      </c>
      <c r="D9532" s="137" t="s">
        <v>8105</v>
      </c>
      <c r="E9532" s="137" t="s">
        <v>8105</v>
      </c>
    </row>
    <row r="9533" spans="1:5">
      <c r="A9533">
        <v>20150</v>
      </c>
      <c r="B9533" t="s">
        <v>14742</v>
      </c>
      <c r="C9533" t="s">
        <v>10846</v>
      </c>
      <c r="D9533" s="137" t="s">
        <v>9277</v>
      </c>
      <c r="E9533" s="137" t="s">
        <v>9277</v>
      </c>
    </row>
    <row r="9534" spans="1:5">
      <c r="A9534">
        <v>20157</v>
      </c>
      <c r="B9534" t="s">
        <v>14743</v>
      </c>
      <c r="C9534" t="s">
        <v>10846</v>
      </c>
      <c r="D9534" s="137" t="s">
        <v>14744</v>
      </c>
      <c r="E9534" s="137" t="s">
        <v>14744</v>
      </c>
    </row>
    <row r="9535" spans="1:5">
      <c r="A9535">
        <v>20158</v>
      </c>
      <c r="B9535" t="s">
        <v>14745</v>
      </c>
      <c r="C9535" t="s">
        <v>10846</v>
      </c>
      <c r="D9535" s="137" t="s">
        <v>3022</v>
      </c>
      <c r="E9535" s="137" t="s">
        <v>3022</v>
      </c>
    </row>
    <row r="9536" spans="1:5">
      <c r="A9536">
        <v>20154</v>
      </c>
      <c r="B9536" t="s">
        <v>14746</v>
      </c>
      <c r="C9536" t="s">
        <v>10846</v>
      </c>
      <c r="D9536" s="137" t="s">
        <v>813</v>
      </c>
      <c r="E9536" s="137" t="s">
        <v>813</v>
      </c>
    </row>
    <row r="9537" spans="1:5">
      <c r="A9537">
        <v>20155</v>
      </c>
      <c r="B9537" t="s">
        <v>14747</v>
      </c>
      <c r="C9537" t="s">
        <v>10846</v>
      </c>
      <c r="D9537" s="137" t="s">
        <v>4249</v>
      </c>
      <c r="E9537" s="137" t="s">
        <v>4249</v>
      </c>
    </row>
    <row r="9538" spans="1:5">
      <c r="A9538">
        <v>20156</v>
      </c>
      <c r="B9538" t="s">
        <v>14748</v>
      </c>
      <c r="C9538" t="s">
        <v>10846</v>
      </c>
      <c r="D9538" s="137" t="s">
        <v>14749</v>
      </c>
      <c r="E9538" s="137" t="s">
        <v>14749</v>
      </c>
    </row>
    <row r="9539" spans="1:5">
      <c r="A9539">
        <v>3512</v>
      </c>
      <c r="B9539" t="s">
        <v>14750</v>
      </c>
      <c r="C9539" t="s">
        <v>10846</v>
      </c>
      <c r="D9539" s="137" t="s">
        <v>14751</v>
      </c>
      <c r="E9539" s="137" t="s">
        <v>14751</v>
      </c>
    </row>
    <row r="9540" spans="1:5">
      <c r="A9540">
        <v>3499</v>
      </c>
      <c r="B9540" t="s">
        <v>14752</v>
      </c>
      <c r="C9540" t="s">
        <v>10846</v>
      </c>
      <c r="D9540" s="137" t="s">
        <v>1624</v>
      </c>
      <c r="E9540" s="137" t="s">
        <v>1624</v>
      </c>
    </row>
    <row r="9541" spans="1:5">
      <c r="A9541">
        <v>3500</v>
      </c>
      <c r="B9541" t="s">
        <v>14753</v>
      </c>
      <c r="C9541" t="s">
        <v>10846</v>
      </c>
      <c r="D9541" s="137" t="s">
        <v>5129</v>
      </c>
      <c r="E9541" s="137" t="s">
        <v>5129</v>
      </c>
    </row>
    <row r="9542" spans="1:5">
      <c r="A9542">
        <v>3501</v>
      </c>
      <c r="B9542" t="s">
        <v>14754</v>
      </c>
      <c r="C9542" t="s">
        <v>10846</v>
      </c>
      <c r="D9542" s="137" t="s">
        <v>14755</v>
      </c>
      <c r="E9542" s="137" t="s">
        <v>14755</v>
      </c>
    </row>
    <row r="9543" spans="1:5">
      <c r="A9543">
        <v>3502</v>
      </c>
      <c r="B9543" t="s">
        <v>14756</v>
      </c>
      <c r="C9543" t="s">
        <v>10846</v>
      </c>
      <c r="D9543" s="137" t="s">
        <v>12051</v>
      </c>
      <c r="E9543" s="137" t="s">
        <v>12051</v>
      </c>
    </row>
    <row r="9544" spans="1:5">
      <c r="A9544">
        <v>3503</v>
      </c>
      <c r="B9544" t="s">
        <v>14757</v>
      </c>
      <c r="C9544" t="s">
        <v>10846</v>
      </c>
      <c r="D9544" s="137" t="s">
        <v>8813</v>
      </c>
      <c r="E9544" s="137" t="s">
        <v>8813</v>
      </c>
    </row>
    <row r="9545" spans="1:5">
      <c r="A9545">
        <v>3477</v>
      </c>
      <c r="B9545" t="s">
        <v>14758</v>
      </c>
      <c r="C9545" t="s">
        <v>10846</v>
      </c>
      <c r="D9545" s="137" t="s">
        <v>14759</v>
      </c>
      <c r="E9545" s="137" t="s">
        <v>14759</v>
      </c>
    </row>
    <row r="9546" spans="1:5">
      <c r="A9546">
        <v>3478</v>
      </c>
      <c r="B9546" t="s">
        <v>14760</v>
      </c>
      <c r="C9546" t="s">
        <v>10846</v>
      </c>
      <c r="D9546" s="137" t="s">
        <v>613</v>
      </c>
      <c r="E9546" s="137" t="s">
        <v>613</v>
      </c>
    </row>
    <row r="9547" spans="1:5">
      <c r="A9547">
        <v>3525</v>
      </c>
      <c r="B9547" t="s">
        <v>14761</v>
      </c>
      <c r="C9547" t="s">
        <v>10846</v>
      </c>
      <c r="D9547" s="137" t="s">
        <v>14762</v>
      </c>
      <c r="E9547" s="137" t="s">
        <v>14762</v>
      </c>
    </row>
    <row r="9548" spans="1:5">
      <c r="A9548">
        <v>3511</v>
      </c>
      <c r="B9548" t="s">
        <v>14763</v>
      </c>
      <c r="C9548" t="s">
        <v>10846</v>
      </c>
      <c r="D9548" s="137" t="s">
        <v>14764</v>
      </c>
      <c r="E9548" s="137" t="s">
        <v>14764</v>
      </c>
    </row>
    <row r="9549" spans="1:5">
      <c r="A9549">
        <v>38917</v>
      </c>
      <c r="B9549" t="s">
        <v>14765</v>
      </c>
      <c r="C9549" t="s">
        <v>10846</v>
      </c>
      <c r="D9549" s="137" t="s">
        <v>8094</v>
      </c>
      <c r="E9549" s="137" t="s">
        <v>8094</v>
      </c>
    </row>
    <row r="9550" spans="1:5">
      <c r="A9550">
        <v>38919</v>
      </c>
      <c r="B9550" t="s">
        <v>14766</v>
      </c>
      <c r="C9550" t="s">
        <v>10846</v>
      </c>
      <c r="D9550" s="137" t="s">
        <v>4604</v>
      </c>
      <c r="E9550" s="137" t="s">
        <v>4604</v>
      </c>
    </row>
    <row r="9551" spans="1:5">
      <c r="A9551">
        <v>38922</v>
      </c>
      <c r="B9551" t="s">
        <v>14767</v>
      </c>
      <c r="C9551" t="s">
        <v>10846</v>
      </c>
      <c r="D9551" s="137" t="s">
        <v>2879</v>
      </c>
      <c r="E9551" s="137" t="s">
        <v>2879</v>
      </c>
    </row>
    <row r="9552" spans="1:5">
      <c r="A9552">
        <v>38921</v>
      </c>
      <c r="B9552" t="s">
        <v>14768</v>
      </c>
      <c r="C9552" t="s">
        <v>10846</v>
      </c>
      <c r="D9552" s="137" t="s">
        <v>7483</v>
      </c>
      <c r="E9552" s="137" t="s">
        <v>7483</v>
      </c>
    </row>
    <row r="9553" spans="1:5">
      <c r="A9553">
        <v>38918</v>
      </c>
      <c r="B9553" t="s">
        <v>14769</v>
      </c>
      <c r="C9553" t="s">
        <v>10846</v>
      </c>
      <c r="D9553" s="137" t="s">
        <v>160</v>
      </c>
      <c r="E9553" s="137" t="s">
        <v>160</v>
      </c>
    </row>
    <row r="9554" spans="1:5">
      <c r="A9554">
        <v>38920</v>
      </c>
      <c r="B9554" t="s">
        <v>14770</v>
      </c>
      <c r="C9554" t="s">
        <v>10846</v>
      </c>
      <c r="D9554" s="137" t="s">
        <v>14771</v>
      </c>
      <c r="E9554" s="137" t="s">
        <v>14771</v>
      </c>
    </row>
    <row r="9555" spans="1:5">
      <c r="A9555">
        <v>12032</v>
      </c>
      <c r="B9555" t="s">
        <v>14772</v>
      </c>
      <c r="C9555" t="s">
        <v>11609</v>
      </c>
      <c r="D9555" s="137" t="s">
        <v>14070</v>
      </c>
      <c r="E9555" s="137" t="s">
        <v>14070</v>
      </c>
    </row>
    <row r="9556" spans="1:5">
      <c r="A9556">
        <v>12030</v>
      </c>
      <c r="B9556" t="s">
        <v>14773</v>
      </c>
      <c r="C9556" t="s">
        <v>11609</v>
      </c>
      <c r="D9556" s="137" t="s">
        <v>14774</v>
      </c>
      <c r="E9556" s="137" t="s">
        <v>14774</v>
      </c>
    </row>
    <row r="9557" spans="1:5">
      <c r="A9557">
        <v>10908</v>
      </c>
      <c r="B9557" t="s">
        <v>14775</v>
      </c>
      <c r="C9557" t="s">
        <v>10846</v>
      </c>
      <c r="D9557" s="137" t="s">
        <v>4462</v>
      </c>
      <c r="E9557" s="137" t="s">
        <v>4462</v>
      </c>
    </row>
    <row r="9558" spans="1:5">
      <c r="A9558">
        <v>10909</v>
      </c>
      <c r="B9558" t="s">
        <v>14776</v>
      </c>
      <c r="C9558" t="s">
        <v>10846</v>
      </c>
      <c r="D9558" s="137" t="s">
        <v>14777</v>
      </c>
      <c r="E9558" s="137" t="s">
        <v>14777</v>
      </c>
    </row>
    <row r="9559" spans="1:5">
      <c r="A9559">
        <v>3669</v>
      </c>
      <c r="B9559" t="s">
        <v>14778</v>
      </c>
      <c r="C9559" t="s">
        <v>10846</v>
      </c>
      <c r="D9559" s="137" t="s">
        <v>3529</v>
      </c>
      <c r="E9559" s="137" t="s">
        <v>3529</v>
      </c>
    </row>
    <row r="9560" spans="1:5">
      <c r="A9560">
        <v>20138</v>
      </c>
      <c r="B9560" t="s">
        <v>14779</v>
      </c>
      <c r="C9560" t="s">
        <v>10846</v>
      </c>
      <c r="D9560" s="137" t="s">
        <v>3163</v>
      </c>
      <c r="E9560" s="137" t="s">
        <v>3163</v>
      </c>
    </row>
    <row r="9561" spans="1:5">
      <c r="A9561">
        <v>20139</v>
      </c>
      <c r="B9561" t="s">
        <v>14780</v>
      </c>
      <c r="C9561" t="s">
        <v>10846</v>
      </c>
      <c r="D9561" s="137" t="s">
        <v>14781</v>
      </c>
      <c r="E9561" s="137" t="s">
        <v>14781</v>
      </c>
    </row>
    <row r="9562" spans="1:5">
      <c r="A9562">
        <v>3668</v>
      </c>
      <c r="B9562" t="s">
        <v>14782</v>
      </c>
      <c r="C9562" t="s">
        <v>10846</v>
      </c>
      <c r="D9562" s="137" t="s">
        <v>14783</v>
      </c>
      <c r="E9562" s="137" t="s">
        <v>14783</v>
      </c>
    </row>
    <row r="9563" spans="1:5">
      <c r="A9563">
        <v>3656</v>
      </c>
      <c r="B9563" t="s">
        <v>14784</v>
      </c>
      <c r="C9563" t="s">
        <v>10846</v>
      </c>
      <c r="D9563" s="137" t="s">
        <v>3318</v>
      </c>
      <c r="E9563" s="137" t="s">
        <v>3318</v>
      </c>
    </row>
    <row r="9564" spans="1:5">
      <c r="A9564">
        <v>10911</v>
      </c>
      <c r="B9564" t="s">
        <v>14785</v>
      </c>
      <c r="C9564" t="s">
        <v>10846</v>
      </c>
      <c r="D9564" s="137" t="s">
        <v>2025</v>
      </c>
      <c r="E9564" s="137" t="s">
        <v>2025</v>
      </c>
    </row>
    <row r="9565" spans="1:5">
      <c r="A9565">
        <v>3654</v>
      </c>
      <c r="B9565" t="s">
        <v>14786</v>
      </c>
      <c r="C9565" t="s">
        <v>10846</v>
      </c>
      <c r="D9565" s="137" t="s">
        <v>184</v>
      </c>
      <c r="E9565" s="137" t="s">
        <v>184</v>
      </c>
    </row>
    <row r="9566" spans="1:5">
      <c r="A9566">
        <v>3664</v>
      </c>
      <c r="B9566" t="s">
        <v>14787</v>
      </c>
      <c r="C9566" t="s">
        <v>10846</v>
      </c>
      <c r="D9566" s="137" t="s">
        <v>58</v>
      </c>
      <c r="E9566" s="137" t="s">
        <v>58</v>
      </c>
    </row>
    <row r="9567" spans="1:5">
      <c r="A9567">
        <v>3657</v>
      </c>
      <c r="B9567" t="s">
        <v>14788</v>
      </c>
      <c r="C9567" t="s">
        <v>10846</v>
      </c>
      <c r="D9567" s="137" t="s">
        <v>761</v>
      </c>
      <c r="E9567" s="137" t="s">
        <v>761</v>
      </c>
    </row>
    <row r="9568" spans="1:5">
      <c r="A9568">
        <v>12625</v>
      </c>
      <c r="B9568" t="s">
        <v>14789</v>
      </c>
      <c r="C9568" t="s">
        <v>10846</v>
      </c>
      <c r="D9568" s="137" t="s">
        <v>3012</v>
      </c>
      <c r="E9568" s="137" t="s">
        <v>3012</v>
      </c>
    </row>
    <row r="9569" spans="1:5">
      <c r="A9569">
        <v>20136</v>
      </c>
      <c r="B9569" t="s">
        <v>14790</v>
      </c>
      <c r="C9569" t="s">
        <v>10846</v>
      </c>
      <c r="D9569" s="137" t="s">
        <v>14791</v>
      </c>
      <c r="E9569" s="137" t="s">
        <v>14791</v>
      </c>
    </row>
    <row r="9570" spans="1:5">
      <c r="A9570">
        <v>20144</v>
      </c>
      <c r="B9570" t="s">
        <v>14792</v>
      </c>
      <c r="C9570" t="s">
        <v>10846</v>
      </c>
      <c r="D9570" s="137" t="s">
        <v>5498</v>
      </c>
      <c r="E9570" s="137" t="s">
        <v>5498</v>
      </c>
    </row>
    <row r="9571" spans="1:5">
      <c r="A9571">
        <v>20143</v>
      </c>
      <c r="B9571" t="s">
        <v>14793</v>
      </c>
      <c r="C9571" t="s">
        <v>10846</v>
      </c>
      <c r="D9571" s="137" t="s">
        <v>14794</v>
      </c>
      <c r="E9571" s="137" t="s">
        <v>14794</v>
      </c>
    </row>
    <row r="9572" spans="1:5">
      <c r="A9572">
        <v>20145</v>
      </c>
      <c r="B9572" t="s">
        <v>14795</v>
      </c>
      <c r="C9572" t="s">
        <v>10846</v>
      </c>
      <c r="D9572" s="137" t="s">
        <v>14796</v>
      </c>
      <c r="E9572" s="137" t="s">
        <v>14796</v>
      </c>
    </row>
    <row r="9573" spans="1:5">
      <c r="A9573">
        <v>20146</v>
      </c>
      <c r="B9573" t="s">
        <v>14797</v>
      </c>
      <c r="C9573" t="s">
        <v>10846</v>
      </c>
      <c r="D9573" s="137" t="s">
        <v>14798</v>
      </c>
      <c r="E9573" s="137" t="s">
        <v>14798</v>
      </c>
    </row>
    <row r="9574" spans="1:5">
      <c r="A9574">
        <v>20140</v>
      </c>
      <c r="B9574" t="s">
        <v>14799</v>
      </c>
      <c r="C9574" t="s">
        <v>10846</v>
      </c>
      <c r="D9574" s="137" t="s">
        <v>13812</v>
      </c>
      <c r="E9574" s="137" t="s">
        <v>13812</v>
      </c>
    </row>
    <row r="9575" spans="1:5">
      <c r="A9575">
        <v>20141</v>
      </c>
      <c r="B9575" t="s">
        <v>14800</v>
      </c>
      <c r="C9575" t="s">
        <v>10846</v>
      </c>
      <c r="D9575" s="137" t="s">
        <v>5439</v>
      </c>
      <c r="E9575" s="137" t="s">
        <v>5439</v>
      </c>
    </row>
    <row r="9576" spans="1:5">
      <c r="A9576">
        <v>20142</v>
      </c>
      <c r="B9576" t="s">
        <v>14801</v>
      </c>
      <c r="C9576" t="s">
        <v>10846</v>
      </c>
      <c r="D9576" s="137" t="s">
        <v>7148</v>
      </c>
      <c r="E9576" s="137" t="s">
        <v>7148</v>
      </c>
    </row>
    <row r="9577" spans="1:5">
      <c r="A9577">
        <v>3659</v>
      </c>
      <c r="B9577" t="s">
        <v>14802</v>
      </c>
      <c r="C9577" t="s">
        <v>10846</v>
      </c>
      <c r="D9577" s="137" t="s">
        <v>75</v>
      </c>
      <c r="E9577" s="137" t="s">
        <v>75</v>
      </c>
    </row>
    <row r="9578" spans="1:5">
      <c r="A9578">
        <v>3660</v>
      </c>
      <c r="B9578" t="s">
        <v>14803</v>
      </c>
      <c r="C9578" t="s">
        <v>10846</v>
      </c>
      <c r="D9578" s="137" t="s">
        <v>6265</v>
      </c>
      <c r="E9578" s="137" t="s">
        <v>6265</v>
      </c>
    </row>
    <row r="9579" spans="1:5">
      <c r="A9579">
        <v>3662</v>
      </c>
      <c r="B9579" t="s">
        <v>14804</v>
      </c>
      <c r="C9579" t="s">
        <v>10846</v>
      </c>
      <c r="D9579" s="137" t="s">
        <v>4115</v>
      </c>
      <c r="E9579" s="137" t="s">
        <v>4115</v>
      </c>
    </row>
    <row r="9580" spans="1:5">
      <c r="A9580">
        <v>3661</v>
      </c>
      <c r="B9580" t="s">
        <v>14805</v>
      </c>
      <c r="C9580" t="s">
        <v>10846</v>
      </c>
      <c r="D9580" s="137" t="s">
        <v>3315</v>
      </c>
      <c r="E9580" s="137" t="s">
        <v>3315</v>
      </c>
    </row>
    <row r="9581" spans="1:5">
      <c r="A9581">
        <v>3658</v>
      </c>
      <c r="B9581" t="s">
        <v>14806</v>
      </c>
      <c r="C9581" t="s">
        <v>10846</v>
      </c>
      <c r="D9581" s="137" t="s">
        <v>6831</v>
      </c>
      <c r="E9581" s="137" t="s">
        <v>6831</v>
      </c>
    </row>
    <row r="9582" spans="1:5">
      <c r="A9582">
        <v>3670</v>
      </c>
      <c r="B9582" t="s">
        <v>14807</v>
      </c>
      <c r="C9582" t="s">
        <v>10846</v>
      </c>
      <c r="D9582" s="137" t="s">
        <v>4610</v>
      </c>
      <c r="E9582" s="137" t="s">
        <v>4610</v>
      </c>
    </row>
    <row r="9583" spans="1:5">
      <c r="A9583">
        <v>3666</v>
      </c>
      <c r="B9583" t="s">
        <v>14808</v>
      </c>
      <c r="C9583" t="s">
        <v>10846</v>
      </c>
      <c r="D9583" s="137" t="s">
        <v>11124</v>
      </c>
      <c r="E9583" s="137" t="s">
        <v>11124</v>
      </c>
    </row>
    <row r="9584" spans="1:5">
      <c r="A9584">
        <v>14157</v>
      </c>
      <c r="B9584" t="s">
        <v>14809</v>
      </c>
      <c r="C9584" t="s">
        <v>10846</v>
      </c>
      <c r="D9584" s="137" t="s">
        <v>716</v>
      </c>
      <c r="E9584" s="137" t="s">
        <v>716</v>
      </c>
    </row>
    <row r="9585" spans="1:5">
      <c r="A9585">
        <v>3653</v>
      </c>
      <c r="B9585" t="s">
        <v>14810</v>
      </c>
      <c r="C9585" t="s">
        <v>10846</v>
      </c>
      <c r="D9585" s="137" t="s">
        <v>14811</v>
      </c>
      <c r="E9585" s="137" t="s">
        <v>14811</v>
      </c>
    </row>
    <row r="9586" spans="1:5">
      <c r="A9586">
        <v>3649</v>
      </c>
      <c r="B9586" t="s">
        <v>14812</v>
      </c>
      <c r="C9586" t="s">
        <v>10846</v>
      </c>
      <c r="D9586" s="137" t="s">
        <v>14813</v>
      </c>
      <c r="E9586" s="137" t="s">
        <v>14813</v>
      </c>
    </row>
    <row r="9587" spans="1:5">
      <c r="A9587">
        <v>42696</v>
      </c>
      <c r="B9587" t="s">
        <v>14814</v>
      </c>
      <c r="C9587" t="s">
        <v>10846</v>
      </c>
      <c r="D9587" s="137" t="s">
        <v>5134</v>
      </c>
      <c r="E9587" s="137" t="s">
        <v>5134</v>
      </c>
    </row>
    <row r="9588" spans="1:5">
      <c r="A9588">
        <v>42697</v>
      </c>
      <c r="B9588" t="s">
        <v>14815</v>
      </c>
      <c r="C9588" t="s">
        <v>10846</v>
      </c>
      <c r="D9588" s="137" t="s">
        <v>14816</v>
      </c>
      <c r="E9588" s="137" t="s">
        <v>14816</v>
      </c>
    </row>
    <row r="9589" spans="1:5">
      <c r="A9589">
        <v>42698</v>
      </c>
      <c r="B9589" t="s">
        <v>14817</v>
      </c>
      <c r="C9589" t="s">
        <v>10846</v>
      </c>
      <c r="D9589" s="137" t="s">
        <v>14818</v>
      </c>
      <c r="E9589" s="137" t="s">
        <v>14818</v>
      </c>
    </row>
    <row r="9590" spans="1:5">
      <c r="A9590">
        <v>39875</v>
      </c>
      <c r="B9590" t="s">
        <v>14819</v>
      </c>
      <c r="C9590" t="s">
        <v>10846</v>
      </c>
      <c r="D9590" s="137" t="s">
        <v>14820</v>
      </c>
      <c r="E9590" s="137" t="s">
        <v>14820</v>
      </c>
    </row>
    <row r="9591" spans="1:5">
      <c r="A9591">
        <v>39876</v>
      </c>
      <c r="B9591" t="s">
        <v>14821</v>
      </c>
      <c r="C9591" t="s">
        <v>10846</v>
      </c>
      <c r="D9591" s="137" t="s">
        <v>14822</v>
      </c>
      <c r="E9591" s="137" t="s">
        <v>14822</v>
      </c>
    </row>
    <row r="9592" spans="1:5">
      <c r="A9592">
        <v>39877</v>
      </c>
      <c r="B9592" t="s">
        <v>14823</v>
      </c>
      <c r="C9592" t="s">
        <v>10846</v>
      </c>
      <c r="D9592" s="137" t="s">
        <v>14824</v>
      </c>
      <c r="E9592" s="137" t="s">
        <v>14824</v>
      </c>
    </row>
    <row r="9593" spans="1:5">
      <c r="A9593">
        <v>39878</v>
      </c>
      <c r="B9593" t="s">
        <v>14825</v>
      </c>
      <c r="C9593" t="s">
        <v>10846</v>
      </c>
      <c r="D9593" s="137" t="s">
        <v>14826</v>
      </c>
      <c r="E9593" s="137" t="s">
        <v>14826</v>
      </c>
    </row>
    <row r="9594" spans="1:5">
      <c r="A9594">
        <v>39872</v>
      </c>
      <c r="B9594" t="s">
        <v>14827</v>
      </c>
      <c r="C9594" t="s">
        <v>10846</v>
      </c>
      <c r="D9594" s="137" t="s">
        <v>14828</v>
      </c>
      <c r="E9594" s="137" t="s">
        <v>14828</v>
      </c>
    </row>
    <row r="9595" spans="1:5">
      <c r="A9595">
        <v>39873</v>
      </c>
      <c r="B9595" t="s">
        <v>14829</v>
      </c>
      <c r="C9595" t="s">
        <v>10846</v>
      </c>
      <c r="D9595" s="137" t="s">
        <v>14830</v>
      </c>
      <c r="E9595" s="137" t="s">
        <v>14830</v>
      </c>
    </row>
    <row r="9596" spans="1:5">
      <c r="A9596">
        <v>39874</v>
      </c>
      <c r="B9596" t="s">
        <v>14831</v>
      </c>
      <c r="C9596" t="s">
        <v>10846</v>
      </c>
      <c r="D9596" s="137" t="s">
        <v>14832</v>
      </c>
      <c r="E9596" s="137" t="s">
        <v>14832</v>
      </c>
    </row>
    <row r="9597" spans="1:5">
      <c r="A9597">
        <v>3674</v>
      </c>
      <c r="B9597" t="s">
        <v>14833</v>
      </c>
      <c r="C9597" t="s">
        <v>10888</v>
      </c>
      <c r="D9597" s="137" t="s">
        <v>14834</v>
      </c>
      <c r="E9597" s="137" t="s">
        <v>14834</v>
      </c>
    </row>
    <row r="9598" spans="1:5">
      <c r="A9598">
        <v>3681</v>
      </c>
      <c r="B9598" t="s">
        <v>14835</v>
      </c>
      <c r="C9598" t="s">
        <v>10888</v>
      </c>
      <c r="D9598" s="137" t="s">
        <v>14836</v>
      </c>
      <c r="E9598" s="137" t="s">
        <v>14836</v>
      </c>
    </row>
    <row r="9599" spans="1:5">
      <c r="A9599">
        <v>3676</v>
      </c>
      <c r="B9599" t="s">
        <v>14837</v>
      </c>
      <c r="C9599" t="s">
        <v>10888</v>
      </c>
      <c r="D9599" s="137" t="s">
        <v>14838</v>
      </c>
      <c r="E9599" s="137" t="s">
        <v>14838</v>
      </c>
    </row>
    <row r="9600" spans="1:5">
      <c r="A9600">
        <v>3679</v>
      </c>
      <c r="B9600" t="s">
        <v>14839</v>
      </c>
      <c r="C9600" t="s">
        <v>10888</v>
      </c>
      <c r="D9600" s="137" t="s">
        <v>14840</v>
      </c>
      <c r="E9600" s="137" t="s">
        <v>14840</v>
      </c>
    </row>
    <row r="9601" spans="1:5">
      <c r="A9601">
        <v>3672</v>
      </c>
      <c r="B9601" t="s">
        <v>14841</v>
      </c>
      <c r="C9601" t="s">
        <v>10888</v>
      </c>
      <c r="D9601" s="137" t="s">
        <v>1602</v>
      </c>
      <c r="E9601" s="137" t="s">
        <v>1602</v>
      </c>
    </row>
    <row r="9602" spans="1:5">
      <c r="A9602">
        <v>3671</v>
      </c>
      <c r="B9602" t="s">
        <v>14842</v>
      </c>
      <c r="C9602" t="s">
        <v>10888</v>
      </c>
      <c r="D9602" s="137" t="s">
        <v>1624</v>
      </c>
      <c r="E9602" s="137" t="s">
        <v>1624</v>
      </c>
    </row>
    <row r="9603" spans="1:5">
      <c r="A9603">
        <v>3673</v>
      </c>
      <c r="B9603" t="s">
        <v>14843</v>
      </c>
      <c r="C9603" t="s">
        <v>10888</v>
      </c>
      <c r="D9603" s="137" t="s">
        <v>711</v>
      </c>
      <c r="E9603" s="137" t="s">
        <v>711</v>
      </c>
    </row>
    <row r="9604" spans="1:5">
      <c r="A9604">
        <v>38394</v>
      </c>
      <c r="B9604" t="s">
        <v>14844</v>
      </c>
      <c r="C9604" t="s">
        <v>10846</v>
      </c>
      <c r="D9604" s="137" t="s">
        <v>10142</v>
      </c>
      <c r="E9604" s="137" t="s">
        <v>10142</v>
      </c>
    </row>
    <row r="9605" spans="1:5">
      <c r="A9605">
        <v>3729</v>
      </c>
      <c r="B9605" t="s">
        <v>14845</v>
      </c>
      <c r="C9605" t="s">
        <v>10846</v>
      </c>
      <c r="D9605" s="137" t="s">
        <v>14846</v>
      </c>
      <c r="E9605" s="137" t="s">
        <v>14846</v>
      </c>
    </row>
    <row r="9606" spans="1:5">
      <c r="A9606">
        <v>39357</v>
      </c>
      <c r="B9606" t="s">
        <v>14847</v>
      </c>
      <c r="C9606" t="s">
        <v>10846</v>
      </c>
      <c r="D9606" s="137" t="s">
        <v>14848</v>
      </c>
      <c r="E9606" s="137" t="s">
        <v>14848</v>
      </c>
    </row>
    <row r="9607" spans="1:5">
      <c r="A9607">
        <v>39358</v>
      </c>
      <c r="B9607" t="s">
        <v>14849</v>
      </c>
      <c r="C9607" t="s">
        <v>10846</v>
      </c>
      <c r="D9607" s="137" t="s">
        <v>14850</v>
      </c>
      <c r="E9607" s="137" t="s">
        <v>14850</v>
      </c>
    </row>
    <row r="9608" spans="1:5">
      <c r="A9608">
        <v>39356</v>
      </c>
      <c r="B9608" t="s">
        <v>14851</v>
      </c>
      <c r="C9608" t="s">
        <v>10846</v>
      </c>
      <c r="D9608" s="137" t="s">
        <v>14852</v>
      </c>
      <c r="E9608" s="137" t="s">
        <v>14852</v>
      </c>
    </row>
    <row r="9609" spans="1:5">
      <c r="A9609">
        <v>39355</v>
      </c>
      <c r="B9609" t="s">
        <v>14853</v>
      </c>
      <c r="C9609" t="s">
        <v>10846</v>
      </c>
      <c r="D9609" s="137" t="s">
        <v>14854</v>
      </c>
      <c r="E9609" s="137" t="s">
        <v>14854</v>
      </c>
    </row>
    <row r="9610" spans="1:5">
      <c r="A9610">
        <v>39353</v>
      </c>
      <c r="B9610" t="s">
        <v>14855</v>
      </c>
      <c r="C9610" t="s">
        <v>10846</v>
      </c>
      <c r="D9610" s="137" t="s">
        <v>14856</v>
      </c>
      <c r="E9610" s="137" t="s">
        <v>14856</v>
      </c>
    </row>
    <row r="9611" spans="1:5">
      <c r="A9611">
        <v>39354</v>
      </c>
      <c r="B9611" t="s">
        <v>14857</v>
      </c>
      <c r="C9611" t="s">
        <v>10846</v>
      </c>
      <c r="D9611" s="137" t="s">
        <v>14858</v>
      </c>
      <c r="E9611" s="137" t="s">
        <v>14858</v>
      </c>
    </row>
    <row r="9612" spans="1:5">
      <c r="A9612">
        <v>39398</v>
      </c>
      <c r="B9612" t="s">
        <v>14859</v>
      </c>
      <c r="C9612" t="s">
        <v>10846</v>
      </c>
      <c r="D9612" s="137" t="s">
        <v>14860</v>
      </c>
      <c r="E9612" s="137" t="s">
        <v>14860</v>
      </c>
    </row>
    <row r="9613" spans="1:5">
      <c r="A9613">
        <v>13343</v>
      </c>
      <c r="B9613" t="s">
        <v>14861</v>
      </c>
      <c r="C9613" t="s">
        <v>10846</v>
      </c>
      <c r="D9613" s="137" t="s">
        <v>14862</v>
      </c>
      <c r="E9613" s="137" t="s">
        <v>14862</v>
      </c>
    </row>
    <row r="9614" spans="1:5">
      <c r="A9614">
        <v>12118</v>
      </c>
      <c r="B9614" t="s">
        <v>14863</v>
      </c>
      <c r="C9614" t="s">
        <v>10846</v>
      </c>
      <c r="D9614" s="137" t="s">
        <v>113</v>
      </c>
      <c r="E9614" s="137" t="s">
        <v>113</v>
      </c>
    </row>
    <row r="9615" spans="1:5">
      <c r="A9615">
        <v>39482</v>
      </c>
      <c r="B9615" t="s">
        <v>14864</v>
      </c>
      <c r="C9615" t="s">
        <v>10846</v>
      </c>
      <c r="D9615" s="137" t="s">
        <v>14865</v>
      </c>
      <c r="E9615" s="137" t="s">
        <v>14865</v>
      </c>
    </row>
    <row r="9616" spans="1:5">
      <c r="A9616">
        <v>39486</v>
      </c>
      <c r="B9616" t="s">
        <v>14866</v>
      </c>
      <c r="C9616" t="s">
        <v>10846</v>
      </c>
      <c r="D9616" s="137" t="s">
        <v>14867</v>
      </c>
      <c r="E9616" s="137" t="s">
        <v>14867</v>
      </c>
    </row>
    <row r="9617" spans="1:5">
      <c r="A9617">
        <v>39484</v>
      </c>
      <c r="B9617" t="s">
        <v>14868</v>
      </c>
      <c r="C9617" t="s">
        <v>10846</v>
      </c>
      <c r="D9617" s="137" t="s">
        <v>14865</v>
      </c>
      <c r="E9617" s="137" t="s">
        <v>14865</v>
      </c>
    </row>
    <row r="9618" spans="1:5">
      <c r="A9618">
        <v>39488</v>
      </c>
      <c r="B9618" t="s">
        <v>14869</v>
      </c>
      <c r="C9618" t="s">
        <v>10846</v>
      </c>
      <c r="D9618" s="137" t="s">
        <v>14870</v>
      </c>
      <c r="E9618" s="137" t="s">
        <v>14870</v>
      </c>
    </row>
    <row r="9619" spans="1:5">
      <c r="A9619">
        <v>39485</v>
      </c>
      <c r="B9619" t="s">
        <v>14871</v>
      </c>
      <c r="C9619" t="s">
        <v>10846</v>
      </c>
      <c r="D9619" s="137" t="s">
        <v>14865</v>
      </c>
      <c r="E9619" s="137" t="s">
        <v>14865</v>
      </c>
    </row>
    <row r="9620" spans="1:5">
      <c r="A9620">
        <v>39489</v>
      </c>
      <c r="B9620" t="s">
        <v>14872</v>
      </c>
      <c r="C9620" t="s">
        <v>10846</v>
      </c>
      <c r="D9620" s="137" t="s">
        <v>14873</v>
      </c>
      <c r="E9620" s="137" t="s">
        <v>14873</v>
      </c>
    </row>
    <row r="9621" spans="1:5">
      <c r="A9621">
        <v>39490</v>
      </c>
      <c r="B9621" t="s">
        <v>14874</v>
      </c>
      <c r="C9621" t="s">
        <v>10846</v>
      </c>
      <c r="D9621" s="137" t="s">
        <v>14875</v>
      </c>
      <c r="E9621" s="137" t="s">
        <v>14875</v>
      </c>
    </row>
    <row r="9622" spans="1:5">
      <c r="A9622">
        <v>39494</v>
      </c>
      <c r="B9622" t="s">
        <v>14876</v>
      </c>
      <c r="C9622" t="s">
        <v>10846</v>
      </c>
      <c r="D9622" s="137" t="s">
        <v>14877</v>
      </c>
      <c r="E9622" s="137" t="s">
        <v>14877</v>
      </c>
    </row>
    <row r="9623" spans="1:5">
      <c r="A9623">
        <v>39495</v>
      </c>
      <c r="B9623" t="s">
        <v>14878</v>
      </c>
      <c r="C9623" t="s">
        <v>10846</v>
      </c>
      <c r="D9623" s="137" t="s">
        <v>14879</v>
      </c>
      <c r="E9623" s="137" t="s">
        <v>14879</v>
      </c>
    </row>
    <row r="9624" spans="1:5">
      <c r="A9624">
        <v>39496</v>
      </c>
      <c r="B9624" t="s">
        <v>14880</v>
      </c>
      <c r="C9624" t="s">
        <v>10846</v>
      </c>
      <c r="D9624" s="137" t="s">
        <v>14881</v>
      </c>
      <c r="E9624" s="137" t="s">
        <v>14881</v>
      </c>
    </row>
    <row r="9625" spans="1:5">
      <c r="A9625">
        <v>39492</v>
      </c>
      <c r="B9625" t="s">
        <v>14882</v>
      </c>
      <c r="C9625" t="s">
        <v>10846</v>
      </c>
      <c r="D9625" s="137" t="s">
        <v>14883</v>
      </c>
      <c r="E9625" s="137" t="s">
        <v>14883</v>
      </c>
    </row>
    <row r="9626" spans="1:5">
      <c r="A9626">
        <v>39497</v>
      </c>
      <c r="B9626" t="s">
        <v>14884</v>
      </c>
      <c r="C9626" t="s">
        <v>10846</v>
      </c>
      <c r="D9626" s="137" t="s">
        <v>2249</v>
      </c>
      <c r="E9626" s="137" t="s">
        <v>2249</v>
      </c>
    </row>
    <row r="9627" spans="1:5">
      <c r="A9627">
        <v>39493</v>
      </c>
      <c r="B9627" t="s">
        <v>14885</v>
      </c>
      <c r="C9627" t="s">
        <v>10846</v>
      </c>
      <c r="D9627" s="137" t="s">
        <v>14886</v>
      </c>
      <c r="E9627" s="137" t="s">
        <v>14886</v>
      </c>
    </row>
    <row r="9628" spans="1:5">
      <c r="A9628">
        <v>39500</v>
      </c>
      <c r="B9628" t="s">
        <v>14887</v>
      </c>
      <c r="C9628" t="s">
        <v>10846</v>
      </c>
      <c r="D9628" s="137" t="s">
        <v>14888</v>
      </c>
      <c r="E9628" s="137" t="s">
        <v>14888</v>
      </c>
    </row>
    <row r="9629" spans="1:5">
      <c r="A9629">
        <v>39498</v>
      </c>
      <c r="B9629" t="s">
        <v>14889</v>
      </c>
      <c r="C9629" t="s">
        <v>10846</v>
      </c>
      <c r="D9629" s="137" t="s">
        <v>14890</v>
      </c>
      <c r="E9629" s="137" t="s">
        <v>14890</v>
      </c>
    </row>
    <row r="9630" spans="1:5">
      <c r="A9630">
        <v>43628</v>
      </c>
      <c r="B9630" t="s">
        <v>14891</v>
      </c>
      <c r="C9630" t="s">
        <v>10846</v>
      </c>
      <c r="D9630" s="137" t="s">
        <v>14892</v>
      </c>
      <c r="E9630" s="137" t="s">
        <v>14892</v>
      </c>
    </row>
    <row r="9631" spans="1:5">
      <c r="A9631">
        <v>39501</v>
      </c>
      <c r="B9631" t="s">
        <v>14893</v>
      </c>
      <c r="C9631" t="s">
        <v>10846</v>
      </c>
      <c r="D9631" s="137" t="s">
        <v>14894</v>
      </c>
      <c r="E9631" s="137" t="s">
        <v>14894</v>
      </c>
    </row>
    <row r="9632" spans="1:5">
      <c r="A9632">
        <v>39499</v>
      </c>
      <c r="B9632" t="s">
        <v>14895</v>
      </c>
      <c r="C9632" t="s">
        <v>10846</v>
      </c>
      <c r="D9632" s="137" t="s">
        <v>14896</v>
      </c>
      <c r="E9632" s="137" t="s">
        <v>14896</v>
      </c>
    </row>
    <row r="9633" spans="1:5">
      <c r="A9633">
        <v>43621</v>
      </c>
      <c r="B9633" t="s">
        <v>14897</v>
      </c>
      <c r="C9633" t="s">
        <v>10846</v>
      </c>
      <c r="D9633" s="137" t="s">
        <v>14898</v>
      </c>
      <c r="E9633" s="137" t="s">
        <v>14898</v>
      </c>
    </row>
    <row r="9634" spans="1:5">
      <c r="A9634">
        <v>3733</v>
      </c>
      <c r="B9634" t="s">
        <v>14899</v>
      </c>
      <c r="C9634" t="s">
        <v>10844</v>
      </c>
      <c r="D9634" s="137" t="s">
        <v>6409</v>
      </c>
      <c r="E9634" s="137" t="s">
        <v>6409</v>
      </c>
    </row>
    <row r="9635" spans="1:5">
      <c r="A9635">
        <v>3731</v>
      </c>
      <c r="B9635" t="s">
        <v>14900</v>
      </c>
      <c r="C9635" t="s">
        <v>10844</v>
      </c>
      <c r="D9635" s="137" t="s">
        <v>14901</v>
      </c>
      <c r="E9635" s="137" t="s">
        <v>14901</v>
      </c>
    </row>
    <row r="9636" spans="1:5">
      <c r="A9636">
        <v>38137</v>
      </c>
      <c r="B9636" t="s">
        <v>14902</v>
      </c>
      <c r="C9636" t="s">
        <v>10844</v>
      </c>
      <c r="D9636" s="137" t="s">
        <v>14903</v>
      </c>
      <c r="E9636" s="137" t="s">
        <v>14903</v>
      </c>
    </row>
    <row r="9637" spans="1:5">
      <c r="A9637">
        <v>38135</v>
      </c>
      <c r="B9637" t="s">
        <v>14904</v>
      </c>
      <c r="C9637" t="s">
        <v>10844</v>
      </c>
      <c r="D9637" s="137" t="s">
        <v>14905</v>
      </c>
      <c r="E9637" s="137" t="s">
        <v>14905</v>
      </c>
    </row>
    <row r="9638" spans="1:5">
      <c r="A9638">
        <v>38138</v>
      </c>
      <c r="B9638" t="s">
        <v>14906</v>
      </c>
      <c r="C9638" t="s">
        <v>10844</v>
      </c>
      <c r="D9638" s="137" t="s">
        <v>14907</v>
      </c>
      <c r="E9638" s="137" t="s">
        <v>14907</v>
      </c>
    </row>
    <row r="9639" spans="1:5">
      <c r="A9639">
        <v>3736</v>
      </c>
      <c r="B9639" t="s">
        <v>14908</v>
      </c>
      <c r="C9639" t="s">
        <v>10844</v>
      </c>
      <c r="D9639" s="137" t="s">
        <v>13488</v>
      </c>
      <c r="E9639" s="137" t="s">
        <v>13488</v>
      </c>
    </row>
    <row r="9640" spans="1:5">
      <c r="A9640">
        <v>3741</v>
      </c>
      <c r="B9640" t="s">
        <v>14909</v>
      </c>
      <c r="C9640" t="s">
        <v>10844</v>
      </c>
      <c r="D9640" s="137" t="s">
        <v>166</v>
      </c>
      <c r="E9640" s="137" t="s">
        <v>166</v>
      </c>
    </row>
    <row r="9641" spans="1:5">
      <c r="A9641">
        <v>3745</v>
      </c>
      <c r="B9641" t="s">
        <v>14910</v>
      </c>
      <c r="C9641" t="s">
        <v>10844</v>
      </c>
      <c r="D9641" s="137" t="s">
        <v>14911</v>
      </c>
      <c r="E9641" s="137" t="s">
        <v>14911</v>
      </c>
    </row>
    <row r="9642" spans="1:5">
      <c r="A9642">
        <v>3743</v>
      </c>
      <c r="B9642" t="s">
        <v>14912</v>
      </c>
      <c r="C9642" t="s">
        <v>10844</v>
      </c>
      <c r="D9642" s="137" t="s">
        <v>5111</v>
      </c>
      <c r="E9642" s="137" t="s">
        <v>5111</v>
      </c>
    </row>
    <row r="9643" spans="1:5">
      <c r="A9643">
        <v>3744</v>
      </c>
      <c r="B9643" t="s">
        <v>14913</v>
      </c>
      <c r="C9643" t="s">
        <v>10844</v>
      </c>
      <c r="D9643" s="137" t="s">
        <v>14914</v>
      </c>
      <c r="E9643" s="137" t="s">
        <v>14914</v>
      </c>
    </row>
    <row r="9644" spans="1:5">
      <c r="A9644">
        <v>3739</v>
      </c>
      <c r="B9644" t="s">
        <v>14915</v>
      </c>
      <c r="C9644" t="s">
        <v>10844</v>
      </c>
      <c r="D9644" s="137" t="s">
        <v>14916</v>
      </c>
      <c r="E9644" s="137" t="s">
        <v>14916</v>
      </c>
    </row>
    <row r="9645" spans="1:5">
      <c r="A9645">
        <v>3737</v>
      </c>
      <c r="B9645" t="s">
        <v>14917</v>
      </c>
      <c r="C9645" t="s">
        <v>10844</v>
      </c>
      <c r="D9645" s="137" t="s">
        <v>9418</v>
      </c>
      <c r="E9645" s="137" t="s">
        <v>9418</v>
      </c>
    </row>
    <row r="9646" spans="1:5">
      <c r="A9646">
        <v>3738</v>
      </c>
      <c r="B9646" t="s">
        <v>14918</v>
      </c>
      <c r="C9646" t="s">
        <v>10844</v>
      </c>
      <c r="D9646" s="137" t="s">
        <v>2885</v>
      </c>
      <c r="E9646" s="137" t="s">
        <v>2885</v>
      </c>
    </row>
    <row r="9647" spans="1:5">
      <c r="A9647">
        <v>3747</v>
      </c>
      <c r="B9647" t="s">
        <v>14919</v>
      </c>
      <c r="C9647" t="s">
        <v>10844</v>
      </c>
      <c r="D9647" s="137" t="s">
        <v>14914</v>
      </c>
      <c r="E9647" s="137" t="s">
        <v>14914</v>
      </c>
    </row>
    <row r="9648" spans="1:5">
      <c r="A9648">
        <v>11649</v>
      </c>
      <c r="B9648" t="s">
        <v>14920</v>
      </c>
      <c r="C9648" t="s">
        <v>10846</v>
      </c>
      <c r="D9648" s="137" t="s">
        <v>14921</v>
      </c>
      <c r="E9648" s="137" t="s">
        <v>14921</v>
      </c>
    </row>
    <row r="9649" spans="1:5">
      <c r="A9649">
        <v>11650</v>
      </c>
      <c r="B9649" t="s">
        <v>14922</v>
      </c>
      <c r="C9649" t="s">
        <v>10846</v>
      </c>
      <c r="D9649" s="137" t="s">
        <v>14923</v>
      </c>
      <c r="E9649" s="137" t="s">
        <v>14923</v>
      </c>
    </row>
    <row r="9650" spans="1:5">
      <c r="A9650">
        <v>3742</v>
      </c>
      <c r="B9650" t="s">
        <v>14924</v>
      </c>
      <c r="C9650" t="s">
        <v>10844</v>
      </c>
      <c r="D9650" s="137" t="s">
        <v>873</v>
      </c>
      <c r="E9650" s="137" t="s">
        <v>873</v>
      </c>
    </row>
    <row r="9651" spans="1:5">
      <c r="A9651">
        <v>3746</v>
      </c>
      <c r="B9651" t="s">
        <v>14925</v>
      </c>
      <c r="C9651" t="s">
        <v>10844</v>
      </c>
      <c r="D9651" s="137" t="s">
        <v>14926</v>
      </c>
      <c r="E9651" s="137" t="s">
        <v>14926</v>
      </c>
    </row>
    <row r="9652" spans="1:5">
      <c r="A9652">
        <v>21106</v>
      </c>
      <c r="B9652" t="s">
        <v>14927</v>
      </c>
      <c r="C9652" t="s">
        <v>10944</v>
      </c>
      <c r="D9652" s="137" t="s">
        <v>1202</v>
      </c>
      <c r="E9652" s="137" t="s">
        <v>1202</v>
      </c>
    </row>
    <row r="9653" spans="1:5">
      <c r="A9653">
        <v>3755</v>
      </c>
      <c r="B9653" t="s">
        <v>14928</v>
      </c>
      <c r="C9653" t="s">
        <v>10846</v>
      </c>
      <c r="D9653" s="137" t="s">
        <v>3670</v>
      </c>
      <c r="E9653" s="137" t="s">
        <v>3670</v>
      </c>
    </row>
    <row r="9654" spans="1:5">
      <c r="A9654">
        <v>3750</v>
      </c>
      <c r="B9654" t="s">
        <v>14929</v>
      </c>
      <c r="C9654" t="s">
        <v>10846</v>
      </c>
      <c r="D9654" s="137" t="s">
        <v>1075</v>
      </c>
      <c r="E9654" s="137" t="s">
        <v>1075</v>
      </c>
    </row>
    <row r="9655" spans="1:5">
      <c r="A9655">
        <v>3756</v>
      </c>
      <c r="B9655" t="s">
        <v>14930</v>
      </c>
      <c r="C9655" t="s">
        <v>10846</v>
      </c>
      <c r="D9655" s="137" t="s">
        <v>13119</v>
      </c>
      <c r="E9655" s="137" t="s">
        <v>13119</v>
      </c>
    </row>
    <row r="9656" spans="1:5">
      <c r="A9656">
        <v>39377</v>
      </c>
      <c r="B9656" t="s">
        <v>14931</v>
      </c>
      <c r="C9656" t="s">
        <v>10846</v>
      </c>
      <c r="D9656" s="137" t="s">
        <v>14932</v>
      </c>
      <c r="E9656" s="137" t="s">
        <v>14932</v>
      </c>
    </row>
    <row r="9657" spans="1:5">
      <c r="A9657">
        <v>38191</v>
      </c>
      <c r="B9657" t="s">
        <v>14933</v>
      </c>
      <c r="C9657" t="s">
        <v>10846</v>
      </c>
      <c r="D9657" s="137" t="s">
        <v>2185</v>
      </c>
      <c r="E9657" s="137" t="s">
        <v>2185</v>
      </c>
    </row>
    <row r="9658" spans="1:5">
      <c r="A9658">
        <v>39381</v>
      </c>
      <c r="B9658" t="s">
        <v>14934</v>
      </c>
      <c r="C9658" t="s">
        <v>10846</v>
      </c>
      <c r="D9658" s="137" t="s">
        <v>396</v>
      </c>
      <c r="E9658" s="137" t="s">
        <v>396</v>
      </c>
    </row>
    <row r="9659" spans="1:5">
      <c r="A9659">
        <v>38780</v>
      </c>
      <c r="B9659" t="s">
        <v>14935</v>
      </c>
      <c r="C9659" t="s">
        <v>10846</v>
      </c>
      <c r="D9659" s="137" t="s">
        <v>3564</v>
      </c>
      <c r="E9659" s="137" t="s">
        <v>3564</v>
      </c>
    </row>
    <row r="9660" spans="1:5">
      <c r="A9660">
        <v>38781</v>
      </c>
      <c r="B9660" t="s">
        <v>14936</v>
      </c>
      <c r="C9660" t="s">
        <v>10846</v>
      </c>
      <c r="D9660" s="137" t="s">
        <v>6566</v>
      </c>
      <c r="E9660" s="137" t="s">
        <v>6566</v>
      </c>
    </row>
    <row r="9661" spans="1:5">
      <c r="A9661">
        <v>38192</v>
      </c>
      <c r="B9661" t="s">
        <v>14937</v>
      </c>
      <c r="C9661" t="s">
        <v>10846</v>
      </c>
      <c r="D9661" s="137" t="s">
        <v>6712</v>
      </c>
      <c r="E9661" s="137" t="s">
        <v>6712</v>
      </c>
    </row>
    <row r="9662" spans="1:5">
      <c r="A9662">
        <v>3753</v>
      </c>
      <c r="B9662" t="s">
        <v>14938</v>
      </c>
      <c r="C9662" t="s">
        <v>10846</v>
      </c>
      <c r="D9662" s="137" t="s">
        <v>5580</v>
      </c>
      <c r="E9662" s="137" t="s">
        <v>5580</v>
      </c>
    </row>
    <row r="9663" spans="1:5">
      <c r="A9663">
        <v>38782</v>
      </c>
      <c r="B9663" t="s">
        <v>14939</v>
      </c>
      <c r="C9663" t="s">
        <v>10846</v>
      </c>
      <c r="D9663" s="137" t="s">
        <v>4290</v>
      </c>
      <c r="E9663" s="137" t="s">
        <v>4290</v>
      </c>
    </row>
    <row r="9664" spans="1:5">
      <c r="A9664">
        <v>38778</v>
      </c>
      <c r="B9664" t="s">
        <v>14940</v>
      </c>
      <c r="C9664" t="s">
        <v>10846</v>
      </c>
      <c r="D9664" s="137" t="s">
        <v>1875</v>
      </c>
      <c r="E9664" s="137" t="s">
        <v>1875</v>
      </c>
    </row>
    <row r="9665" spans="1:5">
      <c r="A9665">
        <v>38779</v>
      </c>
      <c r="B9665" t="s">
        <v>14941</v>
      </c>
      <c r="C9665" t="s">
        <v>10846</v>
      </c>
      <c r="D9665" s="137" t="s">
        <v>6085</v>
      </c>
      <c r="E9665" s="137" t="s">
        <v>6085</v>
      </c>
    </row>
    <row r="9666" spans="1:5">
      <c r="A9666">
        <v>39388</v>
      </c>
      <c r="B9666" t="s">
        <v>14942</v>
      </c>
      <c r="C9666" t="s">
        <v>10846</v>
      </c>
      <c r="D9666" s="137" t="s">
        <v>10462</v>
      </c>
      <c r="E9666" s="137" t="s">
        <v>10462</v>
      </c>
    </row>
    <row r="9667" spans="1:5">
      <c r="A9667">
        <v>39387</v>
      </c>
      <c r="B9667" t="s">
        <v>14943</v>
      </c>
      <c r="C9667" t="s">
        <v>10846</v>
      </c>
      <c r="D9667" s="137" t="s">
        <v>5338</v>
      </c>
      <c r="E9667" s="137" t="s">
        <v>5338</v>
      </c>
    </row>
    <row r="9668" spans="1:5">
      <c r="A9668">
        <v>39386</v>
      </c>
      <c r="B9668" t="s">
        <v>14944</v>
      </c>
      <c r="C9668" t="s">
        <v>10846</v>
      </c>
      <c r="D9668" s="137" t="s">
        <v>14945</v>
      </c>
      <c r="E9668" s="137" t="s">
        <v>14945</v>
      </c>
    </row>
    <row r="9669" spans="1:5">
      <c r="A9669">
        <v>38194</v>
      </c>
      <c r="B9669" t="s">
        <v>14946</v>
      </c>
      <c r="C9669" t="s">
        <v>10846</v>
      </c>
      <c r="D9669" s="137" t="s">
        <v>3699</v>
      </c>
      <c r="E9669" s="137" t="s">
        <v>3699</v>
      </c>
    </row>
    <row r="9670" spans="1:5">
      <c r="A9670">
        <v>38193</v>
      </c>
      <c r="B9670" t="s">
        <v>14947</v>
      </c>
      <c r="C9670" t="s">
        <v>10846</v>
      </c>
      <c r="D9670" s="137" t="s">
        <v>7957</v>
      </c>
      <c r="E9670" s="137" t="s">
        <v>7957</v>
      </c>
    </row>
    <row r="9671" spans="1:5">
      <c r="A9671">
        <v>12216</v>
      </c>
      <c r="B9671" t="s">
        <v>14948</v>
      </c>
      <c r="C9671" t="s">
        <v>10846</v>
      </c>
      <c r="D9671" s="137" t="s">
        <v>14949</v>
      </c>
      <c r="E9671" s="137" t="s">
        <v>14949</v>
      </c>
    </row>
    <row r="9672" spans="1:5">
      <c r="A9672">
        <v>3757</v>
      </c>
      <c r="B9672" t="s">
        <v>14950</v>
      </c>
      <c r="C9672" t="s">
        <v>10846</v>
      </c>
      <c r="D9672" s="137" t="s">
        <v>11057</v>
      </c>
      <c r="E9672" s="137" t="s">
        <v>11057</v>
      </c>
    </row>
    <row r="9673" spans="1:5">
      <c r="A9673">
        <v>3758</v>
      </c>
      <c r="B9673" t="s">
        <v>14951</v>
      </c>
      <c r="C9673" t="s">
        <v>10846</v>
      </c>
      <c r="D9673" s="137" t="s">
        <v>9312</v>
      </c>
      <c r="E9673" s="137" t="s">
        <v>9312</v>
      </c>
    </row>
    <row r="9674" spans="1:5">
      <c r="A9674">
        <v>12214</v>
      </c>
      <c r="B9674" t="s">
        <v>14952</v>
      </c>
      <c r="C9674" t="s">
        <v>10846</v>
      </c>
      <c r="D9674" s="137" t="s">
        <v>3615</v>
      </c>
      <c r="E9674" s="137" t="s">
        <v>3615</v>
      </c>
    </row>
    <row r="9675" spans="1:5">
      <c r="A9675">
        <v>3749</v>
      </c>
      <c r="B9675" t="s">
        <v>14953</v>
      </c>
      <c r="C9675" t="s">
        <v>10846</v>
      </c>
      <c r="D9675" s="137" t="s">
        <v>5256</v>
      </c>
      <c r="E9675" s="137" t="s">
        <v>5256</v>
      </c>
    </row>
    <row r="9676" spans="1:5">
      <c r="A9676">
        <v>3751</v>
      </c>
      <c r="B9676" t="s">
        <v>14954</v>
      </c>
      <c r="C9676" t="s">
        <v>10846</v>
      </c>
      <c r="D9676" s="137" t="s">
        <v>915</v>
      </c>
      <c r="E9676" s="137" t="s">
        <v>915</v>
      </c>
    </row>
    <row r="9677" spans="1:5">
      <c r="A9677">
        <v>39376</v>
      </c>
      <c r="B9677" t="s">
        <v>14955</v>
      </c>
      <c r="C9677" t="s">
        <v>10846</v>
      </c>
      <c r="D9677" s="137" t="s">
        <v>14956</v>
      </c>
      <c r="E9677" s="137" t="s">
        <v>14956</v>
      </c>
    </row>
    <row r="9678" spans="1:5">
      <c r="A9678">
        <v>3752</v>
      </c>
      <c r="B9678" t="s">
        <v>14957</v>
      </c>
      <c r="C9678" t="s">
        <v>10846</v>
      </c>
      <c r="D9678" s="137" t="s">
        <v>2153</v>
      </c>
      <c r="E9678" s="137" t="s">
        <v>2153</v>
      </c>
    </row>
    <row r="9679" spans="1:5">
      <c r="A9679">
        <v>746</v>
      </c>
      <c r="B9679" t="s">
        <v>14958</v>
      </c>
      <c r="C9679" t="s">
        <v>10846</v>
      </c>
      <c r="D9679" s="137" t="s">
        <v>14959</v>
      </c>
      <c r="E9679" s="137" t="s">
        <v>14959</v>
      </c>
    </row>
    <row r="9680" spans="1:5">
      <c r="A9680">
        <v>36521</v>
      </c>
      <c r="B9680" t="s">
        <v>14960</v>
      </c>
      <c r="C9680" t="s">
        <v>10846</v>
      </c>
      <c r="D9680" s="137" t="s">
        <v>14961</v>
      </c>
      <c r="E9680" s="137" t="s">
        <v>14961</v>
      </c>
    </row>
    <row r="9681" spans="1:5">
      <c r="A9681">
        <v>36794</v>
      </c>
      <c r="B9681" t="s">
        <v>14962</v>
      </c>
      <c r="C9681" t="s">
        <v>10846</v>
      </c>
      <c r="D9681" s="137" t="s">
        <v>14963</v>
      </c>
      <c r="E9681" s="137" t="s">
        <v>14963</v>
      </c>
    </row>
    <row r="9682" spans="1:5">
      <c r="A9682">
        <v>10426</v>
      </c>
      <c r="B9682" t="s">
        <v>14964</v>
      </c>
      <c r="C9682" t="s">
        <v>10846</v>
      </c>
      <c r="D9682" s="137" t="s">
        <v>14965</v>
      </c>
      <c r="E9682" s="137" t="s">
        <v>14965</v>
      </c>
    </row>
    <row r="9683" spans="1:5">
      <c r="A9683">
        <v>10425</v>
      </c>
      <c r="B9683" t="s">
        <v>14966</v>
      </c>
      <c r="C9683" t="s">
        <v>10846</v>
      </c>
      <c r="D9683" s="137" t="s">
        <v>14967</v>
      </c>
      <c r="E9683" s="137" t="s">
        <v>14967</v>
      </c>
    </row>
    <row r="9684" spans="1:5">
      <c r="A9684">
        <v>10431</v>
      </c>
      <c r="B9684" t="s">
        <v>14968</v>
      </c>
      <c r="C9684" t="s">
        <v>10846</v>
      </c>
      <c r="D9684" s="137" t="s">
        <v>14969</v>
      </c>
      <c r="E9684" s="137" t="s">
        <v>14969</v>
      </c>
    </row>
    <row r="9685" spans="1:5">
      <c r="A9685">
        <v>10429</v>
      </c>
      <c r="B9685" t="s">
        <v>14970</v>
      </c>
      <c r="C9685" t="s">
        <v>10846</v>
      </c>
      <c r="D9685" s="137" t="s">
        <v>12150</v>
      </c>
      <c r="E9685" s="137" t="s">
        <v>12150</v>
      </c>
    </row>
    <row r="9686" spans="1:5">
      <c r="A9686">
        <v>20269</v>
      </c>
      <c r="B9686" t="s">
        <v>14971</v>
      </c>
      <c r="C9686" t="s">
        <v>10846</v>
      </c>
      <c r="D9686" s="137" t="s">
        <v>14972</v>
      </c>
      <c r="E9686" s="137" t="s">
        <v>14972</v>
      </c>
    </row>
    <row r="9687" spans="1:5">
      <c r="A9687">
        <v>20270</v>
      </c>
      <c r="B9687" t="s">
        <v>14973</v>
      </c>
      <c r="C9687" t="s">
        <v>10846</v>
      </c>
      <c r="D9687" s="137" t="s">
        <v>14974</v>
      </c>
      <c r="E9687" s="137" t="s">
        <v>14974</v>
      </c>
    </row>
    <row r="9688" spans="1:5">
      <c r="A9688">
        <v>11696</v>
      </c>
      <c r="B9688" t="s">
        <v>14975</v>
      </c>
      <c r="C9688" t="s">
        <v>10846</v>
      </c>
      <c r="D9688" s="137" t="s">
        <v>14976</v>
      </c>
      <c r="E9688" s="137" t="s">
        <v>14976</v>
      </c>
    </row>
    <row r="9689" spans="1:5">
      <c r="A9689">
        <v>10427</v>
      </c>
      <c r="B9689" t="s">
        <v>14977</v>
      </c>
      <c r="C9689" t="s">
        <v>10846</v>
      </c>
      <c r="D9689" s="137" t="s">
        <v>14978</v>
      </c>
      <c r="E9689" s="137" t="s">
        <v>14978</v>
      </c>
    </row>
    <row r="9690" spans="1:5">
      <c r="A9690">
        <v>10428</v>
      </c>
      <c r="B9690" t="s">
        <v>14979</v>
      </c>
      <c r="C9690" t="s">
        <v>10846</v>
      </c>
      <c r="D9690" s="137" t="s">
        <v>2098</v>
      </c>
      <c r="E9690" s="137" t="s">
        <v>2098</v>
      </c>
    </row>
    <row r="9691" spans="1:5">
      <c r="A9691">
        <v>2354</v>
      </c>
      <c r="B9691" t="s">
        <v>14980</v>
      </c>
      <c r="C9691" t="s">
        <v>11098</v>
      </c>
      <c r="D9691" s="137" t="s">
        <v>5727</v>
      </c>
      <c r="E9691" s="137" t="s">
        <v>5727</v>
      </c>
    </row>
    <row r="9692" spans="1:5">
      <c r="A9692">
        <v>40932</v>
      </c>
      <c r="B9692" t="s">
        <v>14981</v>
      </c>
      <c r="C9692" t="s">
        <v>11100</v>
      </c>
      <c r="D9692" s="137" t="s">
        <v>14982</v>
      </c>
      <c r="E9692" s="137" t="s">
        <v>14982</v>
      </c>
    </row>
    <row r="9693" spans="1:5">
      <c r="A9693">
        <v>10853</v>
      </c>
      <c r="B9693" t="s">
        <v>14983</v>
      </c>
      <c r="C9693" t="s">
        <v>10846</v>
      </c>
      <c r="D9693" s="137" t="s">
        <v>14984</v>
      </c>
      <c r="E9693" s="137" t="s">
        <v>14984</v>
      </c>
    </row>
    <row r="9694" spans="1:5">
      <c r="A9694">
        <v>5093</v>
      </c>
      <c r="B9694" t="s">
        <v>14985</v>
      </c>
      <c r="C9694" t="s">
        <v>11552</v>
      </c>
      <c r="D9694" s="137" t="s">
        <v>2052</v>
      </c>
      <c r="E9694" s="137" t="s">
        <v>2052</v>
      </c>
    </row>
    <row r="9695" spans="1:5">
      <c r="A9695">
        <v>37768</v>
      </c>
      <c r="B9695" t="s">
        <v>14986</v>
      </c>
      <c r="C9695" t="s">
        <v>10846</v>
      </c>
      <c r="D9695" s="137" t="s">
        <v>14987</v>
      </c>
      <c r="E9695" s="137" t="s">
        <v>14987</v>
      </c>
    </row>
    <row r="9696" spans="1:5">
      <c r="A9696">
        <v>37773</v>
      </c>
      <c r="B9696" t="s">
        <v>14988</v>
      </c>
      <c r="C9696" t="s">
        <v>10846</v>
      </c>
      <c r="D9696" s="137" t="s">
        <v>14989</v>
      </c>
      <c r="E9696" s="137" t="s">
        <v>14989</v>
      </c>
    </row>
    <row r="9697" spans="1:5">
      <c r="A9697">
        <v>37769</v>
      </c>
      <c r="B9697" t="s">
        <v>14990</v>
      </c>
      <c r="C9697" t="s">
        <v>10846</v>
      </c>
      <c r="D9697" s="137" t="s">
        <v>14991</v>
      </c>
      <c r="E9697" s="137" t="s">
        <v>14991</v>
      </c>
    </row>
    <row r="9698" spans="1:5">
      <c r="A9698">
        <v>37770</v>
      </c>
      <c r="B9698" t="s">
        <v>14992</v>
      </c>
      <c r="C9698" t="s">
        <v>10846</v>
      </c>
      <c r="D9698" s="137" t="s">
        <v>14993</v>
      </c>
      <c r="E9698" s="137" t="s">
        <v>14993</v>
      </c>
    </row>
    <row r="9699" spans="1:5">
      <c r="A9699">
        <v>38382</v>
      </c>
      <c r="B9699" t="s">
        <v>14994</v>
      </c>
      <c r="C9699" t="s">
        <v>10846</v>
      </c>
      <c r="D9699" s="137" t="s">
        <v>4063</v>
      </c>
      <c r="E9699" s="137" t="s">
        <v>4063</v>
      </c>
    </row>
    <row r="9700" spans="1:5">
      <c r="A9700">
        <v>6091</v>
      </c>
      <c r="B9700" t="s">
        <v>14995</v>
      </c>
      <c r="C9700" t="s">
        <v>10881</v>
      </c>
      <c r="D9700" s="137" t="s">
        <v>13165</v>
      </c>
      <c r="E9700" s="137" t="s">
        <v>13165</v>
      </c>
    </row>
    <row r="9701" spans="1:5">
      <c r="A9701">
        <v>38383</v>
      </c>
      <c r="B9701" t="s">
        <v>14996</v>
      </c>
      <c r="C9701" t="s">
        <v>10846</v>
      </c>
      <c r="D9701" s="137" t="s">
        <v>9727</v>
      </c>
      <c r="E9701" s="137" t="s">
        <v>9727</v>
      </c>
    </row>
    <row r="9702" spans="1:5">
      <c r="A9702">
        <v>3768</v>
      </c>
      <c r="B9702" t="s">
        <v>14997</v>
      </c>
      <c r="C9702" t="s">
        <v>10846</v>
      </c>
      <c r="D9702" s="137" t="s">
        <v>1460</v>
      </c>
      <c r="E9702" s="137" t="s">
        <v>1460</v>
      </c>
    </row>
    <row r="9703" spans="1:5">
      <c r="A9703">
        <v>3767</v>
      </c>
      <c r="B9703" t="s">
        <v>14998</v>
      </c>
      <c r="C9703" t="s">
        <v>10846</v>
      </c>
      <c r="D9703" s="137" t="s">
        <v>878</v>
      </c>
      <c r="E9703" s="137" t="s">
        <v>878</v>
      </c>
    </row>
    <row r="9704" spans="1:5">
      <c r="A9704">
        <v>13192</v>
      </c>
      <c r="B9704" t="s">
        <v>14999</v>
      </c>
      <c r="C9704" t="s">
        <v>10846</v>
      </c>
      <c r="D9704" s="137" t="s">
        <v>15000</v>
      </c>
      <c r="E9704" s="137" t="s">
        <v>15000</v>
      </c>
    </row>
    <row r="9705" spans="1:5">
      <c r="A9705">
        <v>38413</v>
      </c>
      <c r="B9705" t="s">
        <v>15001</v>
      </c>
      <c r="C9705" t="s">
        <v>10846</v>
      </c>
      <c r="D9705" s="137" t="s">
        <v>15002</v>
      </c>
      <c r="E9705" s="137" t="s">
        <v>15002</v>
      </c>
    </row>
    <row r="9706" spans="1:5">
      <c r="A9706">
        <v>42440</v>
      </c>
      <c r="B9706" t="s">
        <v>15003</v>
      </c>
      <c r="C9706" t="s">
        <v>10846</v>
      </c>
      <c r="D9706" s="137" t="s">
        <v>15004</v>
      </c>
      <c r="E9706" s="137" t="s">
        <v>15004</v>
      </c>
    </row>
    <row r="9707" spans="1:5">
      <c r="A9707">
        <v>20193</v>
      </c>
      <c r="B9707" t="s">
        <v>15005</v>
      </c>
      <c r="C9707" t="s">
        <v>15006</v>
      </c>
      <c r="D9707" s="137" t="s">
        <v>1875</v>
      </c>
      <c r="E9707" s="137" t="s">
        <v>1875</v>
      </c>
    </row>
    <row r="9708" spans="1:5">
      <c r="A9708">
        <v>10527</v>
      </c>
      <c r="B9708" t="s">
        <v>15007</v>
      </c>
      <c r="C9708" t="s">
        <v>15008</v>
      </c>
      <c r="D9708" s="137" t="s">
        <v>4426</v>
      </c>
      <c r="E9708" s="137" t="s">
        <v>4426</v>
      </c>
    </row>
    <row r="9709" spans="1:5">
      <c r="A9709">
        <v>41805</v>
      </c>
      <c r="B9709" t="s">
        <v>15009</v>
      </c>
      <c r="C9709" t="s">
        <v>11100</v>
      </c>
      <c r="D9709" s="137" t="s">
        <v>15010</v>
      </c>
      <c r="E9709" s="137" t="s">
        <v>15010</v>
      </c>
    </row>
    <row r="9710" spans="1:5">
      <c r="A9710">
        <v>40271</v>
      </c>
      <c r="B9710" t="s">
        <v>15011</v>
      </c>
      <c r="C9710" t="s">
        <v>11100</v>
      </c>
      <c r="D9710" s="137" t="s">
        <v>4027</v>
      </c>
      <c r="E9710" s="137" t="s">
        <v>4027</v>
      </c>
    </row>
    <row r="9711" spans="1:5">
      <c r="A9711">
        <v>40287</v>
      </c>
      <c r="B9711" t="s">
        <v>15012</v>
      </c>
      <c r="C9711" t="s">
        <v>11100</v>
      </c>
      <c r="D9711" s="137" t="s">
        <v>1852</v>
      </c>
      <c r="E9711" s="137" t="s">
        <v>1852</v>
      </c>
    </row>
    <row r="9712" spans="1:5">
      <c r="A9712">
        <v>40295</v>
      </c>
      <c r="B9712" t="s">
        <v>15013</v>
      </c>
      <c r="C9712" t="s">
        <v>11098</v>
      </c>
      <c r="D9712" s="137" t="s">
        <v>1306</v>
      </c>
      <c r="E9712" s="137" t="s">
        <v>1306</v>
      </c>
    </row>
    <row r="9713" spans="1:5">
      <c r="A9713">
        <v>745</v>
      </c>
      <c r="B9713" t="s">
        <v>15014</v>
      </c>
      <c r="C9713" t="s">
        <v>11098</v>
      </c>
      <c r="D9713" s="137" t="s">
        <v>15015</v>
      </c>
      <c r="E9713" s="137" t="s">
        <v>15015</v>
      </c>
    </row>
    <row r="9714" spans="1:5">
      <c r="A9714">
        <v>4084</v>
      </c>
      <c r="B9714" t="s">
        <v>15016</v>
      </c>
      <c r="C9714" t="s">
        <v>11098</v>
      </c>
      <c r="D9714" s="137" t="s">
        <v>9942</v>
      </c>
      <c r="E9714" s="137" t="s">
        <v>9942</v>
      </c>
    </row>
    <row r="9715" spans="1:5">
      <c r="A9715">
        <v>743</v>
      </c>
      <c r="B9715" t="s">
        <v>15017</v>
      </c>
      <c r="C9715" t="s">
        <v>11098</v>
      </c>
      <c r="D9715" s="137" t="s">
        <v>9942</v>
      </c>
      <c r="E9715" s="137" t="s">
        <v>9942</v>
      </c>
    </row>
    <row r="9716" spans="1:5">
      <c r="A9716">
        <v>40293</v>
      </c>
      <c r="B9716" t="s">
        <v>15018</v>
      </c>
      <c r="C9716" t="s">
        <v>11098</v>
      </c>
      <c r="D9716" s="137" t="s">
        <v>15019</v>
      </c>
      <c r="E9716" s="137" t="s">
        <v>15019</v>
      </c>
    </row>
    <row r="9717" spans="1:5">
      <c r="A9717">
        <v>40294</v>
      </c>
      <c r="B9717" t="s">
        <v>15020</v>
      </c>
      <c r="C9717" t="s">
        <v>11098</v>
      </c>
      <c r="D9717" s="137" t="s">
        <v>9942</v>
      </c>
      <c r="E9717" s="137" t="s">
        <v>9942</v>
      </c>
    </row>
    <row r="9718" spans="1:5">
      <c r="A9718">
        <v>4085</v>
      </c>
      <c r="B9718" t="s">
        <v>15021</v>
      </c>
      <c r="C9718" t="s">
        <v>11098</v>
      </c>
      <c r="D9718" s="137" t="s">
        <v>8767</v>
      </c>
      <c r="E9718" s="137" t="s">
        <v>8767</v>
      </c>
    </row>
    <row r="9719" spans="1:5">
      <c r="A9719">
        <v>10775</v>
      </c>
      <c r="B9719" t="s">
        <v>15022</v>
      </c>
      <c r="C9719" t="s">
        <v>11100</v>
      </c>
      <c r="D9719" s="137" t="s">
        <v>15023</v>
      </c>
      <c r="E9719" s="137" t="s">
        <v>15023</v>
      </c>
    </row>
    <row r="9720" spans="1:5">
      <c r="A9720">
        <v>10776</v>
      </c>
      <c r="B9720" t="s">
        <v>15024</v>
      </c>
      <c r="C9720" t="s">
        <v>11100</v>
      </c>
      <c r="D9720" s="137" t="s">
        <v>15025</v>
      </c>
      <c r="E9720" s="137" t="s">
        <v>15025</v>
      </c>
    </row>
    <row r="9721" spans="1:5">
      <c r="A9721">
        <v>10779</v>
      </c>
      <c r="B9721" t="s">
        <v>15026</v>
      </c>
      <c r="C9721" t="s">
        <v>11100</v>
      </c>
      <c r="D9721" s="137" t="s">
        <v>15027</v>
      </c>
      <c r="E9721" s="137" t="s">
        <v>15027</v>
      </c>
    </row>
    <row r="9722" spans="1:5">
      <c r="A9722">
        <v>10777</v>
      </c>
      <c r="B9722" t="s">
        <v>15028</v>
      </c>
      <c r="C9722" t="s">
        <v>11100</v>
      </c>
      <c r="D9722" s="137" t="s">
        <v>15029</v>
      </c>
      <c r="E9722" s="137" t="s">
        <v>15029</v>
      </c>
    </row>
    <row r="9723" spans="1:5">
      <c r="A9723">
        <v>10778</v>
      </c>
      <c r="B9723" t="s">
        <v>15030</v>
      </c>
      <c r="C9723" t="s">
        <v>11100</v>
      </c>
      <c r="D9723" s="137" t="s">
        <v>15027</v>
      </c>
      <c r="E9723" s="137" t="s">
        <v>15027</v>
      </c>
    </row>
    <row r="9724" spans="1:5">
      <c r="A9724">
        <v>40339</v>
      </c>
      <c r="B9724" t="s">
        <v>15031</v>
      </c>
      <c r="C9724" t="s">
        <v>11100</v>
      </c>
      <c r="D9724" s="137" t="s">
        <v>1852</v>
      </c>
      <c r="E9724" s="137" t="s">
        <v>1852</v>
      </c>
    </row>
    <row r="9725" spans="1:5">
      <c r="A9725">
        <v>3355</v>
      </c>
      <c r="B9725" t="s">
        <v>15032</v>
      </c>
      <c r="C9725" t="s">
        <v>11098</v>
      </c>
      <c r="D9725" s="137" t="s">
        <v>15033</v>
      </c>
      <c r="E9725" s="137" t="s">
        <v>15033</v>
      </c>
    </row>
    <row r="9726" spans="1:5">
      <c r="A9726">
        <v>39814</v>
      </c>
      <c r="B9726" t="s">
        <v>15034</v>
      </c>
      <c r="C9726" t="s">
        <v>11098</v>
      </c>
      <c r="D9726" s="137" t="s">
        <v>15035</v>
      </c>
      <c r="E9726" s="137" t="s">
        <v>15035</v>
      </c>
    </row>
    <row r="9727" spans="1:5">
      <c r="A9727">
        <v>10749</v>
      </c>
      <c r="B9727" t="s">
        <v>15036</v>
      </c>
      <c r="C9727" t="s">
        <v>11100</v>
      </c>
      <c r="D9727" s="137" t="s">
        <v>4176</v>
      </c>
      <c r="E9727" s="137" t="s">
        <v>4176</v>
      </c>
    </row>
    <row r="9728" spans="1:5">
      <c r="A9728">
        <v>40290</v>
      </c>
      <c r="B9728" t="s">
        <v>15037</v>
      </c>
      <c r="C9728" t="s">
        <v>11100</v>
      </c>
      <c r="D9728" s="137" t="s">
        <v>1494</v>
      </c>
      <c r="E9728" s="137" t="s">
        <v>1494</v>
      </c>
    </row>
    <row r="9729" spans="1:5">
      <c r="A9729">
        <v>3346</v>
      </c>
      <c r="B9729" t="s">
        <v>15038</v>
      </c>
      <c r="C9729" t="s">
        <v>11098</v>
      </c>
      <c r="D9729" s="137" t="s">
        <v>12963</v>
      </c>
      <c r="E9729" s="137" t="s">
        <v>12963</v>
      </c>
    </row>
    <row r="9730" spans="1:5">
      <c r="A9730">
        <v>3348</v>
      </c>
      <c r="B9730" t="s">
        <v>15039</v>
      </c>
      <c r="C9730" t="s">
        <v>11098</v>
      </c>
      <c r="D9730" s="137" t="s">
        <v>5425</v>
      </c>
      <c r="E9730" s="137" t="s">
        <v>5425</v>
      </c>
    </row>
    <row r="9731" spans="1:5">
      <c r="A9731">
        <v>39833</v>
      </c>
      <c r="B9731" t="s">
        <v>15040</v>
      </c>
      <c r="C9731" t="s">
        <v>11098</v>
      </c>
      <c r="D9731" s="137" t="s">
        <v>15041</v>
      </c>
      <c r="E9731" s="137" t="s">
        <v>15041</v>
      </c>
    </row>
    <row r="9732" spans="1:5">
      <c r="A9732">
        <v>7252</v>
      </c>
      <c r="B9732" t="s">
        <v>15042</v>
      </c>
      <c r="C9732" t="s">
        <v>11098</v>
      </c>
      <c r="D9732" s="137" t="s">
        <v>239</v>
      </c>
      <c r="E9732" s="137" t="s">
        <v>239</v>
      </c>
    </row>
    <row r="9733" spans="1:5">
      <c r="A9733">
        <v>4778</v>
      </c>
      <c r="B9733" t="s">
        <v>15043</v>
      </c>
      <c r="C9733" t="s">
        <v>11098</v>
      </c>
      <c r="D9733" s="137" t="s">
        <v>15015</v>
      </c>
      <c r="E9733" s="137" t="s">
        <v>15015</v>
      </c>
    </row>
    <row r="9734" spans="1:5">
      <c r="A9734">
        <v>4780</v>
      </c>
      <c r="B9734" t="s">
        <v>15044</v>
      </c>
      <c r="C9734" t="s">
        <v>11098</v>
      </c>
      <c r="D9734" s="137" t="s">
        <v>8759</v>
      </c>
      <c r="E9734" s="137" t="s">
        <v>8759</v>
      </c>
    </row>
    <row r="9735" spans="1:5">
      <c r="A9735">
        <v>10809</v>
      </c>
      <c r="B9735" t="s">
        <v>15045</v>
      </c>
      <c r="C9735" t="s">
        <v>11098</v>
      </c>
      <c r="D9735" s="137" t="s">
        <v>9980</v>
      </c>
      <c r="E9735" s="137" t="s">
        <v>9980</v>
      </c>
    </row>
    <row r="9736" spans="1:5">
      <c r="A9736">
        <v>10811</v>
      </c>
      <c r="B9736" t="s">
        <v>15046</v>
      </c>
      <c r="C9736" t="s">
        <v>11098</v>
      </c>
      <c r="D9736" s="137" t="s">
        <v>1968</v>
      </c>
      <c r="E9736" s="137" t="s">
        <v>1968</v>
      </c>
    </row>
    <row r="9737" spans="1:5">
      <c r="A9737">
        <v>7247</v>
      </c>
      <c r="B9737" t="s">
        <v>15047</v>
      </c>
      <c r="C9737" t="s">
        <v>11098</v>
      </c>
      <c r="D9737" s="137" t="s">
        <v>239</v>
      </c>
      <c r="E9737" s="137" t="s">
        <v>239</v>
      </c>
    </row>
    <row r="9738" spans="1:5">
      <c r="A9738">
        <v>40291</v>
      </c>
      <c r="B9738" t="s">
        <v>15048</v>
      </c>
      <c r="C9738" t="s">
        <v>11100</v>
      </c>
      <c r="D9738" s="137" t="s">
        <v>15049</v>
      </c>
      <c r="E9738" s="137" t="s">
        <v>15049</v>
      </c>
    </row>
    <row r="9739" spans="1:5">
      <c r="A9739">
        <v>40275</v>
      </c>
      <c r="B9739" t="s">
        <v>15050</v>
      </c>
      <c r="C9739" t="s">
        <v>11100</v>
      </c>
      <c r="D9739" s="137" t="s">
        <v>4426</v>
      </c>
      <c r="E9739" s="137" t="s">
        <v>4426</v>
      </c>
    </row>
    <row r="9740" spans="1:5">
      <c r="A9740">
        <v>42408</v>
      </c>
      <c r="B9740" t="s">
        <v>15051</v>
      </c>
      <c r="C9740" t="s">
        <v>10844</v>
      </c>
      <c r="D9740" s="137" t="s">
        <v>8209</v>
      </c>
      <c r="E9740" s="137" t="s">
        <v>8209</v>
      </c>
    </row>
    <row r="9741" spans="1:5">
      <c r="A9741">
        <v>3777</v>
      </c>
      <c r="B9741" t="s">
        <v>15052</v>
      </c>
      <c r="C9741" t="s">
        <v>10844</v>
      </c>
      <c r="D9741" s="137" t="s">
        <v>1880</v>
      </c>
      <c r="E9741" s="137" t="s">
        <v>1880</v>
      </c>
    </row>
    <row r="9742" spans="1:5">
      <c r="A9742">
        <v>3798</v>
      </c>
      <c r="B9742" t="s">
        <v>15053</v>
      </c>
      <c r="C9742" t="s">
        <v>10846</v>
      </c>
      <c r="D9742" s="137" t="s">
        <v>15054</v>
      </c>
      <c r="E9742" s="137" t="s">
        <v>15054</v>
      </c>
    </row>
    <row r="9743" spans="1:5">
      <c r="A9743">
        <v>38769</v>
      </c>
      <c r="B9743" t="s">
        <v>15055</v>
      </c>
      <c r="C9743" t="s">
        <v>10846</v>
      </c>
      <c r="D9743" s="137" t="s">
        <v>15056</v>
      </c>
      <c r="E9743" s="137" t="s">
        <v>15056</v>
      </c>
    </row>
    <row r="9744" spans="1:5">
      <c r="A9744">
        <v>39510</v>
      </c>
      <c r="B9744" t="s">
        <v>15057</v>
      </c>
      <c r="C9744" t="s">
        <v>10846</v>
      </c>
      <c r="D9744" s="137" t="s">
        <v>15058</v>
      </c>
      <c r="E9744" s="137" t="s">
        <v>15058</v>
      </c>
    </row>
    <row r="9745" spans="1:5">
      <c r="A9745">
        <v>38776</v>
      </c>
      <c r="B9745" t="s">
        <v>15059</v>
      </c>
      <c r="C9745" t="s">
        <v>10846</v>
      </c>
      <c r="D9745" s="137" t="s">
        <v>15060</v>
      </c>
      <c r="E9745" s="137" t="s">
        <v>15060</v>
      </c>
    </row>
    <row r="9746" spans="1:5">
      <c r="A9746">
        <v>38774</v>
      </c>
      <c r="B9746" t="s">
        <v>15061</v>
      </c>
      <c r="C9746" t="s">
        <v>10846</v>
      </c>
      <c r="D9746" s="137" t="s">
        <v>15062</v>
      </c>
      <c r="E9746" s="137" t="s">
        <v>15062</v>
      </c>
    </row>
    <row r="9747" spans="1:5">
      <c r="A9747">
        <v>42247</v>
      </c>
      <c r="B9747" t="s">
        <v>15063</v>
      </c>
      <c r="C9747" t="s">
        <v>10846</v>
      </c>
      <c r="D9747" s="137" t="s">
        <v>15064</v>
      </c>
      <c r="E9747" s="137" t="s">
        <v>15064</v>
      </c>
    </row>
    <row r="9748" spans="1:5">
      <c r="A9748">
        <v>42248</v>
      </c>
      <c r="B9748" t="s">
        <v>15065</v>
      </c>
      <c r="C9748" t="s">
        <v>10846</v>
      </c>
      <c r="D9748" s="137" t="s">
        <v>15066</v>
      </c>
      <c r="E9748" s="137" t="s">
        <v>15066</v>
      </c>
    </row>
    <row r="9749" spans="1:5">
      <c r="A9749">
        <v>42249</v>
      </c>
      <c r="B9749" t="s">
        <v>15067</v>
      </c>
      <c r="C9749" t="s">
        <v>10846</v>
      </c>
      <c r="D9749" s="137" t="s">
        <v>15068</v>
      </c>
      <c r="E9749" s="137" t="s">
        <v>15068</v>
      </c>
    </row>
    <row r="9750" spans="1:5">
      <c r="A9750">
        <v>42244</v>
      </c>
      <c r="B9750" t="s">
        <v>15069</v>
      </c>
      <c r="C9750" t="s">
        <v>10846</v>
      </c>
      <c r="D9750" s="137" t="s">
        <v>15070</v>
      </c>
      <c r="E9750" s="137" t="s">
        <v>15070</v>
      </c>
    </row>
    <row r="9751" spans="1:5">
      <c r="A9751">
        <v>42245</v>
      </c>
      <c r="B9751" t="s">
        <v>15071</v>
      </c>
      <c r="C9751" t="s">
        <v>10846</v>
      </c>
      <c r="D9751" s="137" t="s">
        <v>15072</v>
      </c>
      <c r="E9751" s="137" t="s">
        <v>15072</v>
      </c>
    </row>
    <row r="9752" spans="1:5">
      <c r="A9752">
        <v>42246</v>
      </c>
      <c r="B9752" t="s">
        <v>15073</v>
      </c>
      <c r="C9752" t="s">
        <v>10846</v>
      </c>
      <c r="D9752" s="137" t="s">
        <v>15074</v>
      </c>
      <c r="E9752" s="137" t="s">
        <v>15074</v>
      </c>
    </row>
    <row r="9753" spans="1:5">
      <c r="A9753">
        <v>42243</v>
      </c>
      <c r="B9753" t="s">
        <v>15075</v>
      </c>
      <c r="C9753" t="s">
        <v>10846</v>
      </c>
      <c r="D9753" s="137" t="s">
        <v>15076</v>
      </c>
      <c r="E9753" s="137" t="s">
        <v>15076</v>
      </c>
    </row>
    <row r="9754" spans="1:5">
      <c r="A9754">
        <v>38889</v>
      </c>
      <c r="B9754" t="s">
        <v>15077</v>
      </c>
      <c r="C9754" t="s">
        <v>10846</v>
      </c>
      <c r="D9754" s="137" t="s">
        <v>2570</v>
      </c>
      <c r="E9754" s="137" t="s">
        <v>2570</v>
      </c>
    </row>
    <row r="9755" spans="1:5">
      <c r="A9755">
        <v>38784</v>
      </c>
      <c r="B9755" t="s">
        <v>15078</v>
      </c>
      <c r="C9755" t="s">
        <v>10846</v>
      </c>
      <c r="D9755" s="137" t="s">
        <v>15079</v>
      </c>
      <c r="E9755" s="137" t="s">
        <v>15079</v>
      </c>
    </row>
    <row r="9756" spans="1:5">
      <c r="A9756">
        <v>3788</v>
      </c>
      <c r="B9756" t="s">
        <v>15080</v>
      </c>
      <c r="C9756" t="s">
        <v>10846</v>
      </c>
      <c r="D9756" s="137" t="s">
        <v>15081</v>
      </c>
      <c r="E9756" s="137" t="s">
        <v>15081</v>
      </c>
    </row>
    <row r="9757" spans="1:5">
      <c r="A9757">
        <v>12230</v>
      </c>
      <c r="B9757" t="s">
        <v>15082</v>
      </c>
      <c r="C9757" t="s">
        <v>10846</v>
      </c>
      <c r="D9757" s="137" t="s">
        <v>3541</v>
      </c>
      <c r="E9757" s="137" t="s">
        <v>3541</v>
      </c>
    </row>
    <row r="9758" spans="1:5">
      <c r="A9758">
        <v>3780</v>
      </c>
      <c r="B9758" t="s">
        <v>15083</v>
      </c>
      <c r="C9758" t="s">
        <v>10846</v>
      </c>
      <c r="D9758" s="137" t="s">
        <v>15084</v>
      </c>
      <c r="E9758" s="137" t="s">
        <v>15084</v>
      </c>
    </row>
    <row r="9759" spans="1:5">
      <c r="A9759">
        <v>12231</v>
      </c>
      <c r="B9759" t="s">
        <v>15085</v>
      </c>
      <c r="C9759" t="s">
        <v>10846</v>
      </c>
      <c r="D9759" s="137" t="s">
        <v>15086</v>
      </c>
      <c r="E9759" s="137" t="s">
        <v>15086</v>
      </c>
    </row>
    <row r="9760" spans="1:5">
      <c r="A9760">
        <v>3811</v>
      </c>
      <c r="B9760" t="s">
        <v>15087</v>
      </c>
      <c r="C9760" t="s">
        <v>10846</v>
      </c>
      <c r="D9760" s="137" t="s">
        <v>15088</v>
      </c>
      <c r="E9760" s="137" t="s">
        <v>15088</v>
      </c>
    </row>
    <row r="9761" spans="1:5">
      <c r="A9761">
        <v>12232</v>
      </c>
      <c r="B9761" t="s">
        <v>15089</v>
      </c>
      <c r="C9761" t="s">
        <v>10846</v>
      </c>
      <c r="D9761" s="137" t="s">
        <v>15090</v>
      </c>
      <c r="E9761" s="137" t="s">
        <v>15090</v>
      </c>
    </row>
    <row r="9762" spans="1:5">
      <c r="A9762">
        <v>3799</v>
      </c>
      <c r="B9762" t="s">
        <v>15091</v>
      </c>
      <c r="C9762" t="s">
        <v>10846</v>
      </c>
      <c r="D9762" s="137" t="s">
        <v>15092</v>
      </c>
      <c r="E9762" s="137" t="s">
        <v>15092</v>
      </c>
    </row>
    <row r="9763" spans="1:5">
      <c r="A9763">
        <v>12239</v>
      </c>
      <c r="B9763" t="s">
        <v>15093</v>
      </c>
      <c r="C9763" t="s">
        <v>10846</v>
      </c>
      <c r="D9763" s="137" t="s">
        <v>12653</v>
      </c>
      <c r="E9763" s="137" t="s">
        <v>12653</v>
      </c>
    </row>
    <row r="9764" spans="1:5">
      <c r="A9764">
        <v>38773</v>
      </c>
      <c r="B9764" t="s">
        <v>15094</v>
      </c>
      <c r="C9764" t="s">
        <v>10846</v>
      </c>
      <c r="D9764" s="137" t="s">
        <v>1863</v>
      </c>
      <c r="E9764" s="137" t="s">
        <v>1863</v>
      </c>
    </row>
    <row r="9765" spans="1:5">
      <c r="A9765">
        <v>12271</v>
      </c>
      <c r="B9765" t="s">
        <v>15095</v>
      </c>
      <c r="C9765" t="s">
        <v>10846</v>
      </c>
      <c r="D9765" s="137" t="s">
        <v>15096</v>
      </c>
      <c r="E9765" s="137" t="s">
        <v>15096</v>
      </c>
    </row>
    <row r="9766" spans="1:5">
      <c r="A9766">
        <v>38785</v>
      </c>
      <c r="B9766" t="s">
        <v>15097</v>
      </c>
      <c r="C9766" t="s">
        <v>10846</v>
      </c>
      <c r="D9766" s="137" t="s">
        <v>12885</v>
      </c>
      <c r="E9766" s="137" t="s">
        <v>12885</v>
      </c>
    </row>
    <row r="9767" spans="1:5">
      <c r="A9767">
        <v>38786</v>
      </c>
      <c r="B9767" t="s">
        <v>15098</v>
      </c>
      <c r="C9767" t="s">
        <v>10846</v>
      </c>
      <c r="D9767" s="137" t="s">
        <v>15099</v>
      </c>
      <c r="E9767" s="137" t="s">
        <v>15099</v>
      </c>
    </row>
    <row r="9768" spans="1:5">
      <c r="A9768">
        <v>39385</v>
      </c>
      <c r="B9768" t="s">
        <v>15100</v>
      </c>
      <c r="C9768" t="s">
        <v>10846</v>
      </c>
      <c r="D9768" s="137" t="s">
        <v>15101</v>
      </c>
      <c r="E9768" s="137" t="s">
        <v>15101</v>
      </c>
    </row>
    <row r="9769" spans="1:5">
      <c r="A9769">
        <v>39389</v>
      </c>
      <c r="B9769" t="s">
        <v>15102</v>
      </c>
      <c r="C9769" t="s">
        <v>10846</v>
      </c>
      <c r="D9769" s="137" t="s">
        <v>15103</v>
      </c>
      <c r="E9769" s="137" t="s">
        <v>15103</v>
      </c>
    </row>
    <row r="9770" spans="1:5">
      <c r="A9770">
        <v>39390</v>
      </c>
      <c r="B9770" t="s">
        <v>15104</v>
      </c>
      <c r="C9770" t="s">
        <v>10846</v>
      </c>
      <c r="D9770" s="137" t="s">
        <v>15105</v>
      </c>
      <c r="E9770" s="137" t="s">
        <v>15105</v>
      </c>
    </row>
    <row r="9771" spans="1:5">
      <c r="A9771">
        <v>39391</v>
      </c>
      <c r="B9771" t="s">
        <v>15106</v>
      </c>
      <c r="C9771" t="s">
        <v>10846</v>
      </c>
      <c r="D9771" s="137" t="s">
        <v>8313</v>
      </c>
      <c r="E9771" s="137" t="s">
        <v>8313</v>
      </c>
    </row>
    <row r="9772" spans="1:5">
      <c r="A9772">
        <v>3803</v>
      </c>
      <c r="B9772" t="s">
        <v>15107</v>
      </c>
      <c r="C9772" t="s">
        <v>10846</v>
      </c>
      <c r="D9772" s="137" t="s">
        <v>5518</v>
      </c>
      <c r="E9772" s="137" t="s">
        <v>5518</v>
      </c>
    </row>
    <row r="9773" spans="1:5">
      <c r="A9773">
        <v>38770</v>
      </c>
      <c r="B9773" t="s">
        <v>15108</v>
      </c>
      <c r="C9773" t="s">
        <v>10846</v>
      </c>
      <c r="D9773" s="137" t="s">
        <v>5998</v>
      </c>
      <c r="E9773" s="137" t="s">
        <v>5998</v>
      </c>
    </row>
    <row r="9774" spans="1:5">
      <c r="A9774">
        <v>12267</v>
      </c>
      <c r="B9774" t="s">
        <v>15109</v>
      </c>
      <c r="C9774" t="s">
        <v>10846</v>
      </c>
      <c r="D9774" s="137" t="s">
        <v>15110</v>
      </c>
      <c r="E9774" s="137" t="s">
        <v>15110</v>
      </c>
    </row>
    <row r="9775" spans="1:5">
      <c r="A9775">
        <v>43265</v>
      </c>
      <c r="B9775" t="s">
        <v>15111</v>
      </c>
      <c r="C9775" t="s">
        <v>10846</v>
      </c>
      <c r="D9775" s="137" t="s">
        <v>8255</v>
      </c>
      <c r="E9775" s="137" t="s">
        <v>8255</v>
      </c>
    </row>
    <row r="9776" spans="1:5">
      <c r="A9776">
        <v>12266</v>
      </c>
      <c r="B9776" t="s">
        <v>15112</v>
      </c>
      <c r="C9776" t="s">
        <v>10846</v>
      </c>
      <c r="D9776" s="137" t="s">
        <v>2824</v>
      </c>
      <c r="E9776" s="137" t="s">
        <v>2824</v>
      </c>
    </row>
    <row r="9777" spans="1:5">
      <c r="A9777">
        <v>39378</v>
      </c>
      <c r="B9777" t="s">
        <v>15113</v>
      </c>
      <c r="C9777" t="s">
        <v>10846</v>
      </c>
      <c r="D9777" s="137" t="s">
        <v>8655</v>
      </c>
      <c r="E9777" s="137" t="s">
        <v>8655</v>
      </c>
    </row>
    <row r="9778" spans="1:5">
      <c r="A9778">
        <v>43543</v>
      </c>
      <c r="B9778" t="s">
        <v>15114</v>
      </c>
      <c r="C9778" t="s">
        <v>10846</v>
      </c>
      <c r="D9778" s="137" t="s">
        <v>15115</v>
      </c>
      <c r="E9778" s="137" t="s">
        <v>15115</v>
      </c>
    </row>
    <row r="9779" spans="1:5">
      <c r="A9779">
        <v>38775</v>
      </c>
      <c r="B9779" t="s">
        <v>15116</v>
      </c>
      <c r="C9779" t="s">
        <v>10846</v>
      </c>
      <c r="D9779" s="137" t="s">
        <v>15117</v>
      </c>
      <c r="E9779" s="137" t="s">
        <v>15117</v>
      </c>
    </row>
    <row r="9780" spans="1:5">
      <c r="A9780">
        <v>21119</v>
      </c>
      <c r="B9780" t="s">
        <v>15118</v>
      </c>
      <c r="C9780" t="s">
        <v>10846</v>
      </c>
      <c r="D9780" s="137" t="s">
        <v>1041</v>
      </c>
      <c r="E9780" s="137" t="s">
        <v>1041</v>
      </c>
    </row>
    <row r="9781" spans="1:5">
      <c r="A9781">
        <v>37974</v>
      </c>
      <c r="B9781" t="s">
        <v>15119</v>
      </c>
      <c r="C9781" t="s">
        <v>10846</v>
      </c>
      <c r="D9781" s="137" t="s">
        <v>3067</v>
      </c>
      <c r="E9781" s="137" t="s">
        <v>3067</v>
      </c>
    </row>
    <row r="9782" spans="1:5">
      <c r="A9782">
        <v>37975</v>
      </c>
      <c r="B9782" t="s">
        <v>15120</v>
      </c>
      <c r="C9782" t="s">
        <v>10846</v>
      </c>
      <c r="D9782" s="137" t="s">
        <v>8052</v>
      </c>
      <c r="E9782" s="137" t="s">
        <v>8052</v>
      </c>
    </row>
    <row r="9783" spans="1:5">
      <c r="A9783">
        <v>37976</v>
      </c>
      <c r="B9783" t="s">
        <v>15121</v>
      </c>
      <c r="C9783" t="s">
        <v>10846</v>
      </c>
      <c r="D9783" s="137" t="s">
        <v>3121</v>
      </c>
      <c r="E9783" s="137" t="s">
        <v>3121</v>
      </c>
    </row>
    <row r="9784" spans="1:5">
      <c r="A9784">
        <v>37977</v>
      </c>
      <c r="B9784" t="s">
        <v>15122</v>
      </c>
      <c r="C9784" t="s">
        <v>10846</v>
      </c>
      <c r="D9784" s="137" t="s">
        <v>507</v>
      </c>
      <c r="E9784" s="137" t="s">
        <v>507</v>
      </c>
    </row>
    <row r="9785" spans="1:5">
      <c r="A9785">
        <v>37978</v>
      </c>
      <c r="B9785" t="s">
        <v>15123</v>
      </c>
      <c r="C9785" t="s">
        <v>10846</v>
      </c>
      <c r="D9785" s="137" t="s">
        <v>15124</v>
      </c>
      <c r="E9785" s="137" t="s">
        <v>15124</v>
      </c>
    </row>
    <row r="9786" spans="1:5">
      <c r="A9786">
        <v>37979</v>
      </c>
      <c r="B9786" t="s">
        <v>15125</v>
      </c>
      <c r="C9786" t="s">
        <v>10846</v>
      </c>
      <c r="D9786" s="137" t="s">
        <v>15126</v>
      </c>
      <c r="E9786" s="137" t="s">
        <v>15126</v>
      </c>
    </row>
    <row r="9787" spans="1:5">
      <c r="A9787">
        <v>37980</v>
      </c>
      <c r="B9787" t="s">
        <v>15127</v>
      </c>
      <c r="C9787" t="s">
        <v>10846</v>
      </c>
      <c r="D9787" s="137" t="s">
        <v>15128</v>
      </c>
      <c r="E9787" s="137" t="s">
        <v>15128</v>
      </c>
    </row>
    <row r="9788" spans="1:5">
      <c r="A9788">
        <v>36147</v>
      </c>
      <c r="B9788" t="s">
        <v>15129</v>
      </c>
      <c r="C9788" t="s">
        <v>11552</v>
      </c>
      <c r="D9788" s="137" t="s">
        <v>15130</v>
      </c>
      <c r="E9788" s="137" t="s">
        <v>15130</v>
      </c>
    </row>
    <row r="9789" spans="1:5">
      <c r="A9789">
        <v>12731</v>
      </c>
      <c r="B9789" t="s">
        <v>15131</v>
      </c>
      <c r="C9789" t="s">
        <v>10846</v>
      </c>
      <c r="D9789" s="137" t="s">
        <v>15132</v>
      </c>
      <c r="E9789" s="137" t="s">
        <v>15132</v>
      </c>
    </row>
    <row r="9790" spans="1:5">
      <c r="A9790">
        <v>12723</v>
      </c>
      <c r="B9790" t="s">
        <v>15133</v>
      </c>
      <c r="C9790" t="s">
        <v>10846</v>
      </c>
      <c r="D9790" s="137" t="s">
        <v>9727</v>
      </c>
      <c r="E9790" s="137" t="s">
        <v>9727</v>
      </c>
    </row>
    <row r="9791" spans="1:5">
      <c r="A9791">
        <v>12724</v>
      </c>
      <c r="B9791" t="s">
        <v>15134</v>
      </c>
      <c r="C9791" t="s">
        <v>10846</v>
      </c>
      <c r="D9791" s="137" t="s">
        <v>1487</v>
      </c>
      <c r="E9791" s="137" t="s">
        <v>1487</v>
      </c>
    </row>
    <row r="9792" spans="1:5">
      <c r="A9792">
        <v>12725</v>
      </c>
      <c r="B9792" t="s">
        <v>15135</v>
      </c>
      <c r="C9792" t="s">
        <v>10846</v>
      </c>
      <c r="D9792" s="137" t="s">
        <v>5615</v>
      </c>
      <c r="E9792" s="137" t="s">
        <v>5615</v>
      </c>
    </row>
    <row r="9793" spans="1:5">
      <c r="A9793">
        <v>12726</v>
      </c>
      <c r="B9793" t="s">
        <v>15136</v>
      </c>
      <c r="C9793" t="s">
        <v>10846</v>
      </c>
      <c r="D9793" s="137" t="s">
        <v>10170</v>
      </c>
      <c r="E9793" s="137" t="s">
        <v>10170</v>
      </c>
    </row>
    <row r="9794" spans="1:5">
      <c r="A9794">
        <v>12727</v>
      </c>
      <c r="B9794" t="s">
        <v>15137</v>
      </c>
      <c r="C9794" t="s">
        <v>10846</v>
      </c>
      <c r="D9794" s="137" t="s">
        <v>15138</v>
      </c>
      <c r="E9794" s="137" t="s">
        <v>15138</v>
      </c>
    </row>
    <row r="9795" spans="1:5">
      <c r="A9795">
        <v>12728</v>
      </c>
      <c r="B9795" t="s">
        <v>15139</v>
      </c>
      <c r="C9795" t="s">
        <v>10846</v>
      </c>
      <c r="D9795" s="137" t="s">
        <v>5215</v>
      </c>
      <c r="E9795" s="137" t="s">
        <v>5215</v>
      </c>
    </row>
    <row r="9796" spans="1:5">
      <c r="A9796">
        <v>12729</v>
      </c>
      <c r="B9796" t="s">
        <v>15140</v>
      </c>
      <c r="C9796" t="s">
        <v>10846</v>
      </c>
      <c r="D9796" s="137" t="s">
        <v>15141</v>
      </c>
      <c r="E9796" s="137" t="s">
        <v>15141</v>
      </c>
    </row>
    <row r="9797" spans="1:5">
      <c r="A9797">
        <v>12730</v>
      </c>
      <c r="B9797" t="s">
        <v>15142</v>
      </c>
      <c r="C9797" t="s">
        <v>10846</v>
      </c>
      <c r="D9797" s="137" t="s">
        <v>476</v>
      </c>
      <c r="E9797" s="137" t="s">
        <v>476</v>
      </c>
    </row>
    <row r="9798" spans="1:5">
      <c r="A9798">
        <v>3840</v>
      </c>
      <c r="B9798" t="s">
        <v>15143</v>
      </c>
      <c r="C9798" t="s">
        <v>10846</v>
      </c>
      <c r="D9798" s="137" t="s">
        <v>15144</v>
      </c>
      <c r="E9798" s="137" t="s">
        <v>15144</v>
      </c>
    </row>
    <row r="9799" spans="1:5">
      <c r="A9799">
        <v>3838</v>
      </c>
      <c r="B9799" t="s">
        <v>15145</v>
      </c>
      <c r="C9799" t="s">
        <v>10846</v>
      </c>
      <c r="D9799" s="137" t="s">
        <v>15146</v>
      </c>
      <c r="E9799" s="137" t="s">
        <v>15146</v>
      </c>
    </row>
    <row r="9800" spans="1:5">
      <c r="A9800">
        <v>3844</v>
      </c>
      <c r="B9800" t="s">
        <v>15147</v>
      </c>
      <c r="C9800" t="s">
        <v>10846</v>
      </c>
      <c r="D9800" s="137" t="s">
        <v>15148</v>
      </c>
      <c r="E9800" s="137" t="s">
        <v>15148</v>
      </c>
    </row>
    <row r="9801" spans="1:5">
      <c r="A9801">
        <v>3839</v>
      </c>
      <c r="B9801" t="s">
        <v>15149</v>
      </c>
      <c r="C9801" t="s">
        <v>10846</v>
      </c>
      <c r="D9801" s="137" t="s">
        <v>15150</v>
      </c>
      <c r="E9801" s="137" t="s">
        <v>15150</v>
      </c>
    </row>
    <row r="9802" spans="1:5">
      <c r="A9802">
        <v>3843</v>
      </c>
      <c r="B9802" t="s">
        <v>15151</v>
      </c>
      <c r="C9802" t="s">
        <v>10846</v>
      </c>
      <c r="D9802" s="137" t="s">
        <v>15152</v>
      </c>
      <c r="E9802" s="137" t="s">
        <v>15152</v>
      </c>
    </row>
    <row r="9803" spans="1:5">
      <c r="A9803">
        <v>3900</v>
      </c>
      <c r="B9803" t="s">
        <v>15153</v>
      </c>
      <c r="C9803" t="s">
        <v>10846</v>
      </c>
      <c r="D9803" s="137" t="s">
        <v>15154</v>
      </c>
      <c r="E9803" s="137" t="s">
        <v>15154</v>
      </c>
    </row>
    <row r="9804" spans="1:5">
      <c r="A9804">
        <v>3846</v>
      </c>
      <c r="B9804" t="s">
        <v>15155</v>
      </c>
      <c r="C9804" t="s">
        <v>10846</v>
      </c>
      <c r="D9804" s="137" t="s">
        <v>10563</v>
      </c>
      <c r="E9804" s="137" t="s">
        <v>10563</v>
      </c>
    </row>
    <row r="9805" spans="1:5">
      <c r="A9805">
        <v>3886</v>
      </c>
      <c r="B9805" t="s">
        <v>15156</v>
      </c>
      <c r="C9805" t="s">
        <v>10846</v>
      </c>
      <c r="D9805" s="137" t="s">
        <v>6832</v>
      </c>
      <c r="E9805" s="137" t="s">
        <v>6832</v>
      </c>
    </row>
    <row r="9806" spans="1:5">
      <c r="A9806">
        <v>3854</v>
      </c>
      <c r="B9806" t="s">
        <v>15157</v>
      </c>
      <c r="C9806" t="s">
        <v>10846</v>
      </c>
      <c r="D9806" s="137" t="s">
        <v>10092</v>
      </c>
      <c r="E9806" s="137" t="s">
        <v>10092</v>
      </c>
    </row>
    <row r="9807" spans="1:5">
      <c r="A9807">
        <v>3873</v>
      </c>
      <c r="B9807" t="s">
        <v>15158</v>
      </c>
      <c r="C9807" t="s">
        <v>10846</v>
      </c>
      <c r="D9807" s="137" t="s">
        <v>3464</v>
      </c>
      <c r="E9807" s="137" t="s">
        <v>3464</v>
      </c>
    </row>
    <row r="9808" spans="1:5">
      <c r="A9808">
        <v>38021</v>
      </c>
      <c r="B9808" t="s">
        <v>15159</v>
      </c>
      <c r="C9808" t="s">
        <v>10846</v>
      </c>
      <c r="D9808" s="137" t="s">
        <v>15160</v>
      </c>
      <c r="E9808" s="137" t="s">
        <v>15160</v>
      </c>
    </row>
    <row r="9809" spans="1:5">
      <c r="A9809">
        <v>3847</v>
      </c>
      <c r="B9809" t="s">
        <v>15161</v>
      </c>
      <c r="C9809" t="s">
        <v>10846</v>
      </c>
      <c r="D9809" s="137" t="s">
        <v>15162</v>
      </c>
      <c r="E9809" s="137" t="s">
        <v>15162</v>
      </c>
    </row>
    <row r="9810" spans="1:5">
      <c r="A9810">
        <v>38022</v>
      </c>
      <c r="B9810" t="s">
        <v>15163</v>
      </c>
      <c r="C9810" t="s">
        <v>10846</v>
      </c>
      <c r="D9810" s="137" t="s">
        <v>15164</v>
      </c>
      <c r="E9810" s="137" t="s">
        <v>15164</v>
      </c>
    </row>
    <row r="9811" spans="1:5">
      <c r="A9811">
        <v>3833</v>
      </c>
      <c r="B9811" t="s">
        <v>15165</v>
      </c>
      <c r="C9811" t="s">
        <v>10846</v>
      </c>
      <c r="D9811" s="137" t="s">
        <v>6647</v>
      </c>
      <c r="E9811" s="137" t="s">
        <v>6647</v>
      </c>
    </row>
    <row r="9812" spans="1:5">
      <c r="A9812">
        <v>3835</v>
      </c>
      <c r="B9812" t="s">
        <v>15166</v>
      </c>
      <c r="C9812" t="s">
        <v>10846</v>
      </c>
      <c r="D9812" s="137" t="s">
        <v>15167</v>
      </c>
      <c r="E9812" s="137" t="s">
        <v>15167</v>
      </c>
    </row>
    <row r="9813" spans="1:5">
      <c r="A9813">
        <v>3836</v>
      </c>
      <c r="B9813" t="s">
        <v>15168</v>
      </c>
      <c r="C9813" t="s">
        <v>10846</v>
      </c>
      <c r="D9813" s="137" t="s">
        <v>15169</v>
      </c>
      <c r="E9813" s="137" t="s">
        <v>15169</v>
      </c>
    </row>
    <row r="9814" spans="1:5">
      <c r="A9814">
        <v>3830</v>
      </c>
      <c r="B9814" t="s">
        <v>15170</v>
      </c>
      <c r="C9814" t="s">
        <v>10846</v>
      </c>
      <c r="D9814" s="137" t="s">
        <v>15171</v>
      </c>
      <c r="E9814" s="137" t="s">
        <v>15171</v>
      </c>
    </row>
    <row r="9815" spans="1:5">
      <c r="A9815">
        <v>3831</v>
      </c>
      <c r="B9815" t="s">
        <v>15172</v>
      </c>
      <c r="C9815" t="s">
        <v>10846</v>
      </c>
      <c r="D9815" s="137" t="s">
        <v>15173</v>
      </c>
      <c r="E9815" s="137" t="s">
        <v>15173</v>
      </c>
    </row>
    <row r="9816" spans="1:5">
      <c r="A9816">
        <v>37981</v>
      </c>
      <c r="B9816" t="s">
        <v>15174</v>
      </c>
      <c r="C9816" t="s">
        <v>10846</v>
      </c>
      <c r="D9816" s="137" t="s">
        <v>1626</v>
      </c>
      <c r="E9816" s="137" t="s">
        <v>1626</v>
      </c>
    </row>
    <row r="9817" spans="1:5">
      <c r="A9817">
        <v>37982</v>
      </c>
      <c r="B9817" t="s">
        <v>15175</v>
      </c>
      <c r="C9817" t="s">
        <v>10846</v>
      </c>
      <c r="D9817" s="137" t="s">
        <v>13273</v>
      </c>
      <c r="E9817" s="137" t="s">
        <v>13273</v>
      </c>
    </row>
    <row r="9818" spans="1:5">
      <c r="A9818">
        <v>37983</v>
      </c>
      <c r="B9818" t="s">
        <v>15176</v>
      </c>
      <c r="C9818" t="s">
        <v>10846</v>
      </c>
      <c r="D9818" s="137" t="s">
        <v>4834</v>
      </c>
      <c r="E9818" s="137" t="s">
        <v>4834</v>
      </c>
    </row>
    <row r="9819" spans="1:5">
      <c r="A9819">
        <v>37984</v>
      </c>
      <c r="B9819" t="s">
        <v>15177</v>
      </c>
      <c r="C9819" t="s">
        <v>10846</v>
      </c>
      <c r="D9819" s="137" t="s">
        <v>9818</v>
      </c>
      <c r="E9819" s="137" t="s">
        <v>9818</v>
      </c>
    </row>
    <row r="9820" spans="1:5">
      <c r="A9820">
        <v>37985</v>
      </c>
      <c r="B9820" t="s">
        <v>15178</v>
      </c>
      <c r="C9820" t="s">
        <v>10846</v>
      </c>
      <c r="D9820" s="137" t="s">
        <v>6330</v>
      </c>
      <c r="E9820" s="137" t="s">
        <v>6330</v>
      </c>
    </row>
    <row r="9821" spans="1:5">
      <c r="A9821">
        <v>3826</v>
      </c>
      <c r="B9821" t="s">
        <v>15179</v>
      </c>
      <c r="C9821" t="s">
        <v>10846</v>
      </c>
      <c r="D9821" s="137" t="s">
        <v>5352</v>
      </c>
      <c r="E9821" s="137" t="s">
        <v>5352</v>
      </c>
    </row>
    <row r="9822" spans="1:5">
      <c r="A9822">
        <v>3825</v>
      </c>
      <c r="B9822" t="s">
        <v>15180</v>
      </c>
      <c r="C9822" t="s">
        <v>10846</v>
      </c>
      <c r="D9822" s="137" t="s">
        <v>5881</v>
      </c>
      <c r="E9822" s="137" t="s">
        <v>5881</v>
      </c>
    </row>
    <row r="9823" spans="1:5">
      <c r="A9823">
        <v>3827</v>
      </c>
      <c r="B9823" t="s">
        <v>15181</v>
      </c>
      <c r="C9823" t="s">
        <v>10846</v>
      </c>
      <c r="D9823" s="137" t="s">
        <v>4439</v>
      </c>
      <c r="E9823" s="137" t="s">
        <v>4439</v>
      </c>
    </row>
    <row r="9824" spans="1:5">
      <c r="A9824">
        <v>20165</v>
      </c>
      <c r="B9824" t="s">
        <v>15182</v>
      </c>
      <c r="C9824" t="s">
        <v>10846</v>
      </c>
      <c r="D9824" s="137" t="s">
        <v>5762</v>
      </c>
      <c r="E9824" s="137" t="s">
        <v>5762</v>
      </c>
    </row>
    <row r="9825" spans="1:5">
      <c r="A9825">
        <v>20166</v>
      </c>
      <c r="B9825" t="s">
        <v>15183</v>
      </c>
      <c r="C9825" t="s">
        <v>10846</v>
      </c>
      <c r="D9825" s="137" t="s">
        <v>6795</v>
      </c>
      <c r="E9825" s="137" t="s">
        <v>6795</v>
      </c>
    </row>
    <row r="9826" spans="1:5">
      <c r="A9826">
        <v>20164</v>
      </c>
      <c r="B9826" t="s">
        <v>15184</v>
      </c>
      <c r="C9826" t="s">
        <v>10846</v>
      </c>
      <c r="D9826" s="137" t="s">
        <v>10950</v>
      </c>
      <c r="E9826" s="137" t="s">
        <v>10950</v>
      </c>
    </row>
    <row r="9827" spans="1:5">
      <c r="A9827">
        <v>3893</v>
      </c>
      <c r="B9827" t="s">
        <v>15185</v>
      </c>
      <c r="C9827" t="s">
        <v>10846</v>
      </c>
      <c r="D9827" s="137" t="s">
        <v>8692</v>
      </c>
      <c r="E9827" s="137" t="s">
        <v>8692</v>
      </c>
    </row>
    <row r="9828" spans="1:5">
      <c r="A9828">
        <v>3848</v>
      </c>
      <c r="B9828" t="s">
        <v>15186</v>
      </c>
      <c r="C9828" t="s">
        <v>10846</v>
      </c>
      <c r="D9828" s="137" t="s">
        <v>3448</v>
      </c>
      <c r="E9828" s="137" t="s">
        <v>3448</v>
      </c>
    </row>
    <row r="9829" spans="1:5">
      <c r="A9829">
        <v>3895</v>
      </c>
      <c r="B9829" t="s">
        <v>15187</v>
      </c>
      <c r="C9829" t="s">
        <v>10846</v>
      </c>
      <c r="D9829" s="137" t="s">
        <v>6069</v>
      </c>
      <c r="E9829" s="137" t="s">
        <v>6069</v>
      </c>
    </row>
    <row r="9830" spans="1:5">
      <c r="A9830">
        <v>12404</v>
      </c>
      <c r="B9830" t="s">
        <v>15188</v>
      </c>
      <c r="C9830" t="s">
        <v>10846</v>
      </c>
      <c r="D9830" s="137" t="s">
        <v>8102</v>
      </c>
      <c r="E9830" s="137" t="s">
        <v>8102</v>
      </c>
    </row>
    <row r="9831" spans="1:5">
      <c r="A9831">
        <v>3939</v>
      </c>
      <c r="B9831" t="s">
        <v>15189</v>
      </c>
      <c r="C9831" t="s">
        <v>10846</v>
      </c>
      <c r="D9831" s="137" t="s">
        <v>2037</v>
      </c>
      <c r="E9831" s="137" t="s">
        <v>2037</v>
      </c>
    </row>
    <row r="9832" spans="1:5">
      <c r="A9832">
        <v>3911</v>
      </c>
      <c r="B9832" t="s">
        <v>15190</v>
      </c>
      <c r="C9832" t="s">
        <v>10846</v>
      </c>
      <c r="D9832" s="137" t="s">
        <v>3700</v>
      </c>
      <c r="E9832" s="137" t="s">
        <v>3700</v>
      </c>
    </row>
    <row r="9833" spans="1:5">
      <c r="A9833">
        <v>3908</v>
      </c>
      <c r="B9833" t="s">
        <v>15191</v>
      </c>
      <c r="C9833" t="s">
        <v>10846</v>
      </c>
      <c r="D9833" s="137" t="s">
        <v>7766</v>
      </c>
      <c r="E9833" s="137" t="s">
        <v>7766</v>
      </c>
    </row>
    <row r="9834" spans="1:5">
      <c r="A9834">
        <v>3910</v>
      </c>
      <c r="B9834" t="s">
        <v>15192</v>
      </c>
      <c r="C9834" t="s">
        <v>10846</v>
      </c>
      <c r="D9834" s="137" t="s">
        <v>543</v>
      </c>
      <c r="E9834" s="137" t="s">
        <v>543</v>
      </c>
    </row>
    <row r="9835" spans="1:5">
      <c r="A9835">
        <v>3913</v>
      </c>
      <c r="B9835" t="s">
        <v>15193</v>
      </c>
      <c r="C9835" t="s">
        <v>10846</v>
      </c>
      <c r="D9835" s="137" t="s">
        <v>2173</v>
      </c>
      <c r="E9835" s="137" t="s">
        <v>2173</v>
      </c>
    </row>
    <row r="9836" spans="1:5">
      <c r="A9836">
        <v>3912</v>
      </c>
      <c r="B9836" t="s">
        <v>15194</v>
      </c>
      <c r="C9836" t="s">
        <v>10846</v>
      </c>
      <c r="D9836" s="137" t="s">
        <v>3051</v>
      </c>
      <c r="E9836" s="137" t="s">
        <v>3051</v>
      </c>
    </row>
    <row r="9837" spans="1:5">
      <c r="A9837">
        <v>3909</v>
      </c>
      <c r="B9837" t="s">
        <v>15195</v>
      </c>
      <c r="C9837" t="s">
        <v>10846</v>
      </c>
      <c r="D9837" s="137" t="s">
        <v>186</v>
      </c>
      <c r="E9837" s="137" t="s">
        <v>186</v>
      </c>
    </row>
    <row r="9838" spans="1:5">
      <c r="A9838">
        <v>3914</v>
      </c>
      <c r="B9838" t="s">
        <v>15196</v>
      </c>
      <c r="C9838" t="s">
        <v>10846</v>
      </c>
      <c r="D9838" s="137" t="s">
        <v>15197</v>
      </c>
      <c r="E9838" s="137" t="s">
        <v>15197</v>
      </c>
    </row>
    <row r="9839" spans="1:5">
      <c r="A9839">
        <v>3915</v>
      </c>
      <c r="B9839" t="s">
        <v>15198</v>
      </c>
      <c r="C9839" t="s">
        <v>10846</v>
      </c>
      <c r="D9839" s="137" t="s">
        <v>15199</v>
      </c>
      <c r="E9839" s="137" t="s">
        <v>15199</v>
      </c>
    </row>
    <row r="9840" spans="1:5">
      <c r="A9840">
        <v>3916</v>
      </c>
      <c r="B9840" t="s">
        <v>15200</v>
      </c>
      <c r="C9840" t="s">
        <v>10846</v>
      </c>
      <c r="D9840" s="137" t="s">
        <v>15201</v>
      </c>
      <c r="E9840" s="137" t="s">
        <v>15201</v>
      </c>
    </row>
    <row r="9841" spans="1:5">
      <c r="A9841">
        <v>3917</v>
      </c>
      <c r="B9841" t="s">
        <v>15202</v>
      </c>
      <c r="C9841" t="s">
        <v>10846</v>
      </c>
      <c r="D9841" s="137" t="s">
        <v>15203</v>
      </c>
      <c r="E9841" s="137" t="s">
        <v>15203</v>
      </c>
    </row>
    <row r="9842" spans="1:5">
      <c r="A9842">
        <v>1904</v>
      </c>
      <c r="B9842" t="s">
        <v>15204</v>
      </c>
      <c r="C9842" t="s">
        <v>10846</v>
      </c>
      <c r="D9842" s="137" t="s">
        <v>9798</v>
      </c>
      <c r="E9842" s="137" t="s">
        <v>9798</v>
      </c>
    </row>
    <row r="9843" spans="1:5">
      <c r="A9843">
        <v>1899</v>
      </c>
      <c r="B9843" t="s">
        <v>15205</v>
      </c>
      <c r="C9843" t="s">
        <v>10846</v>
      </c>
      <c r="D9843" s="137" t="s">
        <v>9947</v>
      </c>
      <c r="E9843" s="137" t="s">
        <v>9947</v>
      </c>
    </row>
    <row r="9844" spans="1:5">
      <c r="A9844">
        <v>1900</v>
      </c>
      <c r="B9844" t="s">
        <v>15206</v>
      </c>
      <c r="C9844" t="s">
        <v>10846</v>
      </c>
      <c r="D9844" s="137" t="s">
        <v>8209</v>
      </c>
      <c r="E9844" s="137" t="s">
        <v>8209</v>
      </c>
    </row>
    <row r="9845" spans="1:5">
      <c r="A9845">
        <v>12407</v>
      </c>
      <c r="B9845" t="s">
        <v>15207</v>
      </c>
      <c r="C9845" t="s">
        <v>10846</v>
      </c>
      <c r="D9845" s="137" t="s">
        <v>30</v>
      </c>
      <c r="E9845" s="137" t="s">
        <v>30</v>
      </c>
    </row>
    <row r="9846" spans="1:5">
      <c r="A9846">
        <v>12408</v>
      </c>
      <c r="B9846" t="s">
        <v>15208</v>
      </c>
      <c r="C9846" t="s">
        <v>10846</v>
      </c>
      <c r="D9846" s="137" t="s">
        <v>3470</v>
      </c>
      <c r="E9846" s="137" t="s">
        <v>3470</v>
      </c>
    </row>
    <row r="9847" spans="1:5">
      <c r="A9847">
        <v>12409</v>
      </c>
      <c r="B9847" t="s">
        <v>15209</v>
      </c>
      <c r="C9847" t="s">
        <v>10846</v>
      </c>
      <c r="D9847" s="137" t="s">
        <v>3470</v>
      </c>
      <c r="E9847" s="137" t="s">
        <v>3470</v>
      </c>
    </row>
    <row r="9848" spans="1:5">
      <c r="A9848">
        <v>12410</v>
      </c>
      <c r="B9848" t="s">
        <v>15210</v>
      </c>
      <c r="C9848" t="s">
        <v>10846</v>
      </c>
      <c r="D9848" s="137" t="s">
        <v>4250</v>
      </c>
      <c r="E9848" s="137" t="s">
        <v>4250</v>
      </c>
    </row>
    <row r="9849" spans="1:5">
      <c r="A9849">
        <v>3936</v>
      </c>
      <c r="B9849" t="s">
        <v>15211</v>
      </c>
      <c r="C9849" t="s">
        <v>10846</v>
      </c>
      <c r="D9849" s="137" t="s">
        <v>6505</v>
      </c>
      <c r="E9849" s="137" t="s">
        <v>6505</v>
      </c>
    </row>
    <row r="9850" spans="1:5">
      <c r="A9850">
        <v>3922</v>
      </c>
      <c r="B9850" t="s">
        <v>15212</v>
      </c>
      <c r="C9850" t="s">
        <v>10846</v>
      </c>
      <c r="D9850" s="137" t="s">
        <v>6803</v>
      </c>
      <c r="E9850" s="137" t="s">
        <v>6803</v>
      </c>
    </row>
    <row r="9851" spans="1:5">
      <c r="A9851">
        <v>3924</v>
      </c>
      <c r="B9851" t="s">
        <v>15213</v>
      </c>
      <c r="C9851" t="s">
        <v>10846</v>
      </c>
      <c r="D9851" s="137" t="s">
        <v>6505</v>
      </c>
      <c r="E9851" s="137" t="s">
        <v>6505</v>
      </c>
    </row>
    <row r="9852" spans="1:5">
      <c r="A9852">
        <v>3923</v>
      </c>
      <c r="B9852" t="s">
        <v>15214</v>
      </c>
      <c r="C9852" t="s">
        <v>10846</v>
      </c>
      <c r="D9852" s="137" t="s">
        <v>6505</v>
      </c>
      <c r="E9852" s="137" t="s">
        <v>6505</v>
      </c>
    </row>
    <row r="9853" spans="1:5">
      <c r="A9853">
        <v>3937</v>
      </c>
      <c r="B9853" t="s">
        <v>15215</v>
      </c>
      <c r="C9853" t="s">
        <v>10846</v>
      </c>
      <c r="D9853" s="137" t="s">
        <v>2334</v>
      </c>
      <c r="E9853" s="137" t="s">
        <v>2334</v>
      </c>
    </row>
    <row r="9854" spans="1:5">
      <c r="A9854">
        <v>3921</v>
      </c>
      <c r="B9854" t="s">
        <v>15216</v>
      </c>
      <c r="C9854" t="s">
        <v>10846</v>
      </c>
      <c r="D9854" s="137" t="s">
        <v>2334</v>
      </c>
      <c r="E9854" s="137" t="s">
        <v>2334</v>
      </c>
    </row>
    <row r="9855" spans="1:5">
      <c r="A9855">
        <v>3920</v>
      </c>
      <c r="B9855" t="s">
        <v>15217</v>
      </c>
      <c r="C9855" t="s">
        <v>10846</v>
      </c>
      <c r="D9855" s="137" t="s">
        <v>2334</v>
      </c>
      <c r="E9855" s="137" t="s">
        <v>2334</v>
      </c>
    </row>
    <row r="9856" spans="1:5">
      <c r="A9856">
        <v>3938</v>
      </c>
      <c r="B9856" t="s">
        <v>15218</v>
      </c>
      <c r="C9856" t="s">
        <v>10846</v>
      </c>
      <c r="D9856" s="137" t="s">
        <v>6313</v>
      </c>
      <c r="E9856" s="137" t="s">
        <v>6313</v>
      </c>
    </row>
    <row r="9857" spans="1:5">
      <c r="A9857">
        <v>3919</v>
      </c>
      <c r="B9857" t="s">
        <v>15219</v>
      </c>
      <c r="C9857" t="s">
        <v>10846</v>
      </c>
      <c r="D9857" s="137" t="s">
        <v>426</v>
      </c>
      <c r="E9857" s="137" t="s">
        <v>426</v>
      </c>
    </row>
    <row r="9858" spans="1:5">
      <c r="A9858">
        <v>3927</v>
      </c>
      <c r="B9858" t="s">
        <v>15220</v>
      </c>
      <c r="C9858" t="s">
        <v>10846</v>
      </c>
      <c r="D9858" s="137" t="s">
        <v>15221</v>
      </c>
      <c r="E9858" s="137" t="s">
        <v>15221</v>
      </c>
    </row>
    <row r="9859" spans="1:5">
      <c r="A9859">
        <v>3928</v>
      </c>
      <c r="B9859" t="s">
        <v>15222</v>
      </c>
      <c r="C9859" t="s">
        <v>10846</v>
      </c>
      <c r="D9859" s="137" t="s">
        <v>15221</v>
      </c>
      <c r="E9859" s="137" t="s">
        <v>15221</v>
      </c>
    </row>
    <row r="9860" spans="1:5">
      <c r="A9860">
        <v>3926</v>
      </c>
      <c r="B9860" t="s">
        <v>15223</v>
      </c>
      <c r="C9860" t="s">
        <v>10846</v>
      </c>
      <c r="D9860" s="137" t="s">
        <v>15224</v>
      </c>
      <c r="E9860" s="137" t="s">
        <v>15224</v>
      </c>
    </row>
    <row r="9861" spans="1:5">
      <c r="A9861">
        <v>3935</v>
      </c>
      <c r="B9861" t="s">
        <v>15225</v>
      </c>
      <c r="C9861" t="s">
        <v>10846</v>
      </c>
      <c r="D9861" s="137" t="s">
        <v>15224</v>
      </c>
      <c r="E9861" s="137" t="s">
        <v>15224</v>
      </c>
    </row>
    <row r="9862" spans="1:5">
      <c r="A9862">
        <v>3925</v>
      </c>
      <c r="B9862" t="s">
        <v>15226</v>
      </c>
      <c r="C9862" t="s">
        <v>10846</v>
      </c>
      <c r="D9862" s="137" t="s">
        <v>15224</v>
      </c>
      <c r="E9862" s="137" t="s">
        <v>15224</v>
      </c>
    </row>
    <row r="9863" spans="1:5">
      <c r="A9863">
        <v>12406</v>
      </c>
      <c r="B9863" t="s">
        <v>15227</v>
      </c>
      <c r="C9863" t="s">
        <v>10846</v>
      </c>
      <c r="D9863" s="137" t="s">
        <v>4245</v>
      </c>
      <c r="E9863" s="137" t="s">
        <v>4245</v>
      </c>
    </row>
    <row r="9864" spans="1:5">
      <c r="A9864">
        <v>3929</v>
      </c>
      <c r="B9864" t="s">
        <v>15228</v>
      </c>
      <c r="C9864" t="s">
        <v>10846</v>
      </c>
      <c r="D9864" s="137" t="s">
        <v>15229</v>
      </c>
      <c r="E9864" s="137" t="s">
        <v>15229</v>
      </c>
    </row>
    <row r="9865" spans="1:5">
      <c r="A9865">
        <v>3931</v>
      </c>
      <c r="B9865" t="s">
        <v>15230</v>
      </c>
      <c r="C9865" t="s">
        <v>10846</v>
      </c>
      <c r="D9865" s="137" t="s">
        <v>15229</v>
      </c>
      <c r="E9865" s="137" t="s">
        <v>15229</v>
      </c>
    </row>
    <row r="9866" spans="1:5">
      <c r="A9866">
        <v>3930</v>
      </c>
      <c r="B9866" t="s">
        <v>15231</v>
      </c>
      <c r="C9866" t="s">
        <v>10846</v>
      </c>
      <c r="D9866" s="137" t="s">
        <v>15229</v>
      </c>
      <c r="E9866" s="137" t="s">
        <v>15229</v>
      </c>
    </row>
    <row r="9867" spans="1:5">
      <c r="A9867">
        <v>3932</v>
      </c>
      <c r="B9867" t="s">
        <v>15232</v>
      </c>
      <c r="C9867" t="s">
        <v>10846</v>
      </c>
      <c r="D9867" s="137" t="s">
        <v>15233</v>
      </c>
      <c r="E9867" s="137" t="s">
        <v>15233</v>
      </c>
    </row>
    <row r="9868" spans="1:5">
      <c r="A9868">
        <v>3933</v>
      </c>
      <c r="B9868" t="s">
        <v>15234</v>
      </c>
      <c r="C9868" t="s">
        <v>10846</v>
      </c>
      <c r="D9868" s="137" t="s">
        <v>15233</v>
      </c>
      <c r="E9868" s="137" t="s">
        <v>15233</v>
      </c>
    </row>
    <row r="9869" spans="1:5">
      <c r="A9869">
        <v>3934</v>
      </c>
      <c r="B9869" t="s">
        <v>15235</v>
      </c>
      <c r="C9869" t="s">
        <v>10846</v>
      </c>
      <c r="D9869" s="137" t="s">
        <v>15233</v>
      </c>
      <c r="E9869" s="137" t="s">
        <v>15233</v>
      </c>
    </row>
    <row r="9870" spans="1:5">
      <c r="A9870">
        <v>40355</v>
      </c>
      <c r="B9870" t="s">
        <v>15236</v>
      </c>
      <c r="C9870" t="s">
        <v>10846</v>
      </c>
      <c r="D9870" s="137" t="s">
        <v>5595</v>
      </c>
      <c r="E9870" s="137" t="s">
        <v>5595</v>
      </c>
    </row>
    <row r="9871" spans="1:5">
      <c r="A9871">
        <v>40364</v>
      </c>
      <c r="B9871" t="s">
        <v>15237</v>
      </c>
      <c r="C9871" t="s">
        <v>10846</v>
      </c>
      <c r="D9871" s="137" t="s">
        <v>8187</v>
      </c>
      <c r="E9871" s="137" t="s">
        <v>8187</v>
      </c>
    </row>
    <row r="9872" spans="1:5">
      <c r="A9872">
        <v>40361</v>
      </c>
      <c r="B9872" t="s">
        <v>15238</v>
      </c>
      <c r="C9872" t="s">
        <v>10846</v>
      </c>
      <c r="D9872" s="137" t="s">
        <v>8891</v>
      </c>
      <c r="E9872" s="137" t="s">
        <v>8891</v>
      </c>
    </row>
    <row r="9873" spans="1:5">
      <c r="A9873">
        <v>40358</v>
      </c>
      <c r="B9873" t="s">
        <v>15239</v>
      </c>
      <c r="C9873" t="s">
        <v>10846</v>
      </c>
      <c r="D9873" s="137" t="s">
        <v>3653</v>
      </c>
      <c r="E9873" s="137" t="s">
        <v>3653</v>
      </c>
    </row>
    <row r="9874" spans="1:5">
      <c r="A9874">
        <v>40370</v>
      </c>
      <c r="B9874" t="s">
        <v>15240</v>
      </c>
      <c r="C9874" t="s">
        <v>10846</v>
      </c>
      <c r="D9874" s="137" t="s">
        <v>3282</v>
      </c>
      <c r="E9874" s="137" t="s">
        <v>3282</v>
      </c>
    </row>
    <row r="9875" spans="1:5">
      <c r="A9875">
        <v>40367</v>
      </c>
      <c r="B9875" t="s">
        <v>15241</v>
      </c>
      <c r="C9875" t="s">
        <v>10846</v>
      </c>
      <c r="D9875" s="137" t="s">
        <v>15242</v>
      </c>
      <c r="E9875" s="137" t="s">
        <v>15242</v>
      </c>
    </row>
    <row r="9876" spans="1:5">
      <c r="A9876">
        <v>40373</v>
      </c>
      <c r="B9876" t="s">
        <v>15243</v>
      </c>
      <c r="C9876" t="s">
        <v>10846</v>
      </c>
      <c r="D9876" s="137" t="s">
        <v>15244</v>
      </c>
      <c r="E9876" s="137" t="s">
        <v>15244</v>
      </c>
    </row>
    <row r="9877" spans="1:5">
      <c r="A9877">
        <v>38947</v>
      </c>
      <c r="B9877" t="s">
        <v>15245</v>
      </c>
      <c r="C9877" t="s">
        <v>10846</v>
      </c>
      <c r="D9877" s="137" t="s">
        <v>1475</v>
      </c>
      <c r="E9877" s="137" t="s">
        <v>1475</v>
      </c>
    </row>
    <row r="9878" spans="1:5">
      <c r="A9878">
        <v>38948</v>
      </c>
      <c r="B9878" t="s">
        <v>15246</v>
      </c>
      <c r="C9878" t="s">
        <v>10846</v>
      </c>
      <c r="D9878" s="137" t="s">
        <v>6224</v>
      </c>
      <c r="E9878" s="137" t="s">
        <v>6224</v>
      </c>
    </row>
    <row r="9879" spans="1:5">
      <c r="A9879">
        <v>38949</v>
      </c>
      <c r="B9879" t="s">
        <v>15247</v>
      </c>
      <c r="C9879" t="s">
        <v>10846</v>
      </c>
      <c r="D9879" s="137" t="s">
        <v>5699</v>
      </c>
      <c r="E9879" s="137" t="s">
        <v>5699</v>
      </c>
    </row>
    <row r="9880" spans="1:5">
      <c r="A9880">
        <v>38951</v>
      </c>
      <c r="B9880" t="s">
        <v>15248</v>
      </c>
      <c r="C9880" t="s">
        <v>10846</v>
      </c>
      <c r="D9880" s="137" t="s">
        <v>14777</v>
      </c>
      <c r="E9880" s="137" t="s">
        <v>14777</v>
      </c>
    </row>
    <row r="9881" spans="1:5">
      <c r="A9881">
        <v>39312</v>
      </c>
      <c r="B9881" t="s">
        <v>15249</v>
      </c>
      <c r="C9881" t="s">
        <v>10846</v>
      </c>
      <c r="D9881" s="137" t="s">
        <v>4129</v>
      </c>
      <c r="E9881" s="137" t="s">
        <v>4129</v>
      </c>
    </row>
    <row r="9882" spans="1:5">
      <c r="A9882">
        <v>39313</v>
      </c>
      <c r="B9882" t="s">
        <v>15250</v>
      </c>
      <c r="C9882" t="s">
        <v>10846</v>
      </c>
      <c r="D9882" s="137" t="s">
        <v>4466</v>
      </c>
      <c r="E9882" s="137" t="s">
        <v>4466</v>
      </c>
    </row>
    <row r="9883" spans="1:5">
      <c r="A9883">
        <v>38950</v>
      </c>
      <c r="B9883" t="s">
        <v>15251</v>
      </c>
      <c r="C9883" t="s">
        <v>10846</v>
      </c>
      <c r="D9883" s="137" t="s">
        <v>968</v>
      </c>
      <c r="E9883" s="137" t="s">
        <v>968</v>
      </c>
    </row>
    <row r="9884" spans="1:5">
      <c r="A9884">
        <v>39314</v>
      </c>
      <c r="B9884" t="s">
        <v>15252</v>
      </c>
      <c r="C9884" t="s">
        <v>10846</v>
      </c>
      <c r="D9884" s="137" t="s">
        <v>8921</v>
      </c>
      <c r="E9884" s="137" t="s">
        <v>8921</v>
      </c>
    </row>
    <row r="9885" spans="1:5">
      <c r="A9885">
        <v>3907</v>
      </c>
      <c r="B9885" t="s">
        <v>15253</v>
      </c>
      <c r="C9885" t="s">
        <v>10846</v>
      </c>
      <c r="D9885" s="137" t="s">
        <v>1239</v>
      </c>
      <c r="E9885" s="137" t="s">
        <v>1239</v>
      </c>
    </row>
    <row r="9886" spans="1:5">
      <c r="A9886">
        <v>3889</v>
      </c>
      <c r="B9886" t="s">
        <v>15254</v>
      </c>
      <c r="C9886" t="s">
        <v>10846</v>
      </c>
      <c r="D9886" s="137" t="s">
        <v>1702</v>
      </c>
      <c r="E9886" s="137" t="s">
        <v>1702</v>
      </c>
    </row>
    <row r="9887" spans="1:5">
      <c r="A9887">
        <v>3868</v>
      </c>
      <c r="B9887" t="s">
        <v>15255</v>
      </c>
      <c r="C9887" t="s">
        <v>10846</v>
      </c>
      <c r="D9887" s="137" t="s">
        <v>9974</v>
      </c>
      <c r="E9887" s="137" t="s">
        <v>9974</v>
      </c>
    </row>
    <row r="9888" spans="1:5">
      <c r="A9888">
        <v>3869</v>
      </c>
      <c r="B9888" t="s">
        <v>15256</v>
      </c>
      <c r="C9888" t="s">
        <v>10846</v>
      </c>
      <c r="D9888" s="137" t="s">
        <v>1099</v>
      </c>
      <c r="E9888" s="137" t="s">
        <v>1099</v>
      </c>
    </row>
    <row r="9889" spans="1:5">
      <c r="A9889">
        <v>3872</v>
      </c>
      <c r="B9889" t="s">
        <v>15257</v>
      </c>
      <c r="C9889" t="s">
        <v>10846</v>
      </c>
      <c r="D9889" s="137" t="s">
        <v>891</v>
      </c>
      <c r="E9889" s="137" t="s">
        <v>891</v>
      </c>
    </row>
    <row r="9890" spans="1:5">
      <c r="A9890">
        <v>3850</v>
      </c>
      <c r="B9890" t="s">
        <v>15258</v>
      </c>
      <c r="C9890" t="s">
        <v>10846</v>
      </c>
      <c r="D9890" s="137" t="s">
        <v>12851</v>
      </c>
      <c r="E9890" s="137" t="s">
        <v>12851</v>
      </c>
    </row>
    <row r="9891" spans="1:5">
      <c r="A9891">
        <v>38023</v>
      </c>
      <c r="B9891" t="s">
        <v>15259</v>
      </c>
      <c r="C9891" t="s">
        <v>10846</v>
      </c>
      <c r="D9891" s="137" t="s">
        <v>8020</v>
      </c>
      <c r="E9891" s="137" t="s">
        <v>8020</v>
      </c>
    </row>
    <row r="9892" spans="1:5">
      <c r="A9892">
        <v>37986</v>
      </c>
      <c r="B9892" t="s">
        <v>15260</v>
      </c>
      <c r="C9892" t="s">
        <v>10846</v>
      </c>
      <c r="D9892" s="137" t="s">
        <v>3072</v>
      </c>
      <c r="E9892" s="137" t="s">
        <v>3072</v>
      </c>
    </row>
    <row r="9893" spans="1:5">
      <c r="A9893">
        <v>37987</v>
      </c>
      <c r="B9893" t="s">
        <v>15261</v>
      </c>
      <c r="C9893" t="s">
        <v>10846</v>
      </c>
      <c r="D9893" s="137" t="s">
        <v>15262</v>
      </c>
      <c r="E9893" s="137" t="s">
        <v>15262</v>
      </c>
    </row>
    <row r="9894" spans="1:5">
      <c r="A9894">
        <v>37988</v>
      </c>
      <c r="B9894" t="s">
        <v>15263</v>
      </c>
      <c r="C9894" t="s">
        <v>10846</v>
      </c>
      <c r="D9894" s="137" t="s">
        <v>15264</v>
      </c>
      <c r="E9894" s="137" t="s">
        <v>15264</v>
      </c>
    </row>
    <row r="9895" spans="1:5">
      <c r="A9895">
        <v>21120</v>
      </c>
      <c r="B9895" t="s">
        <v>15265</v>
      </c>
      <c r="C9895" t="s">
        <v>10846</v>
      </c>
      <c r="D9895" s="137" t="s">
        <v>3697</v>
      </c>
      <c r="E9895" s="137" t="s">
        <v>3697</v>
      </c>
    </row>
    <row r="9896" spans="1:5">
      <c r="A9896">
        <v>39318</v>
      </c>
      <c r="B9896" t="s">
        <v>15266</v>
      </c>
      <c r="C9896" t="s">
        <v>10846</v>
      </c>
      <c r="D9896" s="137" t="s">
        <v>3705</v>
      </c>
      <c r="E9896" s="137" t="s">
        <v>3705</v>
      </c>
    </row>
    <row r="9897" spans="1:5">
      <c r="A9897">
        <v>20162</v>
      </c>
      <c r="B9897" t="s">
        <v>15267</v>
      </c>
      <c r="C9897" t="s">
        <v>10846</v>
      </c>
      <c r="D9897" s="137" t="s">
        <v>10511</v>
      </c>
      <c r="E9897" s="137" t="s">
        <v>10511</v>
      </c>
    </row>
    <row r="9898" spans="1:5">
      <c r="A9898">
        <v>40366</v>
      </c>
      <c r="B9898" t="s">
        <v>15268</v>
      </c>
      <c r="C9898" t="s">
        <v>10846</v>
      </c>
      <c r="D9898" s="137" t="s">
        <v>15269</v>
      </c>
      <c r="E9898" s="137" t="s">
        <v>15269</v>
      </c>
    </row>
    <row r="9899" spans="1:5">
      <c r="A9899">
        <v>40363</v>
      </c>
      <c r="B9899" t="s">
        <v>15270</v>
      </c>
      <c r="C9899" t="s">
        <v>10846</v>
      </c>
      <c r="D9899" s="137" t="s">
        <v>6118</v>
      </c>
      <c r="E9899" s="137" t="s">
        <v>6118</v>
      </c>
    </row>
    <row r="9900" spans="1:5">
      <c r="A9900">
        <v>40354</v>
      </c>
      <c r="B9900" t="s">
        <v>15271</v>
      </c>
      <c r="C9900" t="s">
        <v>10846</v>
      </c>
      <c r="D9900" s="137" t="s">
        <v>3464</v>
      </c>
      <c r="E9900" s="137" t="s">
        <v>3464</v>
      </c>
    </row>
    <row r="9901" spans="1:5">
      <c r="A9901">
        <v>40360</v>
      </c>
      <c r="B9901" t="s">
        <v>15272</v>
      </c>
      <c r="C9901" t="s">
        <v>10846</v>
      </c>
      <c r="D9901" s="137" t="s">
        <v>22</v>
      </c>
      <c r="E9901" s="137" t="s">
        <v>22</v>
      </c>
    </row>
    <row r="9902" spans="1:5">
      <c r="A9902">
        <v>40372</v>
      </c>
      <c r="B9902" t="s">
        <v>15273</v>
      </c>
      <c r="C9902" t="s">
        <v>10846</v>
      </c>
      <c r="D9902" s="137" t="s">
        <v>15274</v>
      </c>
      <c r="E9902" s="137" t="s">
        <v>15274</v>
      </c>
    </row>
    <row r="9903" spans="1:5">
      <c r="A9903">
        <v>40369</v>
      </c>
      <c r="B9903" t="s">
        <v>15275</v>
      </c>
      <c r="C9903" t="s">
        <v>10846</v>
      </c>
      <c r="D9903" s="137" t="s">
        <v>15276</v>
      </c>
      <c r="E9903" s="137" t="s">
        <v>15276</v>
      </c>
    </row>
    <row r="9904" spans="1:5">
      <c r="A9904">
        <v>40357</v>
      </c>
      <c r="B9904" t="s">
        <v>15277</v>
      </c>
      <c r="C9904" t="s">
        <v>10846</v>
      </c>
      <c r="D9904" s="137" t="s">
        <v>3653</v>
      </c>
      <c r="E9904" s="137" t="s">
        <v>3653</v>
      </c>
    </row>
    <row r="9905" spans="1:5">
      <c r="A9905">
        <v>40375</v>
      </c>
      <c r="B9905" t="s">
        <v>15278</v>
      </c>
      <c r="C9905" t="s">
        <v>10846</v>
      </c>
      <c r="D9905" s="137" t="s">
        <v>15279</v>
      </c>
      <c r="E9905" s="137" t="s">
        <v>15279</v>
      </c>
    </row>
    <row r="9906" spans="1:5">
      <c r="A9906">
        <v>1893</v>
      </c>
      <c r="B9906" t="s">
        <v>15280</v>
      </c>
      <c r="C9906" t="s">
        <v>10846</v>
      </c>
      <c r="D9906" s="137" t="s">
        <v>8759</v>
      </c>
      <c r="E9906" s="137" t="s">
        <v>8759</v>
      </c>
    </row>
    <row r="9907" spans="1:5">
      <c r="A9907">
        <v>1902</v>
      </c>
      <c r="B9907" t="s">
        <v>15281</v>
      </c>
      <c r="C9907" t="s">
        <v>10846</v>
      </c>
      <c r="D9907" s="137" t="s">
        <v>1708</v>
      </c>
      <c r="E9907" s="137" t="s">
        <v>1708</v>
      </c>
    </row>
    <row r="9908" spans="1:5">
      <c r="A9908">
        <v>1901</v>
      </c>
      <c r="B9908" t="s">
        <v>15282</v>
      </c>
      <c r="C9908" t="s">
        <v>10846</v>
      </c>
      <c r="D9908" s="137" t="s">
        <v>15283</v>
      </c>
      <c r="E9908" s="137" t="s">
        <v>15283</v>
      </c>
    </row>
    <row r="9909" spans="1:5">
      <c r="A9909">
        <v>1892</v>
      </c>
      <c r="B9909" t="s">
        <v>15284</v>
      </c>
      <c r="C9909" t="s">
        <v>10846</v>
      </c>
      <c r="D9909" s="137" t="s">
        <v>224</v>
      </c>
      <c r="E9909" s="137" t="s">
        <v>224</v>
      </c>
    </row>
    <row r="9910" spans="1:5">
      <c r="A9910">
        <v>1907</v>
      </c>
      <c r="B9910" t="s">
        <v>15285</v>
      </c>
      <c r="C9910" t="s">
        <v>10846</v>
      </c>
      <c r="D9910" s="137" t="s">
        <v>66</v>
      </c>
      <c r="E9910" s="137" t="s">
        <v>66</v>
      </c>
    </row>
    <row r="9911" spans="1:5">
      <c r="A9911">
        <v>1894</v>
      </c>
      <c r="B9911" t="s">
        <v>15286</v>
      </c>
      <c r="C9911" t="s">
        <v>10846</v>
      </c>
      <c r="D9911" s="137" t="s">
        <v>961</v>
      </c>
      <c r="E9911" s="137" t="s">
        <v>961</v>
      </c>
    </row>
    <row r="9912" spans="1:5">
      <c r="A9912">
        <v>1891</v>
      </c>
      <c r="B9912" t="s">
        <v>15287</v>
      </c>
      <c r="C9912" t="s">
        <v>10846</v>
      </c>
      <c r="D9912" s="137" t="s">
        <v>1352</v>
      </c>
      <c r="E9912" s="137" t="s">
        <v>1352</v>
      </c>
    </row>
    <row r="9913" spans="1:5">
      <c r="A9913">
        <v>1896</v>
      </c>
      <c r="B9913" t="s">
        <v>15288</v>
      </c>
      <c r="C9913" t="s">
        <v>10846</v>
      </c>
      <c r="D9913" s="137" t="s">
        <v>278</v>
      </c>
      <c r="E9913" s="137" t="s">
        <v>278</v>
      </c>
    </row>
    <row r="9914" spans="1:5">
      <c r="A9914">
        <v>1895</v>
      </c>
      <c r="B9914" t="s">
        <v>15289</v>
      </c>
      <c r="C9914" t="s">
        <v>10846</v>
      </c>
      <c r="D9914" s="137" t="s">
        <v>15290</v>
      </c>
      <c r="E9914" s="137" t="s">
        <v>15290</v>
      </c>
    </row>
    <row r="9915" spans="1:5">
      <c r="A9915">
        <v>2641</v>
      </c>
      <c r="B9915" t="s">
        <v>15291</v>
      </c>
      <c r="C9915" t="s">
        <v>10846</v>
      </c>
      <c r="D9915" s="137" t="s">
        <v>3619</v>
      </c>
      <c r="E9915" s="137" t="s">
        <v>3619</v>
      </c>
    </row>
    <row r="9916" spans="1:5">
      <c r="A9916">
        <v>2636</v>
      </c>
      <c r="B9916" t="s">
        <v>15292</v>
      </c>
      <c r="C9916" t="s">
        <v>10846</v>
      </c>
      <c r="D9916" s="137" t="s">
        <v>1231</v>
      </c>
      <c r="E9916" s="137" t="s">
        <v>1231</v>
      </c>
    </row>
    <row r="9917" spans="1:5">
      <c r="A9917">
        <v>2637</v>
      </c>
      <c r="B9917" t="s">
        <v>15293</v>
      </c>
      <c r="C9917" t="s">
        <v>10846</v>
      </c>
      <c r="D9917" s="137" t="s">
        <v>245</v>
      </c>
      <c r="E9917" s="137" t="s">
        <v>245</v>
      </c>
    </row>
    <row r="9918" spans="1:5">
      <c r="A9918">
        <v>2638</v>
      </c>
      <c r="B9918" t="s">
        <v>15294</v>
      </c>
      <c r="C9918" t="s">
        <v>10846</v>
      </c>
      <c r="D9918" s="137" t="s">
        <v>1602</v>
      </c>
      <c r="E9918" s="137" t="s">
        <v>1602</v>
      </c>
    </row>
    <row r="9919" spans="1:5">
      <c r="A9919">
        <v>2639</v>
      </c>
      <c r="B9919" t="s">
        <v>15295</v>
      </c>
      <c r="C9919" t="s">
        <v>10846</v>
      </c>
      <c r="D9919" s="137" t="s">
        <v>1785</v>
      </c>
      <c r="E9919" s="137" t="s">
        <v>1785</v>
      </c>
    </row>
    <row r="9920" spans="1:5">
      <c r="A9920">
        <v>2644</v>
      </c>
      <c r="B9920" t="s">
        <v>15296</v>
      </c>
      <c r="C9920" t="s">
        <v>10846</v>
      </c>
      <c r="D9920" s="137" t="s">
        <v>7844</v>
      </c>
      <c r="E9920" s="137" t="s">
        <v>7844</v>
      </c>
    </row>
    <row r="9921" spans="1:5">
      <c r="A9921">
        <v>2643</v>
      </c>
      <c r="B9921" t="s">
        <v>15297</v>
      </c>
      <c r="C9921" t="s">
        <v>10846</v>
      </c>
      <c r="D9921" s="137" t="s">
        <v>1463</v>
      </c>
      <c r="E9921" s="137" t="s">
        <v>1463</v>
      </c>
    </row>
    <row r="9922" spans="1:5">
      <c r="A9922">
        <v>2640</v>
      </c>
      <c r="B9922" t="s">
        <v>15298</v>
      </c>
      <c r="C9922" t="s">
        <v>10846</v>
      </c>
      <c r="D9922" s="137" t="s">
        <v>8020</v>
      </c>
      <c r="E9922" s="137" t="s">
        <v>8020</v>
      </c>
    </row>
    <row r="9923" spans="1:5">
      <c r="A9923">
        <v>2642</v>
      </c>
      <c r="B9923" t="s">
        <v>15299</v>
      </c>
      <c r="C9923" t="s">
        <v>10846</v>
      </c>
      <c r="D9923" s="137" t="s">
        <v>5929</v>
      </c>
      <c r="E9923" s="137" t="s">
        <v>5929</v>
      </c>
    </row>
    <row r="9924" spans="1:5">
      <c r="A9924">
        <v>38943</v>
      </c>
      <c r="B9924" t="s">
        <v>15300</v>
      </c>
      <c r="C9924" t="s">
        <v>10846</v>
      </c>
      <c r="D9924" s="137" t="s">
        <v>7399</v>
      </c>
      <c r="E9924" s="137" t="s">
        <v>7399</v>
      </c>
    </row>
    <row r="9925" spans="1:5">
      <c r="A9925">
        <v>38944</v>
      </c>
      <c r="B9925" t="s">
        <v>15301</v>
      </c>
      <c r="C9925" t="s">
        <v>10846</v>
      </c>
      <c r="D9925" s="137" t="s">
        <v>1328</v>
      </c>
      <c r="E9925" s="137" t="s">
        <v>1328</v>
      </c>
    </row>
    <row r="9926" spans="1:5">
      <c r="A9926">
        <v>38945</v>
      </c>
      <c r="B9926" t="s">
        <v>15302</v>
      </c>
      <c r="C9926" t="s">
        <v>10846</v>
      </c>
      <c r="D9926" s="137" t="s">
        <v>15303</v>
      </c>
      <c r="E9926" s="137" t="s">
        <v>15303</v>
      </c>
    </row>
    <row r="9927" spans="1:5">
      <c r="A9927">
        <v>38946</v>
      </c>
      <c r="B9927" t="s">
        <v>15304</v>
      </c>
      <c r="C9927" t="s">
        <v>10846</v>
      </c>
      <c r="D9927" s="137" t="s">
        <v>15305</v>
      </c>
      <c r="E9927" s="137" t="s">
        <v>15305</v>
      </c>
    </row>
    <row r="9928" spans="1:5">
      <c r="A9928">
        <v>39308</v>
      </c>
      <c r="B9928" t="s">
        <v>15306</v>
      </c>
      <c r="C9928" t="s">
        <v>10846</v>
      </c>
      <c r="D9928" s="137" t="s">
        <v>6187</v>
      </c>
      <c r="E9928" s="137" t="s">
        <v>6187</v>
      </c>
    </row>
    <row r="9929" spans="1:5">
      <c r="A9929">
        <v>39309</v>
      </c>
      <c r="B9929" t="s">
        <v>15307</v>
      </c>
      <c r="C9929" t="s">
        <v>10846</v>
      </c>
      <c r="D9929" s="137" t="s">
        <v>5363</v>
      </c>
      <c r="E9929" s="137" t="s">
        <v>5363</v>
      </c>
    </row>
    <row r="9930" spans="1:5">
      <c r="A9930">
        <v>39310</v>
      </c>
      <c r="B9930" t="s">
        <v>15308</v>
      </c>
      <c r="C9930" t="s">
        <v>10846</v>
      </c>
      <c r="D9930" s="137" t="s">
        <v>6516</v>
      </c>
      <c r="E9930" s="137" t="s">
        <v>6516</v>
      </c>
    </row>
    <row r="9931" spans="1:5">
      <c r="A9931">
        <v>39311</v>
      </c>
      <c r="B9931" t="s">
        <v>15309</v>
      </c>
      <c r="C9931" t="s">
        <v>10846</v>
      </c>
      <c r="D9931" s="137" t="s">
        <v>910</v>
      </c>
      <c r="E9931" s="137" t="s">
        <v>910</v>
      </c>
    </row>
    <row r="9932" spans="1:5">
      <c r="A9932">
        <v>39855</v>
      </c>
      <c r="B9932" t="s">
        <v>15310</v>
      </c>
      <c r="C9932" t="s">
        <v>10846</v>
      </c>
      <c r="D9932" s="137" t="s">
        <v>3073</v>
      </c>
      <c r="E9932" s="137" t="s">
        <v>3073</v>
      </c>
    </row>
    <row r="9933" spans="1:5">
      <c r="A9933">
        <v>39856</v>
      </c>
      <c r="B9933" t="s">
        <v>15311</v>
      </c>
      <c r="C9933" t="s">
        <v>10846</v>
      </c>
      <c r="D9933" s="137" t="s">
        <v>7033</v>
      </c>
      <c r="E9933" s="137" t="s">
        <v>7033</v>
      </c>
    </row>
    <row r="9934" spans="1:5">
      <c r="A9934">
        <v>39857</v>
      </c>
      <c r="B9934" t="s">
        <v>15312</v>
      </c>
      <c r="C9934" t="s">
        <v>10846</v>
      </c>
      <c r="D9934" s="137" t="s">
        <v>5615</v>
      </c>
      <c r="E9934" s="137" t="s">
        <v>5615</v>
      </c>
    </row>
    <row r="9935" spans="1:5">
      <c r="A9935">
        <v>39858</v>
      </c>
      <c r="B9935" t="s">
        <v>15313</v>
      </c>
      <c r="C9935" t="s">
        <v>10846</v>
      </c>
      <c r="D9935" s="137" t="s">
        <v>4545</v>
      </c>
      <c r="E9935" s="137" t="s">
        <v>4545</v>
      </c>
    </row>
    <row r="9936" spans="1:5">
      <c r="A9936">
        <v>39859</v>
      </c>
      <c r="B9936" t="s">
        <v>15314</v>
      </c>
      <c r="C9936" t="s">
        <v>10846</v>
      </c>
      <c r="D9936" s="137" t="s">
        <v>6280</v>
      </c>
      <c r="E9936" s="137" t="s">
        <v>6280</v>
      </c>
    </row>
    <row r="9937" spans="1:5">
      <c r="A9937">
        <v>39860</v>
      </c>
      <c r="B9937" t="s">
        <v>15315</v>
      </c>
      <c r="C9937" t="s">
        <v>10846</v>
      </c>
      <c r="D9937" s="137" t="s">
        <v>799</v>
      </c>
      <c r="E9937" s="137" t="s">
        <v>799</v>
      </c>
    </row>
    <row r="9938" spans="1:5">
      <c r="A9938">
        <v>39861</v>
      </c>
      <c r="B9938" t="s">
        <v>15316</v>
      </c>
      <c r="C9938" t="s">
        <v>10846</v>
      </c>
      <c r="D9938" s="137" t="s">
        <v>15141</v>
      </c>
      <c r="E9938" s="137" t="s">
        <v>15141</v>
      </c>
    </row>
    <row r="9939" spans="1:5">
      <c r="A9939">
        <v>38447</v>
      </c>
      <c r="B9939" t="s">
        <v>15317</v>
      </c>
      <c r="C9939" t="s">
        <v>10846</v>
      </c>
      <c r="D9939" s="137" t="s">
        <v>742</v>
      </c>
      <c r="E9939" s="137" t="s">
        <v>742</v>
      </c>
    </row>
    <row r="9940" spans="1:5">
      <c r="A9940">
        <v>36320</v>
      </c>
      <c r="B9940" t="s">
        <v>15318</v>
      </c>
      <c r="C9940" t="s">
        <v>10846</v>
      </c>
      <c r="D9940" s="137" t="s">
        <v>8736</v>
      </c>
      <c r="E9940" s="137" t="s">
        <v>8736</v>
      </c>
    </row>
    <row r="9941" spans="1:5">
      <c r="A9941">
        <v>36324</v>
      </c>
      <c r="B9941" t="s">
        <v>15319</v>
      </c>
      <c r="C9941" t="s">
        <v>10846</v>
      </c>
      <c r="D9941" s="137" t="s">
        <v>7729</v>
      </c>
      <c r="E9941" s="137" t="s">
        <v>7729</v>
      </c>
    </row>
    <row r="9942" spans="1:5">
      <c r="A9942">
        <v>38441</v>
      </c>
      <c r="B9942" t="s">
        <v>15320</v>
      </c>
      <c r="C9942" t="s">
        <v>10846</v>
      </c>
      <c r="D9942" s="137" t="s">
        <v>11652</v>
      </c>
      <c r="E9942" s="137" t="s">
        <v>11652</v>
      </c>
    </row>
    <row r="9943" spans="1:5">
      <c r="A9943">
        <v>38442</v>
      </c>
      <c r="B9943" t="s">
        <v>15321</v>
      </c>
      <c r="C9943" t="s">
        <v>10846</v>
      </c>
      <c r="D9943" s="137" t="s">
        <v>4533</v>
      </c>
      <c r="E9943" s="137" t="s">
        <v>4533</v>
      </c>
    </row>
    <row r="9944" spans="1:5">
      <c r="A9944">
        <v>38443</v>
      </c>
      <c r="B9944" t="s">
        <v>15322</v>
      </c>
      <c r="C9944" t="s">
        <v>10846</v>
      </c>
      <c r="D9944" s="137" t="s">
        <v>1537</v>
      </c>
      <c r="E9944" s="137" t="s">
        <v>1537</v>
      </c>
    </row>
    <row r="9945" spans="1:5">
      <c r="A9945">
        <v>38444</v>
      </c>
      <c r="B9945" t="s">
        <v>15323</v>
      </c>
      <c r="C9945" t="s">
        <v>10846</v>
      </c>
      <c r="D9945" s="137" t="s">
        <v>5069</v>
      </c>
      <c r="E9945" s="137" t="s">
        <v>5069</v>
      </c>
    </row>
    <row r="9946" spans="1:5">
      <c r="A9946">
        <v>38445</v>
      </c>
      <c r="B9946" t="s">
        <v>15324</v>
      </c>
      <c r="C9946" t="s">
        <v>10846</v>
      </c>
      <c r="D9946" s="137" t="s">
        <v>790</v>
      </c>
      <c r="E9946" s="137" t="s">
        <v>790</v>
      </c>
    </row>
    <row r="9947" spans="1:5">
      <c r="A9947">
        <v>38446</v>
      </c>
      <c r="B9947" t="s">
        <v>15325</v>
      </c>
      <c r="C9947" t="s">
        <v>10846</v>
      </c>
      <c r="D9947" s="137" t="s">
        <v>15326</v>
      </c>
      <c r="E9947" s="137" t="s">
        <v>15326</v>
      </c>
    </row>
    <row r="9948" spans="1:5">
      <c r="A9948">
        <v>3867</v>
      </c>
      <c r="B9948" t="s">
        <v>15327</v>
      </c>
      <c r="C9948" t="s">
        <v>10846</v>
      </c>
      <c r="D9948" s="137" t="s">
        <v>15328</v>
      </c>
      <c r="E9948" s="137" t="s">
        <v>15328</v>
      </c>
    </row>
    <row r="9949" spans="1:5">
      <c r="A9949">
        <v>3861</v>
      </c>
      <c r="B9949" t="s">
        <v>15329</v>
      </c>
      <c r="C9949" t="s">
        <v>10846</v>
      </c>
      <c r="D9949" s="137" t="s">
        <v>1214</v>
      </c>
      <c r="E9949" s="137" t="s">
        <v>1214</v>
      </c>
    </row>
    <row r="9950" spans="1:5">
      <c r="A9950">
        <v>3904</v>
      </c>
      <c r="B9950" t="s">
        <v>15330</v>
      </c>
      <c r="C9950" t="s">
        <v>10846</v>
      </c>
      <c r="D9950" s="137" t="s">
        <v>1404</v>
      </c>
      <c r="E9950" s="137" t="s">
        <v>1404</v>
      </c>
    </row>
    <row r="9951" spans="1:5">
      <c r="A9951">
        <v>3903</v>
      </c>
      <c r="B9951" t="s">
        <v>15331</v>
      </c>
      <c r="C9951" t="s">
        <v>10846</v>
      </c>
      <c r="D9951" s="137" t="s">
        <v>1092</v>
      </c>
      <c r="E9951" s="137" t="s">
        <v>1092</v>
      </c>
    </row>
    <row r="9952" spans="1:5">
      <c r="A9952">
        <v>3862</v>
      </c>
      <c r="B9952" t="s">
        <v>15332</v>
      </c>
      <c r="C9952" t="s">
        <v>10846</v>
      </c>
      <c r="D9952" s="137" t="s">
        <v>7745</v>
      </c>
      <c r="E9952" s="137" t="s">
        <v>7745</v>
      </c>
    </row>
    <row r="9953" spans="1:5">
      <c r="A9953">
        <v>3863</v>
      </c>
      <c r="B9953" t="s">
        <v>15333</v>
      </c>
      <c r="C9953" t="s">
        <v>10846</v>
      </c>
      <c r="D9953" s="137" t="s">
        <v>4156</v>
      </c>
      <c r="E9953" s="137" t="s">
        <v>4156</v>
      </c>
    </row>
    <row r="9954" spans="1:5">
      <c r="A9954">
        <v>3864</v>
      </c>
      <c r="B9954" t="s">
        <v>15334</v>
      </c>
      <c r="C9954" t="s">
        <v>10846</v>
      </c>
      <c r="D9954" s="137" t="s">
        <v>3078</v>
      </c>
      <c r="E9954" s="137" t="s">
        <v>3078</v>
      </c>
    </row>
    <row r="9955" spans="1:5">
      <c r="A9955">
        <v>3865</v>
      </c>
      <c r="B9955" t="s">
        <v>15335</v>
      </c>
      <c r="C9955" t="s">
        <v>10846</v>
      </c>
      <c r="D9955" s="137" t="s">
        <v>5394</v>
      </c>
      <c r="E9955" s="137" t="s">
        <v>5394</v>
      </c>
    </row>
    <row r="9956" spans="1:5">
      <c r="A9956">
        <v>3866</v>
      </c>
      <c r="B9956" t="s">
        <v>15336</v>
      </c>
      <c r="C9956" t="s">
        <v>10846</v>
      </c>
      <c r="D9956" s="137" t="s">
        <v>15337</v>
      </c>
      <c r="E9956" s="137" t="s">
        <v>15337</v>
      </c>
    </row>
    <row r="9957" spans="1:5">
      <c r="A9957">
        <v>3902</v>
      </c>
      <c r="B9957" t="s">
        <v>15338</v>
      </c>
      <c r="C9957" t="s">
        <v>10846</v>
      </c>
      <c r="D9957" s="137" t="s">
        <v>5367</v>
      </c>
      <c r="E9957" s="137" t="s">
        <v>5367</v>
      </c>
    </row>
    <row r="9958" spans="1:5">
      <c r="A9958">
        <v>3878</v>
      </c>
      <c r="B9958" t="s">
        <v>15339</v>
      </c>
      <c r="C9958" t="s">
        <v>10846</v>
      </c>
      <c r="D9958" s="137" t="s">
        <v>8152</v>
      </c>
      <c r="E9958" s="137" t="s">
        <v>8152</v>
      </c>
    </row>
    <row r="9959" spans="1:5">
      <c r="A9959">
        <v>3877</v>
      </c>
      <c r="B9959" t="s">
        <v>15340</v>
      </c>
      <c r="C9959" t="s">
        <v>10846</v>
      </c>
      <c r="D9959" s="137" t="s">
        <v>5080</v>
      </c>
      <c r="E9959" s="137" t="s">
        <v>5080</v>
      </c>
    </row>
    <row r="9960" spans="1:5">
      <c r="A9960">
        <v>3879</v>
      </c>
      <c r="B9960" t="s">
        <v>15341</v>
      </c>
      <c r="C9960" t="s">
        <v>10846</v>
      </c>
      <c r="D9960" s="137" t="s">
        <v>6277</v>
      </c>
      <c r="E9960" s="137" t="s">
        <v>6277</v>
      </c>
    </row>
    <row r="9961" spans="1:5">
      <c r="A9961">
        <v>3880</v>
      </c>
      <c r="B9961" t="s">
        <v>15342</v>
      </c>
      <c r="C9961" t="s">
        <v>10846</v>
      </c>
      <c r="D9961" s="137" t="s">
        <v>15343</v>
      </c>
      <c r="E9961" s="137" t="s">
        <v>15343</v>
      </c>
    </row>
    <row r="9962" spans="1:5">
      <c r="A9962">
        <v>12892</v>
      </c>
      <c r="B9962" t="s">
        <v>15344</v>
      </c>
      <c r="C9962" t="s">
        <v>11552</v>
      </c>
      <c r="D9962" s="137" t="s">
        <v>3544</v>
      </c>
      <c r="E9962" s="137" t="s">
        <v>3544</v>
      </c>
    </row>
    <row r="9963" spans="1:5">
      <c r="A9963">
        <v>3883</v>
      </c>
      <c r="B9963" t="s">
        <v>15345</v>
      </c>
      <c r="C9963" t="s">
        <v>10846</v>
      </c>
      <c r="D9963" s="137" t="s">
        <v>1233</v>
      </c>
      <c r="E9963" s="137" t="s">
        <v>1233</v>
      </c>
    </row>
    <row r="9964" spans="1:5">
      <c r="A9964">
        <v>3876</v>
      </c>
      <c r="B9964" t="s">
        <v>15346</v>
      </c>
      <c r="C9964" t="s">
        <v>10846</v>
      </c>
      <c r="D9964" s="137" t="s">
        <v>8057</v>
      </c>
      <c r="E9964" s="137" t="s">
        <v>8057</v>
      </c>
    </row>
    <row r="9965" spans="1:5">
      <c r="A9965">
        <v>3884</v>
      </c>
      <c r="B9965" t="s">
        <v>15347</v>
      </c>
      <c r="C9965" t="s">
        <v>10846</v>
      </c>
      <c r="D9965" s="137" t="s">
        <v>13963</v>
      </c>
      <c r="E9965" s="137" t="s">
        <v>13963</v>
      </c>
    </row>
    <row r="9966" spans="1:5">
      <c r="A9966">
        <v>3837</v>
      </c>
      <c r="B9966" t="s">
        <v>15348</v>
      </c>
      <c r="C9966" t="s">
        <v>10846</v>
      </c>
      <c r="D9966" s="137" t="s">
        <v>3162</v>
      </c>
      <c r="E9966" s="137" t="s">
        <v>3162</v>
      </c>
    </row>
    <row r="9967" spans="1:5">
      <c r="A9967">
        <v>3845</v>
      </c>
      <c r="B9967" t="s">
        <v>15349</v>
      </c>
      <c r="C9967" t="s">
        <v>10846</v>
      </c>
      <c r="D9967" s="137" t="s">
        <v>4842</v>
      </c>
      <c r="E9967" s="137" t="s">
        <v>4842</v>
      </c>
    </row>
    <row r="9968" spans="1:5">
      <c r="A9968">
        <v>11045</v>
      </c>
      <c r="B9968" t="s">
        <v>15350</v>
      </c>
      <c r="C9968" t="s">
        <v>10846</v>
      </c>
      <c r="D9968" s="137" t="s">
        <v>12530</v>
      </c>
      <c r="E9968" s="137" t="s">
        <v>12530</v>
      </c>
    </row>
    <row r="9969" spans="1:5">
      <c r="A9969">
        <v>20170</v>
      </c>
      <c r="B9969" t="s">
        <v>15351</v>
      </c>
      <c r="C9969" t="s">
        <v>10846</v>
      </c>
      <c r="D9969" s="137" t="s">
        <v>4457</v>
      </c>
      <c r="E9969" s="137" t="s">
        <v>4457</v>
      </c>
    </row>
    <row r="9970" spans="1:5">
      <c r="A9970">
        <v>20171</v>
      </c>
      <c r="B9970" t="s">
        <v>15352</v>
      </c>
      <c r="C9970" t="s">
        <v>10846</v>
      </c>
      <c r="D9970" s="137" t="s">
        <v>2666</v>
      </c>
      <c r="E9970" s="137" t="s">
        <v>2666</v>
      </c>
    </row>
    <row r="9971" spans="1:5">
      <c r="A9971">
        <v>20167</v>
      </c>
      <c r="B9971" t="s">
        <v>15353</v>
      </c>
      <c r="C9971" t="s">
        <v>10846</v>
      </c>
      <c r="D9971" s="137" t="s">
        <v>14755</v>
      </c>
      <c r="E9971" s="137" t="s">
        <v>14755</v>
      </c>
    </row>
    <row r="9972" spans="1:5">
      <c r="A9972">
        <v>20168</v>
      </c>
      <c r="B9972" t="s">
        <v>15354</v>
      </c>
      <c r="C9972" t="s">
        <v>10846</v>
      </c>
      <c r="D9972" s="137" t="s">
        <v>6323</v>
      </c>
      <c r="E9972" s="137" t="s">
        <v>6323</v>
      </c>
    </row>
    <row r="9973" spans="1:5">
      <c r="A9973">
        <v>20169</v>
      </c>
      <c r="B9973" t="s">
        <v>15355</v>
      </c>
      <c r="C9973" t="s">
        <v>10846</v>
      </c>
      <c r="D9973" s="137" t="s">
        <v>6158</v>
      </c>
      <c r="E9973" s="137" t="s">
        <v>6158</v>
      </c>
    </row>
    <row r="9974" spans="1:5">
      <c r="A9974">
        <v>3899</v>
      </c>
      <c r="B9974" t="s">
        <v>15356</v>
      </c>
      <c r="C9974" t="s">
        <v>10846</v>
      </c>
      <c r="D9974" s="137" t="s">
        <v>8021</v>
      </c>
      <c r="E9974" s="137" t="s">
        <v>8021</v>
      </c>
    </row>
    <row r="9975" spans="1:5">
      <c r="A9975">
        <v>38676</v>
      </c>
      <c r="B9975" t="s">
        <v>15357</v>
      </c>
      <c r="C9975" t="s">
        <v>10846</v>
      </c>
      <c r="D9975" s="137" t="s">
        <v>4641</v>
      </c>
      <c r="E9975" s="137" t="s">
        <v>4641</v>
      </c>
    </row>
    <row r="9976" spans="1:5">
      <c r="A9976">
        <v>3897</v>
      </c>
      <c r="B9976" t="s">
        <v>15358</v>
      </c>
      <c r="C9976" t="s">
        <v>10846</v>
      </c>
      <c r="D9976" s="137" t="s">
        <v>10454</v>
      </c>
      <c r="E9976" s="137" t="s">
        <v>10454</v>
      </c>
    </row>
    <row r="9977" spans="1:5">
      <c r="A9977">
        <v>3875</v>
      </c>
      <c r="B9977" t="s">
        <v>15359</v>
      </c>
      <c r="C9977" t="s">
        <v>10846</v>
      </c>
      <c r="D9977" s="137" t="s">
        <v>7840</v>
      </c>
      <c r="E9977" s="137" t="s">
        <v>7840</v>
      </c>
    </row>
    <row r="9978" spans="1:5">
      <c r="A9978">
        <v>3898</v>
      </c>
      <c r="B9978" t="s">
        <v>15360</v>
      </c>
      <c r="C9978" t="s">
        <v>10846</v>
      </c>
      <c r="D9978" s="137" t="s">
        <v>15361</v>
      </c>
      <c r="E9978" s="137" t="s">
        <v>15361</v>
      </c>
    </row>
    <row r="9979" spans="1:5">
      <c r="A9979">
        <v>3855</v>
      </c>
      <c r="B9979" t="s">
        <v>15362</v>
      </c>
      <c r="C9979" t="s">
        <v>10846</v>
      </c>
      <c r="D9979" s="137" t="s">
        <v>1882</v>
      </c>
      <c r="E9979" s="137" t="s">
        <v>1882</v>
      </c>
    </row>
    <row r="9980" spans="1:5">
      <c r="A9980">
        <v>3874</v>
      </c>
      <c r="B9980" t="s">
        <v>15363</v>
      </c>
      <c r="C9980" t="s">
        <v>10846</v>
      </c>
      <c r="D9980" s="137" t="s">
        <v>5714</v>
      </c>
      <c r="E9980" s="137" t="s">
        <v>5714</v>
      </c>
    </row>
    <row r="9981" spans="1:5">
      <c r="A9981">
        <v>3870</v>
      </c>
      <c r="B9981" t="s">
        <v>15364</v>
      </c>
      <c r="C9981" t="s">
        <v>10846</v>
      </c>
      <c r="D9981" s="137" t="s">
        <v>5968</v>
      </c>
      <c r="E9981" s="137" t="s">
        <v>5968</v>
      </c>
    </row>
    <row r="9982" spans="1:5">
      <c r="A9982">
        <v>38678</v>
      </c>
      <c r="B9982" t="s">
        <v>15365</v>
      </c>
      <c r="C9982" t="s">
        <v>10846</v>
      </c>
      <c r="D9982" s="137" t="s">
        <v>11696</v>
      </c>
      <c r="E9982" s="137" t="s">
        <v>11696</v>
      </c>
    </row>
    <row r="9983" spans="1:5">
      <c r="A9983">
        <v>3859</v>
      </c>
      <c r="B9983" t="s">
        <v>15366</v>
      </c>
      <c r="C9983" t="s">
        <v>10846</v>
      </c>
      <c r="D9983" s="137" t="s">
        <v>8191</v>
      </c>
      <c r="E9983" s="137" t="s">
        <v>8191</v>
      </c>
    </row>
    <row r="9984" spans="1:5">
      <c r="A9984">
        <v>3856</v>
      </c>
      <c r="B9984" t="s">
        <v>15367</v>
      </c>
      <c r="C9984" t="s">
        <v>10846</v>
      </c>
      <c r="D9984" s="137" t="s">
        <v>1137</v>
      </c>
      <c r="E9984" s="137" t="s">
        <v>1137</v>
      </c>
    </row>
    <row r="9985" spans="1:5">
      <c r="A9985">
        <v>3906</v>
      </c>
      <c r="B9985" t="s">
        <v>15368</v>
      </c>
      <c r="C9985" t="s">
        <v>10846</v>
      </c>
      <c r="D9985" s="137" t="s">
        <v>9980</v>
      </c>
      <c r="E9985" s="137" t="s">
        <v>9980</v>
      </c>
    </row>
    <row r="9986" spans="1:5">
      <c r="A9986">
        <v>3860</v>
      </c>
      <c r="B9986" t="s">
        <v>15369</v>
      </c>
      <c r="C9986" t="s">
        <v>10846</v>
      </c>
      <c r="D9986" s="137" t="s">
        <v>5646</v>
      </c>
      <c r="E9986" s="137" t="s">
        <v>5646</v>
      </c>
    </row>
    <row r="9987" spans="1:5">
      <c r="A9987">
        <v>3905</v>
      </c>
      <c r="B9987" t="s">
        <v>15370</v>
      </c>
      <c r="C9987" t="s">
        <v>10846</v>
      </c>
      <c r="D9987" s="137" t="s">
        <v>7935</v>
      </c>
      <c r="E9987" s="137" t="s">
        <v>7935</v>
      </c>
    </row>
    <row r="9988" spans="1:5">
      <c r="A9988">
        <v>3871</v>
      </c>
      <c r="B9988" t="s">
        <v>15371</v>
      </c>
      <c r="C9988" t="s">
        <v>10846</v>
      </c>
      <c r="D9988" s="137" t="s">
        <v>518</v>
      </c>
      <c r="E9988" s="137" t="s">
        <v>518</v>
      </c>
    </row>
    <row r="9989" spans="1:5">
      <c r="A9989">
        <v>37429</v>
      </c>
      <c r="B9989" t="s">
        <v>15372</v>
      </c>
      <c r="C9989" t="s">
        <v>10846</v>
      </c>
      <c r="D9989" s="137" t="s">
        <v>15373</v>
      </c>
      <c r="E9989" s="137" t="s">
        <v>15373</v>
      </c>
    </row>
    <row r="9990" spans="1:5">
      <c r="A9990">
        <v>37426</v>
      </c>
      <c r="B9990" t="s">
        <v>15374</v>
      </c>
      <c r="C9990" t="s">
        <v>10846</v>
      </c>
      <c r="D9990" s="137" t="s">
        <v>5736</v>
      </c>
      <c r="E9990" s="137" t="s">
        <v>5736</v>
      </c>
    </row>
    <row r="9991" spans="1:5">
      <c r="A9991">
        <v>37427</v>
      </c>
      <c r="B9991" t="s">
        <v>15375</v>
      </c>
      <c r="C9991" t="s">
        <v>10846</v>
      </c>
      <c r="D9991" s="137" t="s">
        <v>5782</v>
      </c>
      <c r="E9991" s="137" t="s">
        <v>5782</v>
      </c>
    </row>
    <row r="9992" spans="1:5">
      <c r="A9992">
        <v>37424</v>
      </c>
      <c r="B9992" t="s">
        <v>15376</v>
      </c>
      <c r="C9992" t="s">
        <v>10846</v>
      </c>
      <c r="D9992" s="137" t="s">
        <v>8077</v>
      </c>
      <c r="E9992" s="137" t="s">
        <v>8077</v>
      </c>
    </row>
    <row r="9993" spans="1:5">
      <c r="A9993">
        <v>37428</v>
      </c>
      <c r="B9993" t="s">
        <v>15377</v>
      </c>
      <c r="C9993" t="s">
        <v>10846</v>
      </c>
      <c r="D9993" s="137" t="s">
        <v>7251</v>
      </c>
      <c r="E9993" s="137" t="s">
        <v>7251</v>
      </c>
    </row>
    <row r="9994" spans="1:5">
      <c r="A9994">
        <v>37425</v>
      </c>
      <c r="B9994" t="s">
        <v>15378</v>
      </c>
      <c r="C9994" t="s">
        <v>10846</v>
      </c>
      <c r="D9994" s="137" t="s">
        <v>7749</v>
      </c>
      <c r="E9994" s="137" t="s">
        <v>7749</v>
      </c>
    </row>
    <row r="9995" spans="1:5">
      <c r="A9995">
        <v>11519</v>
      </c>
      <c r="B9995" t="s">
        <v>15379</v>
      </c>
      <c r="C9995" t="s">
        <v>11552</v>
      </c>
      <c r="D9995" s="137" t="s">
        <v>1077</v>
      </c>
      <c r="E9995" s="137" t="s">
        <v>1077</v>
      </c>
    </row>
    <row r="9996" spans="1:5">
      <c r="A9996">
        <v>11520</v>
      </c>
      <c r="B9996" t="s">
        <v>15380</v>
      </c>
      <c r="C9996" t="s">
        <v>11552</v>
      </c>
      <c r="D9996" s="137" t="s">
        <v>3616</v>
      </c>
      <c r="E9996" s="137" t="s">
        <v>3616</v>
      </c>
    </row>
    <row r="9997" spans="1:5">
      <c r="A9997">
        <v>11518</v>
      </c>
      <c r="B9997" t="s">
        <v>15381</v>
      </c>
      <c r="C9997" t="s">
        <v>11552</v>
      </c>
      <c r="D9997" s="137" t="s">
        <v>3914</v>
      </c>
      <c r="E9997" s="137" t="s">
        <v>3914</v>
      </c>
    </row>
    <row r="9998" spans="1:5">
      <c r="A9998">
        <v>38473</v>
      </c>
      <c r="B9998" t="s">
        <v>15382</v>
      </c>
      <c r="C9998" t="s">
        <v>10846</v>
      </c>
      <c r="D9998" s="137" t="s">
        <v>15383</v>
      </c>
      <c r="E9998" s="137" t="s">
        <v>15383</v>
      </c>
    </row>
    <row r="9999" spans="1:5">
      <c r="A9999">
        <v>4244</v>
      </c>
      <c r="B9999" t="s">
        <v>15384</v>
      </c>
      <c r="C9999" t="s">
        <v>11098</v>
      </c>
      <c r="D9999" s="137" t="s">
        <v>5830</v>
      </c>
      <c r="E9999" s="137" t="s">
        <v>5830</v>
      </c>
    </row>
    <row r="10000" spans="1:5">
      <c r="A10000">
        <v>40977</v>
      </c>
      <c r="B10000" t="s">
        <v>15385</v>
      </c>
      <c r="C10000" t="s">
        <v>11100</v>
      </c>
      <c r="D10000" s="137" t="s">
        <v>15386</v>
      </c>
      <c r="E10000" s="137" t="s">
        <v>15386</v>
      </c>
    </row>
    <row r="10001" spans="1:5">
      <c r="A10001">
        <v>4115</v>
      </c>
      <c r="B10001" t="s">
        <v>15387</v>
      </c>
      <c r="C10001" t="s">
        <v>10888</v>
      </c>
      <c r="D10001" s="137" t="s">
        <v>15388</v>
      </c>
      <c r="E10001" s="137" t="s">
        <v>15388</v>
      </c>
    </row>
    <row r="10002" spans="1:5">
      <c r="A10002">
        <v>4119</v>
      </c>
      <c r="B10002" t="s">
        <v>15389</v>
      </c>
      <c r="C10002" t="s">
        <v>10888</v>
      </c>
      <c r="D10002" s="137" t="s">
        <v>15390</v>
      </c>
      <c r="E10002" s="137" t="s">
        <v>15390</v>
      </c>
    </row>
    <row r="10003" spans="1:5">
      <c r="A10003">
        <v>2794</v>
      </c>
      <c r="B10003" t="s">
        <v>15391</v>
      </c>
      <c r="C10003" t="s">
        <v>10888</v>
      </c>
      <c r="D10003" s="137" t="s">
        <v>15392</v>
      </c>
      <c r="E10003" s="137" t="s">
        <v>15392</v>
      </c>
    </row>
    <row r="10004" spans="1:5">
      <c r="A10004">
        <v>2788</v>
      </c>
      <c r="B10004" t="s">
        <v>15393</v>
      </c>
      <c r="C10004" t="s">
        <v>10888</v>
      </c>
      <c r="D10004" s="137" t="s">
        <v>15394</v>
      </c>
      <c r="E10004" s="137" t="s">
        <v>15394</v>
      </c>
    </row>
    <row r="10005" spans="1:5">
      <c r="A10005">
        <v>4006</v>
      </c>
      <c r="B10005" t="s">
        <v>15395</v>
      </c>
      <c r="C10005" t="s">
        <v>11096</v>
      </c>
      <c r="D10005" s="137" t="s">
        <v>15396</v>
      </c>
      <c r="E10005" s="137" t="s">
        <v>15396</v>
      </c>
    </row>
    <row r="10006" spans="1:5">
      <c r="A10006">
        <v>36151</v>
      </c>
      <c r="B10006" t="s">
        <v>15397</v>
      </c>
      <c r="C10006" t="s">
        <v>10846</v>
      </c>
      <c r="D10006" s="137" t="s">
        <v>5983</v>
      </c>
      <c r="E10006" s="137" t="s">
        <v>5983</v>
      </c>
    </row>
    <row r="10007" spans="1:5">
      <c r="A10007">
        <v>37457</v>
      </c>
      <c r="B10007" t="s">
        <v>15398</v>
      </c>
      <c r="C10007" t="s">
        <v>10888</v>
      </c>
      <c r="D10007" s="137" t="s">
        <v>1699</v>
      </c>
      <c r="E10007" s="137" t="s">
        <v>1699</v>
      </c>
    </row>
    <row r="10008" spans="1:5">
      <c r="A10008">
        <v>37456</v>
      </c>
      <c r="B10008" t="s">
        <v>15399</v>
      </c>
      <c r="C10008" t="s">
        <v>10888</v>
      </c>
      <c r="D10008" s="137" t="s">
        <v>1915</v>
      </c>
      <c r="E10008" s="137" t="s">
        <v>1915</v>
      </c>
    </row>
    <row r="10009" spans="1:5">
      <c r="A10009">
        <v>37461</v>
      </c>
      <c r="B10009" t="s">
        <v>15400</v>
      </c>
      <c r="C10009" t="s">
        <v>10888</v>
      </c>
      <c r="D10009" s="137" t="s">
        <v>4455</v>
      </c>
      <c r="E10009" s="137" t="s">
        <v>4455</v>
      </c>
    </row>
    <row r="10010" spans="1:5">
      <c r="A10010">
        <v>37460</v>
      </c>
      <c r="B10010" t="s">
        <v>15401</v>
      </c>
      <c r="C10010" t="s">
        <v>10888</v>
      </c>
      <c r="D10010" s="137" t="s">
        <v>10170</v>
      </c>
      <c r="E10010" s="137" t="s">
        <v>10170</v>
      </c>
    </row>
    <row r="10011" spans="1:5">
      <c r="A10011">
        <v>37458</v>
      </c>
      <c r="B10011" t="s">
        <v>15402</v>
      </c>
      <c r="C10011" t="s">
        <v>10888</v>
      </c>
      <c r="D10011" s="137" t="s">
        <v>8089</v>
      </c>
      <c r="E10011" s="137" t="s">
        <v>8089</v>
      </c>
    </row>
    <row r="10012" spans="1:5">
      <c r="A10012">
        <v>37454</v>
      </c>
      <c r="B10012" t="s">
        <v>15403</v>
      </c>
      <c r="C10012" t="s">
        <v>10888</v>
      </c>
      <c r="D10012" s="137" t="s">
        <v>1517</v>
      </c>
      <c r="E10012" s="137" t="s">
        <v>1517</v>
      </c>
    </row>
    <row r="10013" spans="1:5">
      <c r="A10013">
        <v>37455</v>
      </c>
      <c r="B10013" t="s">
        <v>15404</v>
      </c>
      <c r="C10013" t="s">
        <v>10888</v>
      </c>
      <c r="D10013" s="137" t="s">
        <v>1437</v>
      </c>
      <c r="E10013" s="137" t="s">
        <v>1437</v>
      </c>
    </row>
    <row r="10014" spans="1:5">
      <c r="A10014">
        <v>37459</v>
      </c>
      <c r="B10014" t="s">
        <v>15405</v>
      </c>
      <c r="C10014" t="s">
        <v>10888</v>
      </c>
      <c r="D10014" s="137" t="s">
        <v>4247</v>
      </c>
      <c r="E10014" s="137" t="s">
        <v>4247</v>
      </c>
    </row>
    <row r="10015" spans="1:5">
      <c r="A10015">
        <v>21029</v>
      </c>
      <c r="B10015" t="s">
        <v>15406</v>
      </c>
      <c r="C10015" t="s">
        <v>10846</v>
      </c>
      <c r="D10015" s="137" t="s">
        <v>15407</v>
      </c>
      <c r="E10015" s="137" t="s">
        <v>15407</v>
      </c>
    </row>
    <row r="10016" spans="1:5">
      <c r="A10016">
        <v>21030</v>
      </c>
      <c r="B10016" t="s">
        <v>15408</v>
      </c>
      <c r="C10016" t="s">
        <v>10846</v>
      </c>
      <c r="D10016" s="137" t="s">
        <v>15409</v>
      </c>
      <c r="E10016" s="137" t="s">
        <v>15409</v>
      </c>
    </row>
    <row r="10017" spans="1:5">
      <c r="A10017">
        <v>21031</v>
      </c>
      <c r="B10017" t="s">
        <v>15410</v>
      </c>
      <c r="C10017" t="s">
        <v>10846</v>
      </c>
      <c r="D10017" s="137" t="s">
        <v>15411</v>
      </c>
      <c r="E10017" s="137" t="s">
        <v>15411</v>
      </c>
    </row>
    <row r="10018" spans="1:5">
      <c r="A10018">
        <v>21032</v>
      </c>
      <c r="B10018" t="s">
        <v>15412</v>
      </c>
      <c r="C10018" t="s">
        <v>10846</v>
      </c>
      <c r="D10018" s="137" t="s">
        <v>15413</v>
      </c>
      <c r="E10018" s="137" t="s">
        <v>15413</v>
      </c>
    </row>
    <row r="10019" spans="1:5">
      <c r="A10019">
        <v>37527</v>
      </c>
      <c r="B10019" t="s">
        <v>15414</v>
      </c>
      <c r="C10019" t="s">
        <v>10846</v>
      </c>
      <c r="D10019" s="137" t="s">
        <v>15415</v>
      </c>
      <c r="E10019" s="137" t="s">
        <v>15415</v>
      </c>
    </row>
    <row r="10020" spans="1:5">
      <c r="A10020">
        <v>37528</v>
      </c>
      <c r="B10020" t="s">
        <v>15416</v>
      </c>
      <c r="C10020" t="s">
        <v>10846</v>
      </c>
      <c r="D10020" s="137" t="s">
        <v>15417</v>
      </c>
      <c r="E10020" s="137" t="s">
        <v>15417</v>
      </c>
    </row>
    <row r="10021" spans="1:5">
      <c r="A10021">
        <v>37529</v>
      </c>
      <c r="B10021" t="s">
        <v>15418</v>
      </c>
      <c r="C10021" t="s">
        <v>10846</v>
      </c>
      <c r="D10021" s="137" t="s">
        <v>15419</v>
      </c>
      <c r="E10021" s="137" t="s">
        <v>15419</v>
      </c>
    </row>
    <row r="10022" spans="1:5">
      <c r="A10022">
        <v>37530</v>
      </c>
      <c r="B10022" t="s">
        <v>15420</v>
      </c>
      <c r="C10022" t="s">
        <v>10846</v>
      </c>
      <c r="D10022" s="137" t="s">
        <v>15421</v>
      </c>
      <c r="E10022" s="137" t="s">
        <v>15421</v>
      </c>
    </row>
    <row r="10023" spans="1:5">
      <c r="A10023">
        <v>21034</v>
      </c>
      <c r="B10023" t="s">
        <v>15422</v>
      </c>
      <c r="C10023" t="s">
        <v>10846</v>
      </c>
      <c r="D10023" s="137" t="s">
        <v>15423</v>
      </c>
      <c r="E10023" s="137" t="s">
        <v>15423</v>
      </c>
    </row>
    <row r="10024" spans="1:5">
      <c r="A10024">
        <v>37531</v>
      </c>
      <c r="B10024" t="s">
        <v>15424</v>
      </c>
      <c r="C10024" t="s">
        <v>10846</v>
      </c>
      <c r="D10024" s="137" t="s">
        <v>15425</v>
      </c>
      <c r="E10024" s="137" t="s">
        <v>15425</v>
      </c>
    </row>
    <row r="10025" spans="1:5">
      <c r="A10025">
        <v>21036</v>
      </c>
      <c r="B10025" t="s">
        <v>15426</v>
      </c>
      <c r="C10025" t="s">
        <v>10846</v>
      </c>
      <c r="D10025" s="137" t="s">
        <v>15427</v>
      </c>
      <c r="E10025" s="137" t="s">
        <v>15427</v>
      </c>
    </row>
    <row r="10026" spans="1:5">
      <c r="A10026">
        <v>21037</v>
      </c>
      <c r="B10026" t="s">
        <v>15428</v>
      </c>
      <c r="C10026" t="s">
        <v>10846</v>
      </c>
      <c r="D10026" s="137" t="s">
        <v>15429</v>
      </c>
      <c r="E10026" s="137" t="s">
        <v>15429</v>
      </c>
    </row>
    <row r="10027" spans="1:5">
      <c r="A10027">
        <v>20185</v>
      </c>
      <c r="B10027" t="s">
        <v>15430</v>
      </c>
      <c r="C10027" t="s">
        <v>10888</v>
      </c>
      <c r="D10027" s="137" t="s">
        <v>227</v>
      </c>
      <c r="E10027" s="137" t="s">
        <v>227</v>
      </c>
    </row>
    <row r="10028" spans="1:5">
      <c r="A10028">
        <v>20260</v>
      </c>
      <c r="B10028" t="s">
        <v>15431</v>
      </c>
      <c r="C10028" t="s">
        <v>10846</v>
      </c>
      <c r="D10028" s="137" t="s">
        <v>4429</v>
      </c>
      <c r="E10028" s="137" t="s">
        <v>4429</v>
      </c>
    </row>
    <row r="10029" spans="1:5">
      <c r="A10029">
        <v>37523</v>
      </c>
      <c r="B10029" t="s">
        <v>15432</v>
      </c>
      <c r="C10029" t="s">
        <v>10846</v>
      </c>
      <c r="D10029" s="137" t="s">
        <v>15433</v>
      </c>
      <c r="E10029" s="137" t="s">
        <v>15433</v>
      </c>
    </row>
    <row r="10030" spans="1:5">
      <c r="A10030">
        <v>37515</v>
      </c>
      <c r="B10030" t="s">
        <v>15434</v>
      </c>
      <c r="C10030" t="s">
        <v>10846</v>
      </c>
      <c r="D10030" s="137" t="s">
        <v>15435</v>
      </c>
      <c r="E10030" s="137" t="s">
        <v>15435</v>
      </c>
    </row>
    <row r="10031" spans="1:5">
      <c r="A10031">
        <v>12899</v>
      </c>
      <c r="B10031" t="s">
        <v>15436</v>
      </c>
      <c r="C10031" t="s">
        <v>10846</v>
      </c>
      <c r="D10031" s="137" t="s">
        <v>15437</v>
      </c>
      <c r="E10031" s="137" t="s">
        <v>15437</v>
      </c>
    </row>
    <row r="10032" spans="1:5">
      <c r="A10032">
        <v>12898</v>
      </c>
      <c r="B10032" t="s">
        <v>15438</v>
      </c>
      <c r="C10032" t="s">
        <v>10846</v>
      </c>
      <c r="D10032" s="137" t="s">
        <v>15439</v>
      </c>
      <c r="E10032" s="137" t="s">
        <v>15439</v>
      </c>
    </row>
    <row r="10033" spans="1:5">
      <c r="A10033">
        <v>42528</v>
      </c>
      <c r="B10033" t="s">
        <v>15440</v>
      </c>
      <c r="C10033" t="s">
        <v>10844</v>
      </c>
      <c r="D10033" s="137" t="s">
        <v>5929</v>
      </c>
      <c r="E10033" s="137" t="s">
        <v>5929</v>
      </c>
    </row>
    <row r="10034" spans="1:5">
      <c r="A10034">
        <v>39696</v>
      </c>
      <c r="B10034" t="s">
        <v>15441</v>
      </c>
      <c r="C10034" t="s">
        <v>10844</v>
      </c>
      <c r="D10034" s="137" t="s">
        <v>1626</v>
      </c>
      <c r="E10034" s="137" t="s">
        <v>1626</v>
      </c>
    </row>
    <row r="10035" spans="1:5">
      <c r="A10035">
        <v>39700</v>
      </c>
      <c r="B10035" t="s">
        <v>15442</v>
      </c>
      <c r="C10035" t="s">
        <v>10844</v>
      </c>
      <c r="D10035" s="137" t="s">
        <v>5914</v>
      </c>
      <c r="E10035" s="137" t="s">
        <v>5914</v>
      </c>
    </row>
    <row r="10036" spans="1:5">
      <c r="A10036">
        <v>11621</v>
      </c>
      <c r="B10036" t="s">
        <v>15443</v>
      </c>
      <c r="C10036" t="s">
        <v>10844</v>
      </c>
      <c r="D10036" s="137" t="s">
        <v>1034</v>
      </c>
      <c r="E10036" s="137" t="s">
        <v>1034</v>
      </c>
    </row>
    <row r="10037" spans="1:5">
      <c r="A10037">
        <v>4014</v>
      </c>
      <c r="B10037" t="s">
        <v>15444</v>
      </c>
      <c r="C10037" t="s">
        <v>10844</v>
      </c>
      <c r="D10037" s="137" t="s">
        <v>4553</v>
      </c>
      <c r="E10037" s="137" t="s">
        <v>4553</v>
      </c>
    </row>
    <row r="10038" spans="1:5">
      <c r="A10038">
        <v>4015</v>
      </c>
      <c r="B10038" t="s">
        <v>15445</v>
      </c>
      <c r="C10038" t="s">
        <v>10844</v>
      </c>
      <c r="D10038" s="137" t="s">
        <v>9007</v>
      </c>
      <c r="E10038" s="137" t="s">
        <v>9007</v>
      </c>
    </row>
    <row r="10039" spans="1:5">
      <c r="A10039">
        <v>4017</v>
      </c>
      <c r="B10039" t="s">
        <v>15446</v>
      </c>
      <c r="C10039" t="s">
        <v>10844</v>
      </c>
      <c r="D10039" s="137" t="s">
        <v>15447</v>
      </c>
      <c r="E10039" s="137" t="s">
        <v>15447</v>
      </c>
    </row>
    <row r="10040" spans="1:5">
      <c r="A10040">
        <v>4016</v>
      </c>
      <c r="B10040" t="s">
        <v>15448</v>
      </c>
      <c r="C10040" t="s">
        <v>10844</v>
      </c>
      <c r="D10040" s="137" t="s">
        <v>1507</v>
      </c>
      <c r="E10040" s="137" t="s">
        <v>1507</v>
      </c>
    </row>
    <row r="10041" spans="1:5">
      <c r="A10041">
        <v>39699</v>
      </c>
      <c r="B10041" t="s">
        <v>15449</v>
      </c>
      <c r="C10041" t="s">
        <v>10844</v>
      </c>
      <c r="D10041" s="137" t="s">
        <v>5941</v>
      </c>
      <c r="E10041" s="137" t="s">
        <v>5941</v>
      </c>
    </row>
    <row r="10042" spans="1:5">
      <c r="A10042">
        <v>38544</v>
      </c>
      <c r="B10042" t="s">
        <v>15450</v>
      </c>
      <c r="C10042" t="s">
        <v>10844</v>
      </c>
      <c r="D10042" s="137" t="s">
        <v>14298</v>
      </c>
      <c r="E10042" s="137" t="s">
        <v>14298</v>
      </c>
    </row>
    <row r="10043" spans="1:5">
      <c r="A10043">
        <v>38545</v>
      </c>
      <c r="B10043" t="s">
        <v>15451</v>
      </c>
      <c r="C10043" t="s">
        <v>10844</v>
      </c>
      <c r="D10043" s="137" t="s">
        <v>195</v>
      </c>
      <c r="E10043" s="137" t="s">
        <v>195</v>
      </c>
    </row>
    <row r="10044" spans="1:5">
      <c r="A10044">
        <v>42527</v>
      </c>
      <c r="B10044" t="s">
        <v>15452</v>
      </c>
      <c r="C10044" t="s">
        <v>10844</v>
      </c>
      <c r="D10044" s="137" t="s">
        <v>10660</v>
      </c>
      <c r="E10044" s="137" t="s">
        <v>10660</v>
      </c>
    </row>
    <row r="10045" spans="1:5">
      <c r="A10045">
        <v>39323</v>
      </c>
      <c r="B10045" t="s">
        <v>15453</v>
      </c>
      <c r="C10045" t="s">
        <v>10844</v>
      </c>
      <c r="D10045" s="137" t="s">
        <v>2125</v>
      </c>
      <c r="E10045" s="137" t="s">
        <v>2125</v>
      </c>
    </row>
    <row r="10046" spans="1:5">
      <c r="A10046">
        <v>626</v>
      </c>
      <c r="B10046" t="s">
        <v>15454</v>
      </c>
      <c r="C10046" t="s">
        <v>10944</v>
      </c>
      <c r="D10046" s="137" t="s">
        <v>6948</v>
      </c>
      <c r="E10046" s="137" t="s">
        <v>6948</v>
      </c>
    </row>
    <row r="10047" spans="1:5">
      <c r="A10047">
        <v>25860</v>
      </c>
      <c r="B10047" t="s">
        <v>15455</v>
      </c>
      <c r="C10047" t="s">
        <v>10844</v>
      </c>
      <c r="D10047" s="137" t="s">
        <v>6209</v>
      </c>
      <c r="E10047" s="137" t="s">
        <v>6209</v>
      </c>
    </row>
    <row r="10048" spans="1:5">
      <c r="A10048">
        <v>25861</v>
      </c>
      <c r="B10048" t="s">
        <v>15456</v>
      </c>
      <c r="C10048" t="s">
        <v>10844</v>
      </c>
      <c r="D10048" s="137" t="s">
        <v>4214</v>
      </c>
      <c r="E10048" s="137" t="s">
        <v>4214</v>
      </c>
    </row>
    <row r="10049" spans="1:5">
      <c r="A10049">
        <v>25862</v>
      </c>
      <c r="B10049" t="s">
        <v>15457</v>
      </c>
      <c r="C10049" t="s">
        <v>10844</v>
      </c>
      <c r="D10049" s="137" t="s">
        <v>5206</v>
      </c>
      <c r="E10049" s="137" t="s">
        <v>5206</v>
      </c>
    </row>
    <row r="10050" spans="1:5">
      <c r="A10050">
        <v>25863</v>
      </c>
      <c r="B10050" t="s">
        <v>15458</v>
      </c>
      <c r="C10050" t="s">
        <v>10844</v>
      </c>
      <c r="D10050" s="137" t="s">
        <v>15459</v>
      </c>
      <c r="E10050" s="137" t="s">
        <v>15459</v>
      </c>
    </row>
    <row r="10051" spans="1:5">
      <c r="A10051">
        <v>25864</v>
      </c>
      <c r="B10051" t="s">
        <v>15460</v>
      </c>
      <c r="C10051" t="s">
        <v>10844</v>
      </c>
      <c r="D10051" s="137" t="s">
        <v>4653</v>
      </c>
      <c r="E10051" s="137" t="s">
        <v>4653</v>
      </c>
    </row>
    <row r="10052" spans="1:5">
      <c r="A10052">
        <v>25865</v>
      </c>
      <c r="B10052" t="s">
        <v>15461</v>
      </c>
      <c r="C10052" t="s">
        <v>10844</v>
      </c>
      <c r="D10052" s="137" t="s">
        <v>15462</v>
      </c>
      <c r="E10052" s="137" t="s">
        <v>15462</v>
      </c>
    </row>
    <row r="10053" spans="1:5">
      <c r="A10053">
        <v>25866</v>
      </c>
      <c r="B10053" t="s">
        <v>15463</v>
      </c>
      <c r="C10053" t="s">
        <v>10844</v>
      </c>
      <c r="D10053" s="137" t="s">
        <v>15464</v>
      </c>
      <c r="E10053" s="137" t="s">
        <v>15464</v>
      </c>
    </row>
    <row r="10054" spans="1:5">
      <c r="A10054">
        <v>25868</v>
      </c>
      <c r="B10054" t="s">
        <v>15465</v>
      </c>
      <c r="C10054" t="s">
        <v>10844</v>
      </c>
      <c r="D10054" s="137" t="s">
        <v>8073</v>
      </c>
      <c r="E10054" s="137" t="s">
        <v>8073</v>
      </c>
    </row>
    <row r="10055" spans="1:5">
      <c r="A10055">
        <v>25869</v>
      </c>
      <c r="B10055" t="s">
        <v>15466</v>
      </c>
      <c r="C10055" t="s">
        <v>10844</v>
      </c>
      <c r="D10055" s="137" t="s">
        <v>6196</v>
      </c>
      <c r="E10055" s="137" t="s">
        <v>6196</v>
      </c>
    </row>
    <row r="10056" spans="1:5">
      <c r="A10056">
        <v>25870</v>
      </c>
      <c r="B10056" t="s">
        <v>15467</v>
      </c>
      <c r="C10056" t="s">
        <v>10844</v>
      </c>
      <c r="D10056" s="137" t="s">
        <v>15468</v>
      </c>
      <c r="E10056" s="137" t="s">
        <v>15468</v>
      </c>
    </row>
    <row r="10057" spans="1:5">
      <c r="A10057">
        <v>25871</v>
      </c>
      <c r="B10057" t="s">
        <v>15469</v>
      </c>
      <c r="C10057" t="s">
        <v>10844</v>
      </c>
      <c r="D10057" s="137" t="s">
        <v>84</v>
      </c>
      <c r="E10057" s="137" t="s">
        <v>84</v>
      </c>
    </row>
    <row r="10058" spans="1:5">
      <c r="A10058">
        <v>25867</v>
      </c>
      <c r="B10058" t="s">
        <v>15470</v>
      </c>
      <c r="C10058" t="s">
        <v>10844</v>
      </c>
      <c r="D10058" s="137" t="s">
        <v>15471</v>
      </c>
      <c r="E10058" s="137" t="s">
        <v>15471</v>
      </c>
    </row>
    <row r="10059" spans="1:5">
      <c r="A10059">
        <v>25872</v>
      </c>
      <c r="B10059" t="s">
        <v>15472</v>
      </c>
      <c r="C10059" t="s">
        <v>10844</v>
      </c>
      <c r="D10059" s="137" t="s">
        <v>15473</v>
      </c>
      <c r="E10059" s="137" t="s">
        <v>15473</v>
      </c>
    </row>
    <row r="10060" spans="1:5">
      <c r="A10060">
        <v>25873</v>
      </c>
      <c r="B10060" t="s">
        <v>15474</v>
      </c>
      <c r="C10060" t="s">
        <v>10844</v>
      </c>
      <c r="D10060" s="137" t="s">
        <v>15475</v>
      </c>
      <c r="E10060" s="137" t="s">
        <v>15475</v>
      </c>
    </row>
    <row r="10061" spans="1:5">
      <c r="A10061">
        <v>11479</v>
      </c>
      <c r="B10061" t="s">
        <v>15476</v>
      </c>
      <c r="C10061" t="s">
        <v>10846</v>
      </c>
      <c r="D10061" s="137" t="s">
        <v>3862</v>
      </c>
      <c r="E10061" s="137" t="s">
        <v>3862</v>
      </c>
    </row>
    <row r="10062" spans="1:5">
      <c r="A10062">
        <v>11481</v>
      </c>
      <c r="B10062" t="s">
        <v>15477</v>
      </c>
      <c r="C10062" t="s">
        <v>10846</v>
      </c>
      <c r="D10062" s="137" t="s">
        <v>81</v>
      </c>
      <c r="E10062" s="137" t="s">
        <v>81</v>
      </c>
    </row>
    <row r="10063" spans="1:5">
      <c r="A10063">
        <v>43609</v>
      </c>
      <c r="B10063" t="s">
        <v>15478</v>
      </c>
      <c r="C10063" t="s">
        <v>10846</v>
      </c>
      <c r="D10063" s="137" t="s">
        <v>81</v>
      </c>
      <c r="E10063" s="137" t="s">
        <v>81</v>
      </c>
    </row>
    <row r="10064" spans="1:5">
      <c r="A10064">
        <v>11478</v>
      </c>
      <c r="B10064" t="s">
        <v>15479</v>
      </c>
      <c r="C10064" t="s">
        <v>10846</v>
      </c>
      <c r="D10064" s="137" t="s">
        <v>4623</v>
      </c>
      <c r="E10064" s="137" t="s">
        <v>4623</v>
      </c>
    </row>
    <row r="10065" spans="1:5">
      <c r="A10065">
        <v>43608</v>
      </c>
      <c r="B10065" t="s">
        <v>15480</v>
      </c>
      <c r="C10065" t="s">
        <v>10846</v>
      </c>
      <c r="D10065" s="137" t="s">
        <v>3254</v>
      </c>
      <c r="E10065" s="137" t="s">
        <v>3254</v>
      </c>
    </row>
    <row r="10066" spans="1:5">
      <c r="A10066">
        <v>11476</v>
      </c>
      <c r="B10066" t="s">
        <v>15481</v>
      </c>
      <c r="C10066" t="s">
        <v>10846</v>
      </c>
      <c r="D10066" s="137" t="s">
        <v>3254</v>
      </c>
      <c r="E10066" s="137" t="s">
        <v>3254</v>
      </c>
    </row>
    <row r="10067" spans="1:5">
      <c r="A10067">
        <v>40637</v>
      </c>
      <c r="B10067" t="s">
        <v>15482</v>
      </c>
      <c r="C10067" t="s">
        <v>10846</v>
      </c>
      <c r="D10067" s="137" t="s">
        <v>15483</v>
      </c>
      <c r="E10067" s="137" t="s">
        <v>15483</v>
      </c>
    </row>
    <row r="10068" spans="1:5">
      <c r="A10068">
        <v>13836</v>
      </c>
      <c r="B10068" t="s">
        <v>15484</v>
      </c>
      <c r="C10068" t="s">
        <v>10846</v>
      </c>
      <c r="D10068" s="137" t="s">
        <v>15485</v>
      </c>
      <c r="E10068" s="137" t="s">
        <v>15485</v>
      </c>
    </row>
    <row r="10069" spans="1:5">
      <c r="A10069">
        <v>14534</v>
      </c>
      <c r="B10069" t="s">
        <v>15486</v>
      </c>
      <c r="C10069" t="s">
        <v>10846</v>
      </c>
      <c r="D10069" s="137" t="s">
        <v>15487</v>
      </c>
      <c r="E10069" s="137" t="s">
        <v>15487</v>
      </c>
    </row>
    <row r="10070" spans="1:5">
      <c r="A10070">
        <v>14619</v>
      </c>
      <c r="B10070" t="s">
        <v>15488</v>
      </c>
      <c r="C10070" t="s">
        <v>10846</v>
      </c>
      <c r="D10070" s="137" t="s">
        <v>15489</v>
      </c>
      <c r="E10070" s="137" t="s">
        <v>15489</v>
      </c>
    </row>
    <row r="10071" spans="1:5">
      <c r="A10071">
        <v>14535</v>
      </c>
      <c r="B10071" t="s">
        <v>15490</v>
      </c>
      <c r="C10071" t="s">
        <v>10846</v>
      </c>
      <c r="D10071" s="137" t="s">
        <v>15491</v>
      </c>
      <c r="E10071" s="137" t="s">
        <v>15491</v>
      </c>
    </row>
    <row r="10072" spans="1:5">
      <c r="A10072">
        <v>39813</v>
      </c>
      <c r="B10072" t="s">
        <v>15492</v>
      </c>
      <c r="C10072" t="s">
        <v>10846</v>
      </c>
      <c r="D10072" s="137" t="s">
        <v>15493</v>
      </c>
      <c r="E10072" s="137" t="s">
        <v>15493</v>
      </c>
    </row>
    <row r="10073" spans="1:5">
      <c r="A10073">
        <v>40403</v>
      </c>
      <c r="B10073" t="s">
        <v>15494</v>
      </c>
      <c r="C10073" t="s">
        <v>10846</v>
      </c>
      <c r="D10073" s="137" t="s">
        <v>15495</v>
      </c>
      <c r="E10073" s="137" t="s">
        <v>15495</v>
      </c>
    </row>
    <row r="10074" spans="1:5">
      <c r="A10074">
        <v>12868</v>
      </c>
      <c r="B10074" t="s">
        <v>15496</v>
      </c>
      <c r="C10074" t="s">
        <v>11098</v>
      </c>
      <c r="D10074" s="137" t="s">
        <v>7099</v>
      </c>
      <c r="E10074" s="137" t="s">
        <v>7099</v>
      </c>
    </row>
    <row r="10075" spans="1:5">
      <c r="A10075">
        <v>40916</v>
      </c>
      <c r="B10075" t="s">
        <v>15497</v>
      </c>
      <c r="C10075" t="s">
        <v>11100</v>
      </c>
      <c r="D10075" s="137" t="s">
        <v>15498</v>
      </c>
      <c r="E10075" s="137" t="s">
        <v>15498</v>
      </c>
    </row>
    <row r="10076" spans="1:5">
      <c r="A10076">
        <v>4755</v>
      </c>
      <c r="B10076" t="s">
        <v>15499</v>
      </c>
      <c r="C10076" t="s">
        <v>11098</v>
      </c>
      <c r="D10076" s="137" t="s">
        <v>8823</v>
      </c>
      <c r="E10076" s="137" t="s">
        <v>8823</v>
      </c>
    </row>
    <row r="10077" spans="1:5">
      <c r="A10077">
        <v>41067</v>
      </c>
      <c r="B10077" t="s">
        <v>15500</v>
      </c>
      <c r="C10077" t="s">
        <v>11100</v>
      </c>
      <c r="D10077" s="137" t="s">
        <v>15501</v>
      </c>
      <c r="E10077" s="137" t="s">
        <v>15501</v>
      </c>
    </row>
    <row r="10078" spans="1:5">
      <c r="A10078">
        <v>38463</v>
      </c>
      <c r="B10078" t="s">
        <v>15502</v>
      </c>
      <c r="C10078" t="s">
        <v>10846</v>
      </c>
      <c r="D10078" s="137" t="s">
        <v>15503</v>
      </c>
      <c r="E10078" s="137" t="s">
        <v>15503</v>
      </c>
    </row>
    <row r="10079" spans="1:5">
      <c r="A10079">
        <v>40703</v>
      </c>
      <c r="B10079" t="s">
        <v>15504</v>
      </c>
      <c r="C10079" t="s">
        <v>10846</v>
      </c>
      <c r="D10079" s="137" t="s">
        <v>15505</v>
      </c>
      <c r="E10079" s="137" t="s">
        <v>15505</v>
      </c>
    </row>
    <row r="10080" spans="1:5">
      <c r="A10080">
        <v>14531</v>
      </c>
      <c r="B10080" t="s">
        <v>15506</v>
      </c>
      <c r="C10080" t="s">
        <v>10846</v>
      </c>
      <c r="D10080" s="137" t="s">
        <v>15507</v>
      </c>
      <c r="E10080" s="137" t="s">
        <v>15507</v>
      </c>
    </row>
    <row r="10081" spans="1:5">
      <c r="A10081">
        <v>36533</v>
      </c>
      <c r="B10081" t="s">
        <v>15508</v>
      </c>
      <c r="C10081" t="s">
        <v>10846</v>
      </c>
      <c r="D10081" s="137" t="s">
        <v>15509</v>
      </c>
      <c r="E10081" s="137" t="s">
        <v>15509</v>
      </c>
    </row>
    <row r="10082" spans="1:5">
      <c r="A10082">
        <v>11616</v>
      </c>
      <c r="B10082" t="s">
        <v>15510</v>
      </c>
      <c r="C10082" t="s">
        <v>10846</v>
      </c>
      <c r="D10082" s="137" t="s">
        <v>15511</v>
      </c>
      <c r="E10082" s="137" t="s">
        <v>15511</v>
      </c>
    </row>
    <row r="10083" spans="1:5">
      <c r="A10083">
        <v>41898</v>
      </c>
      <c r="B10083" t="s">
        <v>15512</v>
      </c>
      <c r="C10083" t="s">
        <v>10846</v>
      </c>
      <c r="D10083" s="137" t="s">
        <v>15513</v>
      </c>
      <c r="E10083" s="137" t="s">
        <v>15513</v>
      </c>
    </row>
    <row r="10084" spans="1:5">
      <c r="A10084">
        <v>13447</v>
      </c>
      <c r="B10084" t="s">
        <v>15514</v>
      </c>
      <c r="C10084" t="s">
        <v>10846</v>
      </c>
      <c r="D10084" s="137" t="s">
        <v>15515</v>
      </c>
      <c r="E10084" s="137" t="s">
        <v>15515</v>
      </c>
    </row>
    <row r="10085" spans="1:5">
      <c r="A10085">
        <v>14529</v>
      </c>
      <c r="B10085" t="s">
        <v>15516</v>
      </c>
      <c r="C10085" t="s">
        <v>10846</v>
      </c>
      <c r="D10085" s="137" t="s">
        <v>15517</v>
      </c>
      <c r="E10085" s="137" t="s">
        <v>15517</v>
      </c>
    </row>
    <row r="10086" spans="1:5">
      <c r="A10086">
        <v>10747</v>
      </c>
      <c r="B10086" t="s">
        <v>15518</v>
      </c>
      <c r="C10086" t="s">
        <v>10846</v>
      </c>
      <c r="D10086" s="137" t="s">
        <v>15519</v>
      </c>
      <c r="E10086" s="137" t="s">
        <v>15519</v>
      </c>
    </row>
    <row r="10087" spans="1:5">
      <c r="A10087">
        <v>36141</v>
      </c>
      <c r="B10087" t="s">
        <v>15520</v>
      </c>
      <c r="C10087" t="s">
        <v>10846</v>
      </c>
      <c r="D10087" s="137" t="s">
        <v>15521</v>
      </c>
      <c r="E10087" s="137" t="s">
        <v>15521</v>
      </c>
    </row>
    <row r="10088" spans="1:5">
      <c r="A10088">
        <v>39434</v>
      </c>
      <c r="B10088" t="s">
        <v>15522</v>
      </c>
      <c r="C10088" t="s">
        <v>10944</v>
      </c>
      <c r="D10088" s="137" t="s">
        <v>1249</v>
      </c>
      <c r="E10088" s="137" t="s">
        <v>1249</v>
      </c>
    </row>
    <row r="10089" spans="1:5">
      <c r="A10089">
        <v>39433</v>
      </c>
      <c r="B10089" t="s">
        <v>15523</v>
      </c>
      <c r="C10089" t="s">
        <v>10944</v>
      </c>
      <c r="D10089" s="137" t="s">
        <v>9930</v>
      </c>
      <c r="E10089" s="137" t="s">
        <v>9930</v>
      </c>
    </row>
    <row r="10090" spans="1:5">
      <c r="A10090">
        <v>4049</v>
      </c>
      <c r="B10090" t="s">
        <v>15524</v>
      </c>
      <c r="C10090" t="s">
        <v>10881</v>
      </c>
      <c r="D10090" s="137" t="s">
        <v>15525</v>
      </c>
      <c r="E10090" s="137" t="s">
        <v>15525</v>
      </c>
    </row>
    <row r="10091" spans="1:5">
      <c r="A10091">
        <v>38120</v>
      </c>
      <c r="B10091" t="s">
        <v>15526</v>
      </c>
      <c r="C10091" t="s">
        <v>10944</v>
      </c>
      <c r="D10091" s="137" t="s">
        <v>15527</v>
      </c>
      <c r="E10091" s="137" t="s">
        <v>15527</v>
      </c>
    </row>
    <row r="10092" spans="1:5">
      <c r="A10092">
        <v>38877</v>
      </c>
      <c r="B10092" t="s">
        <v>15528</v>
      </c>
      <c r="C10092" t="s">
        <v>10944</v>
      </c>
      <c r="D10092" s="137" t="s">
        <v>5080</v>
      </c>
      <c r="E10092" s="137" t="s">
        <v>5080</v>
      </c>
    </row>
    <row r="10093" spans="1:5">
      <c r="A10093">
        <v>34546</v>
      </c>
      <c r="B10093" t="s">
        <v>15529</v>
      </c>
      <c r="C10093" t="s">
        <v>10944</v>
      </c>
      <c r="D10093" s="137" t="s">
        <v>5968</v>
      </c>
      <c r="E10093" s="137" t="s">
        <v>5968</v>
      </c>
    </row>
    <row r="10094" spans="1:5">
      <c r="A10094">
        <v>10498</v>
      </c>
      <c r="B10094" t="s">
        <v>15530</v>
      </c>
      <c r="C10094" t="s">
        <v>10944</v>
      </c>
      <c r="D10094" s="137" t="s">
        <v>5825</v>
      </c>
      <c r="E10094" s="137" t="s">
        <v>5825</v>
      </c>
    </row>
    <row r="10095" spans="1:5">
      <c r="A10095">
        <v>4823</v>
      </c>
      <c r="B10095" t="s">
        <v>15531</v>
      </c>
      <c r="C10095" t="s">
        <v>10944</v>
      </c>
      <c r="D10095" s="137" t="s">
        <v>6221</v>
      </c>
      <c r="E10095" s="137" t="s">
        <v>6221</v>
      </c>
    </row>
    <row r="10096" spans="1:5">
      <c r="A10096">
        <v>12357</v>
      </c>
      <c r="B10096" t="s">
        <v>15532</v>
      </c>
      <c r="C10096" t="s">
        <v>10846</v>
      </c>
      <c r="D10096" s="137" t="s">
        <v>15533</v>
      </c>
      <c r="E10096" s="137" t="s">
        <v>15533</v>
      </c>
    </row>
    <row r="10097" spans="1:5">
      <c r="A10097">
        <v>12358</v>
      </c>
      <c r="B10097" t="s">
        <v>15534</v>
      </c>
      <c r="C10097" t="s">
        <v>10846</v>
      </c>
      <c r="D10097" s="137" t="s">
        <v>15535</v>
      </c>
      <c r="E10097" s="137" t="s">
        <v>15535</v>
      </c>
    </row>
    <row r="10098" spans="1:5">
      <c r="A10098">
        <v>11079</v>
      </c>
      <c r="B10098" t="s">
        <v>15536</v>
      </c>
      <c r="C10098" t="s">
        <v>11096</v>
      </c>
      <c r="D10098" s="137" t="s">
        <v>15537</v>
      </c>
      <c r="E10098" s="137" t="s">
        <v>15537</v>
      </c>
    </row>
    <row r="10099" spans="1:5">
      <c r="A10099">
        <v>11082</v>
      </c>
      <c r="B10099" t="s">
        <v>15538</v>
      </c>
      <c r="C10099" t="s">
        <v>11096</v>
      </c>
      <c r="D10099" s="137" t="s">
        <v>15537</v>
      </c>
      <c r="E10099" s="137" t="s">
        <v>15537</v>
      </c>
    </row>
    <row r="10100" spans="1:5">
      <c r="A10100">
        <v>4058</v>
      </c>
      <c r="B10100" t="s">
        <v>15539</v>
      </c>
      <c r="C10100" t="s">
        <v>11098</v>
      </c>
      <c r="D10100" s="137" t="s">
        <v>6893</v>
      </c>
      <c r="E10100" s="137" t="s">
        <v>6893</v>
      </c>
    </row>
    <row r="10101" spans="1:5">
      <c r="A10101">
        <v>40974</v>
      </c>
      <c r="B10101" t="s">
        <v>15540</v>
      </c>
      <c r="C10101" t="s">
        <v>11100</v>
      </c>
      <c r="D10101" s="137" t="s">
        <v>15541</v>
      </c>
      <c r="E10101" s="137" t="s">
        <v>15541</v>
      </c>
    </row>
    <row r="10102" spans="1:5">
      <c r="A10102">
        <v>34794</v>
      </c>
      <c r="B10102" t="s">
        <v>15542</v>
      </c>
      <c r="C10102" t="s">
        <v>11098</v>
      </c>
      <c r="D10102" s="137" t="s">
        <v>4545</v>
      </c>
      <c r="E10102" s="137" t="s">
        <v>4545</v>
      </c>
    </row>
    <row r="10103" spans="1:5">
      <c r="A10103">
        <v>40925</v>
      </c>
      <c r="B10103" t="s">
        <v>15543</v>
      </c>
      <c r="C10103" t="s">
        <v>11100</v>
      </c>
      <c r="D10103" s="137" t="s">
        <v>15544</v>
      </c>
      <c r="E10103" s="137" t="s">
        <v>15544</v>
      </c>
    </row>
    <row r="10104" spans="1:5">
      <c r="A10104">
        <v>13741</v>
      </c>
      <c r="B10104" t="s">
        <v>15545</v>
      </c>
      <c r="C10104" t="s">
        <v>10846</v>
      </c>
      <c r="D10104" s="137" t="s">
        <v>15546</v>
      </c>
      <c r="E10104" s="137" t="s">
        <v>15546</v>
      </c>
    </row>
    <row r="10105" spans="1:5">
      <c r="A10105">
        <v>3288</v>
      </c>
      <c r="B10105" t="s">
        <v>15547</v>
      </c>
      <c r="C10105" t="s">
        <v>10888</v>
      </c>
      <c r="D10105" s="137" t="s">
        <v>1239</v>
      </c>
      <c r="E10105" s="137" t="s">
        <v>1239</v>
      </c>
    </row>
    <row r="10106" spans="1:5">
      <c r="A10106">
        <v>13587</v>
      </c>
      <c r="B10106" t="s">
        <v>15548</v>
      </c>
      <c r="C10106" t="s">
        <v>10888</v>
      </c>
      <c r="D10106" s="137" t="s">
        <v>1191</v>
      </c>
      <c r="E10106" s="137" t="s">
        <v>1191</v>
      </c>
    </row>
    <row r="10107" spans="1:5">
      <c r="A10107">
        <v>38598</v>
      </c>
      <c r="B10107" t="s">
        <v>15549</v>
      </c>
      <c r="C10107" t="s">
        <v>10846</v>
      </c>
      <c r="D10107" s="137" t="s">
        <v>7844</v>
      </c>
      <c r="E10107" s="137" t="s">
        <v>7844</v>
      </c>
    </row>
    <row r="10108" spans="1:5">
      <c r="A10108">
        <v>38595</v>
      </c>
      <c r="B10108" t="s">
        <v>15550</v>
      </c>
      <c r="C10108" t="s">
        <v>10846</v>
      </c>
      <c r="D10108" s="137" t="s">
        <v>2083</v>
      </c>
      <c r="E10108" s="137" t="s">
        <v>2083</v>
      </c>
    </row>
    <row r="10109" spans="1:5">
      <c r="A10109">
        <v>38592</v>
      </c>
      <c r="B10109" t="s">
        <v>15551</v>
      </c>
      <c r="C10109" t="s">
        <v>10846</v>
      </c>
      <c r="D10109" s="137" t="s">
        <v>5126</v>
      </c>
      <c r="E10109" s="137" t="s">
        <v>5126</v>
      </c>
    </row>
    <row r="10110" spans="1:5">
      <c r="A10110">
        <v>38588</v>
      </c>
      <c r="B10110" t="s">
        <v>15552</v>
      </c>
      <c r="C10110" t="s">
        <v>10846</v>
      </c>
      <c r="D10110" s="137" t="s">
        <v>8736</v>
      </c>
      <c r="E10110" s="137" t="s">
        <v>8736</v>
      </c>
    </row>
    <row r="10111" spans="1:5">
      <c r="A10111">
        <v>38593</v>
      </c>
      <c r="B10111" t="s">
        <v>15553</v>
      </c>
      <c r="C10111" t="s">
        <v>10846</v>
      </c>
      <c r="D10111" s="137" t="s">
        <v>239</v>
      </c>
      <c r="E10111" s="137" t="s">
        <v>239</v>
      </c>
    </row>
    <row r="10112" spans="1:5">
      <c r="A10112">
        <v>38589</v>
      </c>
      <c r="B10112" t="s">
        <v>15554</v>
      </c>
      <c r="C10112" t="s">
        <v>10846</v>
      </c>
      <c r="D10112" s="137" t="s">
        <v>12488</v>
      </c>
      <c r="E10112" s="137" t="s">
        <v>12488</v>
      </c>
    </row>
    <row r="10113" spans="1:5">
      <c r="A10113">
        <v>38594</v>
      </c>
      <c r="B10113" t="s">
        <v>15555</v>
      </c>
      <c r="C10113" t="s">
        <v>10846</v>
      </c>
      <c r="D10113" s="137" t="s">
        <v>8008</v>
      </c>
      <c r="E10113" s="137" t="s">
        <v>8008</v>
      </c>
    </row>
    <row r="10114" spans="1:5">
      <c r="A10114">
        <v>34773</v>
      </c>
      <c r="B10114" t="s">
        <v>15556</v>
      </c>
      <c r="C10114" t="s">
        <v>10846</v>
      </c>
      <c r="D10114" s="137" t="s">
        <v>8737</v>
      </c>
      <c r="E10114" s="137" t="s">
        <v>8737</v>
      </c>
    </row>
    <row r="10115" spans="1:5">
      <c r="A10115">
        <v>34769</v>
      </c>
      <c r="B10115" t="s">
        <v>15557</v>
      </c>
      <c r="C10115" t="s">
        <v>10846</v>
      </c>
      <c r="D10115" s="137" t="s">
        <v>1409</v>
      </c>
      <c r="E10115" s="137" t="s">
        <v>1409</v>
      </c>
    </row>
    <row r="10116" spans="1:5">
      <c r="A10116">
        <v>34763</v>
      </c>
      <c r="B10116" t="s">
        <v>15558</v>
      </c>
      <c r="C10116" t="s">
        <v>10846</v>
      </c>
      <c r="D10116" s="137" t="s">
        <v>9974</v>
      </c>
      <c r="E10116" s="137" t="s">
        <v>9974</v>
      </c>
    </row>
    <row r="10117" spans="1:5">
      <c r="A10117">
        <v>34774</v>
      </c>
      <c r="B10117" t="s">
        <v>15559</v>
      </c>
      <c r="C10117" t="s">
        <v>10846</v>
      </c>
      <c r="D10117" s="137" t="s">
        <v>8683</v>
      </c>
      <c r="E10117" s="137" t="s">
        <v>8683</v>
      </c>
    </row>
    <row r="10118" spans="1:5">
      <c r="A10118">
        <v>34771</v>
      </c>
      <c r="B10118" t="s">
        <v>15560</v>
      </c>
      <c r="C10118" t="s">
        <v>10846</v>
      </c>
      <c r="D10118" s="137" t="s">
        <v>1092</v>
      </c>
      <c r="E10118" s="137" t="s">
        <v>1092</v>
      </c>
    </row>
    <row r="10119" spans="1:5">
      <c r="A10119">
        <v>34764</v>
      </c>
      <c r="B10119" t="s">
        <v>15561</v>
      </c>
      <c r="C10119" t="s">
        <v>10846</v>
      </c>
      <c r="D10119" s="137" t="s">
        <v>1330</v>
      </c>
      <c r="E10119" s="137" t="s">
        <v>1330</v>
      </c>
    </row>
    <row r="10120" spans="1:5">
      <c r="A10120">
        <v>34788</v>
      </c>
      <c r="B10120" t="s">
        <v>15562</v>
      </c>
      <c r="C10120" t="s">
        <v>10846</v>
      </c>
      <c r="D10120" s="137" t="s">
        <v>1233</v>
      </c>
      <c r="E10120" s="137" t="s">
        <v>1233</v>
      </c>
    </row>
    <row r="10121" spans="1:5">
      <c r="A10121">
        <v>34781</v>
      </c>
      <c r="B10121" t="s">
        <v>15563</v>
      </c>
      <c r="C10121" t="s">
        <v>10846</v>
      </c>
      <c r="D10121" s="137" t="s">
        <v>9993</v>
      </c>
      <c r="E10121" s="137" t="s">
        <v>9993</v>
      </c>
    </row>
    <row r="10122" spans="1:5">
      <c r="A10122">
        <v>41682</v>
      </c>
      <c r="B10122" t="s">
        <v>15564</v>
      </c>
      <c r="C10122" t="s">
        <v>10846</v>
      </c>
      <c r="D10122" s="137" t="s">
        <v>6850</v>
      </c>
      <c r="E10122" s="137" t="s">
        <v>6850</v>
      </c>
    </row>
    <row r="10123" spans="1:5">
      <c r="A10123">
        <v>41683</v>
      </c>
      <c r="B10123" t="s">
        <v>15565</v>
      </c>
      <c r="C10123" t="s">
        <v>10846</v>
      </c>
      <c r="D10123" s="137" t="s">
        <v>3310</v>
      </c>
      <c r="E10123" s="137" t="s">
        <v>3310</v>
      </c>
    </row>
    <row r="10124" spans="1:5">
      <c r="A10124">
        <v>41680</v>
      </c>
      <c r="B10124" t="s">
        <v>15566</v>
      </c>
      <c r="C10124" t="s">
        <v>10846</v>
      </c>
      <c r="D10124" s="137" t="s">
        <v>3562</v>
      </c>
      <c r="E10124" s="137" t="s">
        <v>3562</v>
      </c>
    </row>
    <row r="10125" spans="1:5">
      <c r="A10125">
        <v>41679</v>
      </c>
      <c r="B10125" t="s">
        <v>15567</v>
      </c>
      <c r="C10125" t="s">
        <v>10846</v>
      </c>
      <c r="D10125" s="137" t="s">
        <v>15568</v>
      </c>
      <c r="E10125" s="137" t="s">
        <v>15568</v>
      </c>
    </row>
    <row r="10126" spans="1:5">
      <c r="A10126">
        <v>41681</v>
      </c>
      <c r="B10126" t="s">
        <v>15569</v>
      </c>
      <c r="C10126" t="s">
        <v>10846</v>
      </c>
      <c r="D10126" s="137" t="s">
        <v>5392</v>
      </c>
      <c r="E10126" s="137" t="s">
        <v>5392</v>
      </c>
    </row>
    <row r="10127" spans="1:5">
      <c r="A10127">
        <v>43386</v>
      </c>
      <c r="B10127" t="s">
        <v>15570</v>
      </c>
      <c r="C10127" t="s">
        <v>10846</v>
      </c>
      <c r="D10127" s="137" t="s">
        <v>3870</v>
      </c>
      <c r="E10127" s="137" t="s">
        <v>3870</v>
      </c>
    </row>
    <row r="10128" spans="1:5">
      <c r="A10128">
        <v>4059</v>
      </c>
      <c r="B10128" t="s">
        <v>15571</v>
      </c>
      <c r="C10128" t="s">
        <v>10888</v>
      </c>
      <c r="D10128" s="137" t="s">
        <v>6850</v>
      </c>
      <c r="E10128" s="137" t="s">
        <v>6850</v>
      </c>
    </row>
    <row r="10129" spans="1:5">
      <c r="A10129">
        <v>4062</v>
      </c>
      <c r="B10129" t="s">
        <v>15572</v>
      </c>
      <c r="C10129" t="s">
        <v>10846</v>
      </c>
      <c r="D10129" s="137" t="s">
        <v>6850</v>
      </c>
      <c r="E10129" s="137" t="s">
        <v>6850</v>
      </c>
    </row>
    <row r="10130" spans="1:5">
      <c r="A10130">
        <v>4061</v>
      </c>
      <c r="B10130" t="s">
        <v>15573</v>
      </c>
      <c r="C10130" t="s">
        <v>10846</v>
      </c>
      <c r="D10130" s="137" t="s">
        <v>15574</v>
      </c>
      <c r="E10130" s="137" t="s">
        <v>15574</v>
      </c>
    </row>
    <row r="10131" spans="1:5">
      <c r="A10131">
        <v>41315</v>
      </c>
      <c r="B10131" t="s">
        <v>15575</v>
      </c>
      <c r="C10131" t="s">
        <v>10944</v>
      </c>
      <c r="D10131" s="137" t="s">
        <v>15576</v>
      </c>
      <c r="E10131" s="137" t="s">
        <v>15576</v>
      </c>
    </row>
    <row r="10132" spans="1:5">
      <c r="A10132">
        <v>43148</v>
      </c>
      <c r="B10132" t="s">
        <v>15577</v>
      </c>
      <c r="C10132" t="s">
        <v>10944</v>
      </c>
      <c r="D10132" s="137" t="s">
        <v>2109</v>
      </c>
      <c r="E10132" s="137" t="s">
        <v>2109</v>
      </c>
    </row>
    <row r="10133" spans="1:5">
      <c r="A10133">
        <v>43147</v>
      </c>
      <c r="B10133" t="s">
        <v>15578</v>
      </c>
      <c r="C10133" t="s">
        <v>10944</v>
      </c>
      <c r="D10133" s="137" t="s">
        <v>1566</v>
      </c>
      <c r="E10133" s="137" t="s">
        <v>1566</v>
      </c>
    </row>
    <row r="10134" spans="1:5">
      <c r="A10134">
        <v>10608</v>
      </c>
      <c r="B10134" t="s">
        <v>15579</v>
      </c>
      <c r="C10134" t="s">
        <v>10846</v>
      </c>
      <c r="D10134" s="137" t="s">
        <v>15580</v>
      </c>
      <c r="E10134" s="137" t="s">
        <v>15580</v>
      </c>
    </row>
    <row r="10135" spans="1:5">
      <c r="A10135">
        <v>4069</v>
      </c>
      <c r="B10135" t="s">
        <v>15581</v>
      </c>
      <c r="C10135" t="s">
        <v>11098</v>
      </c>
      <c r="D10135" s="137" t="s">
        <v>15582</v>
      </c>
      <c r="E10135" s="137" t="s">
        <v>15582</v>
      </c>
    </row>
    <row r="10136" spans="1:5">
      <c r="A10136">
        <v>40819</v>
      </c>
      <c r="B10136" t="s">
        <v>15583</v>
      </c>
      <c r="C10136" t="s">
        <v>11100</v>
      </c>
      <c r="D10136" s="137" t="s">
        <v>15584</v>
      </c>
      <c r="E10136" s="137" t="s">
        <v>15584</v>
      </c>
    </row>
    <row r="10137" spans="1:5">
      <c r="A10137">
        <v>34361</v>
      </c>
      <c r="B10137" t="s">
        <v>15585</v>
      </c>
      <c r="C10137" t="s">
        <v>10944</v>
      </c>
      <c r="D10137" s="137" t="s">
        <v>1800</v>
      </c>
      <c r="E10137" s="137" t="s">
        <v>1800</v>
      </c>
    </row>
    <row r="10138" spans="1:5">
      <c r="A10138">
        <v>36512</v>
      </c>
      <c r="B10138" t="s">
        <v>15586</v>
      </c>
      <c r="C10138" t="s">
        <v>10846</v>
      </c>
      <c r="D10138" s="137" t="s">
        <v>15587</v>
      </c>
      <c r="E10138" s="137" t="s">
        <v>15587</v>
      </c>
    </row>
    <row r="10139" spans="1:5">
      <c r="A10139">
        <v>25972</v>
      </c>
      <c r="B10139" t="s">
        <v>15588</v>
      </c>
      <c r="C10139" t="s">
        <v>10944</v>
      </c>
      <c r="D10139" s="137" t="s">
        <v>12936</v>
      </c>
      <c r="E10139" s="137" t="s">
        <v>12936</v>
      </c>
    </row>
    <row r="10140" spans="1:5">
      <c r="A10140">
        <v>25973</v>
      </c>
      <c r="B10140" t="s">
        <v>15589</v>
      </c>
      <c r="C10140" t="s">
        <v>10944</v>
      </c>
      <c r="D10140" s="137" t="s">
        <v>12936</v>
      </c>
      <c r="E10140" s="137" t="s">
        <v>12936</v>
      </c>
    </row>
    <row r="10141" spans="1:5">
      <c r="A10141">
        <v>11697</v>
      </c>
      <c r="B10141" t="s">
        <v>15590</v>
      </c>
      <c r="C10141" t="s">
        <v>10846</v>
      </c>
      <c r="D10141" s="137" t="s">
        <v>15591</v>
      </c>
      <c r="E10141" s="137" t="s">
        <v>15591</v>
      </c>
    </row>
    <row r="10142" spans="1:5">
      <c r="A10142">
        <v>11698</v>
      </c>
      <c r="B10142" t="s">
        <v>15592</v>
      </c>
      <c r="C10142" t="s">
        <v>10846</v>
      </c>
      <c r="D10142" s="137" t="s">
        <v>15593</v>
      </c>
      <c r="E10142" s="137" t="s">
        <v>15593</v>
      </c>
    </row>
    <row r="10143" spans="1:5">
      <c r="A10143">
        <v>11699</v>
      </c>
      <c r="B10143" t="s">
        <v>15594</v>
      </c>
      <c r="C10143" t="s">
        <v>10846</v>
      </c>
      <c r="D10143" s="137" t="s">
        <v>15595</v>
      </c>
      <c r="E10143" s="137" t="s">
        <v>15595</v>
      </c>
    </row>
    <row r="10144" spans="1:5">
      <c r="A10144">
        <v>10432</v>
      </c>
      <c r="B10144" t="s">
        <v>15596</v>
      </c>
      <c r="C10144" t="s">
        <v>10846</v>
      </c>
      <c r="D10144" s="137" t="s">
        <v>15597</v>
      </c>
      <c r="E10144" s="137" t="s">
        <v>15597</v>
      </c>
    </row>
    <row r="10145" spans="1:5">
      <c r="A10145">
        <v>10430</v>
      </c>
      <c r="B10145" t="s">
        <v>15598</v>
      </c>
      <c r="C10145" t="s">
        <v>10846</v>
      </c>
      <c r="D10145" s="137" t="s">
        <v>15599</v>
      </c>
      <c r="E10145" s="137" t="s">
        <v>15599</v>
      </c>
    </row>
    <row r="10146" spans="1:5">
      <c r="A10146">
        <v>37514</v>
      </c>
      <c r="B10146" t="s">
        <v>15600</v>
      </c>
      <c r="C10146" t="s">
        <v>10846</v>
      </c>
      <c r="D10146" s="137" t="s">
        <v>15601</v>
      </c>
      <c r="E10146" s="137" t="s">
        <v>15601</v>
      </c>
    </row>
    <row r="10147" spans="1:5">
      <c r="A10147">
        <v>37519</v>
      </c>
      <c r="B10147" t="s">
        <v>15602</v>
      </c>
      <c r="C10147" t="s">
        <v>10846</v>
      </c>
      <c r="D10147" s="137" t="s">
        <v>15603</v>
      </c>
      <c r="E10147" s="137" t="s">
        <v>15603</v>
      </c>
    </row>
    <row r="10148" spans="1:5">
      <c r="A10148">
        <v>37520</v>
      </c>
      <c r="B10148" t="s">
        <v>15604</v>
      </c>
      <c r="C10148" t="s">
        <v>10846</v>
      </c>
      <c r="D10148" s="137" t="s">
        <v>15605</v>
      </c>
      <c r="E10148" s="137" t="s">
        <v>15605</v>
      </c>
    </row>
    <row r="10149" spans="1:5">
      <c r="A10149">
        <v>37521</v>
      </c>
      <c r="B10149" t="s">
        <v>15606</v>
      </c>
      <c r="C10149" t="s">
        <v>10846</v>
      </c>
      <c r="D10149" s="137" t="s">
        <v>15607</v>
      </c>
      <c r="E10149" s="137" t="s">
        <v>15607</v>
      </c>
    </row>
    <row r="10150" spans="1:5">
      <c r="A10150">
        <v>37522</v>
      </c>
      <c r="B10150" t="s">
        <v>15608</v>
      </c>
      <c r="C10150" t="s">
        <v>10846</v>
      </c>
      <c r="D10150" s="137" t="s">
        <v>15609</v>
      </c>
      <c r="E10150" s="137" t="s">
        <v>15609</v>
      </c>
    </row>
    <row r="10151" spans="1:5">
      <c r="A10151">
        <v>21109</v>
      </c>
      <c r="B10151" t="s">
        <v>15610</v>
      </c>
      <c r="C10151" t="s">
        <v>10846</v>
      </c>
      <c r="D10151" s="137" t="s">
        <v>5194</v>
      </c>
      <c r="E10151" s="137" t="s">
        <v>5194</v>
      </c>
    </row>
    <row r="10152" spans="1:5">
      <c r="A10152">
        <v>36800</v>
      </c>
      <c r="B10152" t="s">
        <v>15611</v>
      </c>
      <c r="C10152" t="s">
        <v>10846</v>
      </c>
      <c r="D10152" s="137" t="s">
        <v>9031</v>
      </c>
      <c r="E10152" s="137" t="s">
        <v>9031</v>
      </c>
    </row>
    <row r="10153" spans="1:5">
      <c r="A10153">
        <v>11769</v>
      </c>
      <c r="B10153" t="s">
        <v>15612</v>
      </c>
      <c r="C10153" t="s">
        <v>10846</v>
      </c>
      <c r="D10153" s="137" t="s">
        <v>15613</v>
      </c>
      <c r="E10153" s="137" t="s">
        <v>15613</v>
      </c>
    </row>
    <row r="10154" spans="1:5">
      <c r="A10154">
        <v>36793</v>
      </c>
      <c r="B10154" t="s">
        <v>15614</v>
      </c>
      <c r="C10154" t="s">
        <v>10846</v>
      </c>
      <c r="D10154" s="137" t="s">
        <v>15615</v>
      </c>
      <c r="E10154" s="137" t="s">
        <v>15615</v>
      </c>
    </row>
    <row r="10155" spans="1:5">
      <c r="A10155">
        <v>37546</v>
      </c>
      <c r="B10155" t="s">
        <v>15616</v>
      </c>
      <c r="C10155" t="s">
        <v>10846</v>
      </c>
      <c r="D10155" s="137" t="s">
        <v>15617</v>
      </c>
      <c r="E10155" s="137" t="s">
        <v>15617</v>
      </c>
    </row>
    <row r="10156" spans="1:5">
      <c r="A10156">
        <v>37544</v>
      </c>
      <c r="B10156" t="s">
        <v>15618</v>
      </c>
      <c r="C10156" t="s">
        <v>10846</v>
      </c>
      <c r="D10156" s="137" t="s">
        <v>15619</v>
      </c>
      <c r="E10156" s="137" t="s">
        <v>15619</v>
      </c>
    </row>
    <row r="10157" spans="1:5">
      <c r="A10157">
        <v>37545</v>
      </c>
      <c r="B10157" t="s">
        <v>15620</v>
      </c>
      <c r="C10157" t="s">
        <v>10846</v>
      </c>
      <c r="D10157" s="137" t="s">
        <v>15621</v>
      </c>
      <c r="E10157" s="137" t="s">
        <v>15621</v>
      </c>
    </row>
    <row r="10158" spans="1:5">
      <c r="A10158">
        <v>11771</v>
      </c>
      <c r="B10158" t="s">
        <v>15622</v>
      </c>
      <c r="C10158" t="s">
        <v>10846</v>
      </c>
      <c r="D10158" s="137" t="s">
        <v>15623</v>
      </c>
      <c r="E10158" s="137" t="s">
        <v>15623</v>
      </c>
    </row>
    <row r="10159" spans="1:5">
      <c r="A10159">
        <v>39919</v>
      </c>
      <c r="B10159" t="s">
        <v>15624</v>
      </c>
      <c r="C10159" t="s">
        <v>10846</v>
      </c>
      <c r="D10159" s="137" t="s">
        <v>15625</v>
      </c>
      <c r="E10159" s="137" t="s">
        <v>15625</v>
      </c>
    </row>
    <row r="10160" spans="1:5">
      <c r="A10160">
        <v>38385</v>
      </c>
      <c r="B10160" t="s">
        <v>15626</v>
      </c>
      <c r="C10160" t="s">
        <v>10846</v>
      </c>
      <c r="D10160" s="137" t="s">
        <v>910</v>
      </c>
      <c r="E10160" s="137" t="s">
        <v>910</v>
      </c>
    </row>
    <row r="10161" spans="1:5">
      <c r="A10161">
        <v>37587</v>
      </c>
      <c r="B10161" t="s">
        <v>15627</v>
      </c>
      <c r="C10161" t="s">
        <v>10846</v>
      </c>
      <c r="D10161" s="137" t="s">
        <v>15628</v>
      </c>
      <c r="E10161" s="137" t="s">
        <v>15628</v>
      </c>
    </row>
    <row r="10162" spans="1:5">
      <c r="A10162">
        <v>11561</v>
      </c>
      <c r="B10162" t="s">
        <v>15629</v>
      </c>
      <c r="C10162" t="s">
        <v>10846</v>
      </c>
      <c r="D10162" s="137" t="s">
        <v>15630</v>
      </c>
      <c r="E10162" s="137" t="s">
        <v>15630</v>
      </c>
    </row>
    <row r="10163" spans="1:5">
      <c r="A10163">
        <v>43604</v>
      </c>
      <c r="B10163" t="s">
        <v>15631</v>
      </c>
      <c r="C10163" t="s">
        <v>10846</v>
      </c>
      <c r="D10163" s="137" t="s">
        <v>15632</v>
      </c>
      <c r="E10163" s="137" t="s">
        <v>15632</v>
      </c>
    </row>
    <row r="10164" spans="1:5">
      <c r="A10164">
        <v>11560</v>
      </c>
      <c r="B10164" t="s">
        <v>15633</v>
      </c>
      <c r="C10164" t="s">
        <v>10846</v>
      </c>
      <c r="D10164" s="137" t="s">
        <v>2310</v>
      </c>
      <c r="E10164" s="137" t="s">
        <v>2310</v>
      </c>
    </row>
    <row r="10165" spans="1:5">
      <c r="A10165">
        <v>11499</v>
      </c>
      <c r="B10165" t="s">
        <v>15634</v>
      </c>
      <c r="C10165" t="s">
        <v>10846</v>
      </c>
      <c r="D10165" s="137" t="s">
        <v>15635</v>
      </c>
      <c r="E10165" s="137" t="s">
        <v>15635</v>
      </c>
    </row>
    <row r="10166" spans="1:5">
      <c r="A10166">
        <v>34761</v>
      </c>
      <c r="B10166" t="s">
        <v>15636</v>
      </c>
      <c r="C10166" t="s">
        <v>11098</v>
      </c>
      <c r="D10166" s="137" t="s">
        <v>3939</v>
      </c>
      <c r="E10166" s="137" t="s">
        <v>3939</v>
      </c>
    </row>
    <row r="10167" spans="1:5">
      <c r="A10167">
        <v>40924</v>
      </c>
      <c r="B10167" t="s">
        <v>15637</v>
      </c>
      <c r="C10167" t="s">
        <v>11100</v>
      </c>
      <c r="D10167" s="137" t="s">
        <v>15638</v>
      </c>
      <c r="E10167" s="137" t="s">
        <v>15638</v>
      </c>
    </row>
    <row r="10168" spans="1:5">
      <c r="A10168">
        <v>25957</v>
      </c>
      <c r="B10168" t="s">
        <v>15639</v>
      </c>
      <c r="C10168" t="s">
        <v>11098</v>
      </c>
      <c r="D10168" s="137" t="s">
        <v>3687</v>
      </c>
      <c r="E10168" s="137" t="s">
        <v>3687</v>
      </c>
    </row>
    <row r="10169" spans="1:5">
      <c r="A10169">
        <v>40983</v>
      </c>
      <c r="B10169" t="s">
        <v>15640</v>
      </c>
      <c r="C10169" t="s">
        <v>11100</v>
      </c>
      <c r="D10169" s="137" t="s">
        <v>15641</v>
      </c>
      <c r="E10169" s="137" t="s">
        <v>15641</v>
      </c>
    </row>
    <row r="10170" spans="1:5">
      <c r="A10170">
        <v>2437</v>
      </c>
      <c r="B10170" t="s">
        <v>15642</v>
      </c>
      <c r="C10170" t="s">
        <v>11098</v>
      </c>
      <c r="D10170" s="137" t="s">
        <v>9695</v>
      </c>
      <c r="E10170" s="137" t="s">
        <v>9695</v>
      </c>
    </row>
    <row r="10171" spans="1:5">
      <c r="A10171">
        <v>40921</v>
      </c>
      <c r="B10171" t="s">
        <v>15643</v>
      </c>
      <c r="C10171" t="s">
        <v>11100</v>
      </c>
      <c r="D10171" s="137" t="s">
        <v>15644</v>
      </c>
      <c r="E10171" s="137" t="s">
        <v>15644</v>
      </c>
    </row>
    <row r="10172" spans="1:5">
      <c r="A10172">
        <v>14252</v>
      </c>
      <c r="B10172" t="s">
        <v>15645</v>
      </c>
      <c r="C10172" t="s">
        <v>10846</v>
      </c>
      <c r="D10172" s="137" t="s">
        <v>15646</v>
      </c>
      <c r="E10172" s="137" t="s">
        <v>15646</v>
      </c>
    </row>
    <row r="10173" spans="1:5">
      <c r="A10173">
        <v>730</v>
      </c>
      <c r="B10173" t="s">
        <v>15647</v>
      </c>
      <c r="C10173" t="s">
        <v>10846</v>
      </c>
      <c r="D10173" s="137" t="s">
        <v>15648</v>
      </c>
      <c r="E10173" s="137" t="s">
        <v>15648</v>
      </c>
    </row>
    <row r="10174" spans="1:5">
      <c r="A10174">
        <v>723</v>
      </c>
      <c r="B10174" t="s">
        <v>15649</v>
      </c>
      <c r="C10174" t="s">
        <v>10846</v>
      </c>
      <c r="D10174" s="137" t="s">
        <v>15650</v>
      </c>
      <c r="E10174" s="137" t="s">
        <v>15650</v>
      </c>
    </row>
    <row r="10175" spans="1:5">
      <c r="A10175">
        <v>36502</v>
      </c>
      <c r="B10175" t="s">
        <v>15651</v>
      </c>
      <c r="C10175" t="s">
        <v>10846</v>
      </c>
      <c r="D10175" s="137" t="s">
        <v>15652</v>
      </c>
      <c r="E10175" s="137" t="s">
        <v>15652</v>
      </c>
    </row>
    <row r="10176" spans="1:5">
      <c r="A10176">
        <v>36503</v>
      </c>
      <c r="B10176" t="s">
        <v>15653</v>
      </c>
      <c r="C10176" t="s">
        <v>10846</v>
      </c>
      <c r="D10176" s="137" t="s">
        <v>15654</v>
      </c>
      <c r="E10176" s="137" t="s">
        <v>15654</v>
      </c>
    </row>
    <row r="10177" spans="1:5">
      <c r="A10177">
        <v>4090</v>
      </c>
      <c r="B10177" t="s">
        <v>15655</v>
      </c>
      <c r="C10177" t="s">
        <v>10846</v>
      </c>
      <c r="D10177" s="137" t="s">
        <v>15656</v>
      </c>
      <c r="E10177" s="137" t="s">
        <v>15656</v>
      </c>
    </row>
    <row r="10178" spans="1:5">
      <c r="A10178">
        <v>13227</v>
      </c>
      <c r="B10178" t="s">
        <v>15657</v>
      </c>
      <c r="C10178" t="s">
        <v>10846</v>
      </c>
      <c r="D10178" s="137" t="s">
        <v>15658</v>
      </c>
      <c r="E10178" s="137" t="s">
        <v>15658</v>
      </c>
    </row>
    <row r="10179" spans="1:5">
      <c r="A10179">
        <v>10597</v>
      </c>
      <c r="B10179" t="s">
        <v>15659</v>
      </c>
      <c r="C10179" t="s">
        <v>10846</v>
      </c>
      <c r="D10179" s="137" t="s">
        <v>15660</v>
      </c>
      <c r="E10179" s="137" t="s">
        <v>15660</v>
      </c>
    </row>
    <row r="10180" spans="1:5">
      <c r="A10180">
        <v>39628</v>
      </c>
      <c r="B10180" t="s">
        <v>15661</v>
      </c>
      <c r="C10180" t="s">
        <v>10846</v>
      </c>
      <c r="D10180" s="137" t="s">
        <v>15662</v>
      </c>
      <c r="E10180" s="137" t="s">
        <v>15662</v>
      </c>
    </row>
    <row r="10181" spans="1:5">
      <c r="A10181">
        <v>39404</v>
      </c>
      <c r="B10181" t="s">
        <v>15663</v>
      </c>
      <c r="C10181" t="s">
        <v>10846</v>
      </c>
      <c r="D10181" s="137" t="s">
        <v>15664</v>
      </c>
      <c r="E10181" s="137" t="s">
        <v>15664</v>
      </c>
    </row>
    <row r="10182" spans="1:5">
      <c r="A10182">
        <v>39402</v>
      </c>
      <c r="B10182" t="s">
        <v>15665</v>
      </c>
      <c r="C10182" t="s">
        <v>10846</v>
      </c>
      <c r="D10182" s="137" t="s">
        <v>15666</v>
      </c>
      <c r="E10182" s="137" t="s">
        <v>15666</v>
      </c>
    </row>
    <row r="10183" spans="1:5">
      <c r="A10183">
        <v>39403</v>
      </c>
      <c r="B10183" t="s">
        <v>15667</v>
      </c>
      <c r="C10183" t="s">
        <v>10846</v>
      </c>
      <c r="D10183" s="137" t="s">
        <v>15668</v>
      </c>
      <c r="E10183" s="137" t="s">
        <v>15668</v>
      </c>
    </row>
    <row r="10184" spans="1:5">
      <c r="A10184">
        <v>4093</v>
      </c>
      <c r="B10184" t="s">
        <v>15669</v>
      </c>
      <c r="C10184" t="s">
        <v>11098</v>
      </c>
      <c r="D10184" s="137" t="s">
        <v>8167</v>
      </c>
      <c r="E10184" s="137" t="s">
        <v>8167</v>
      </c>
    </row>
    <row r="10185" spans="1:5">
      <c r="A10185">
        <v>10512</v>
      </c>
      <c r="B10185" t="s">
        <v>15670</v>
      </c>
      <c r="C10185" t="s">
        <v>11100</v>
      </c>
      <c r="D10185" s="137" t="s">
        <v>15671</v>
      </c>
      <c r="E10185" s="137" t="s">
        <v>15671</v>
      </c>
    </row>
    <row r="10186" spans="1:5">
      <c r="A10186">
        <v>20020</v>
      </c>
      <c r="B10186" t="s">
        <v>15672</v>
      </c>
      <c r="C10186" t="s">
        <v>11098</v>
      </c>
      <c r="D10186" s="137" t="s">
        <v>12880</v>
      </c>
      <c r="E10186" s="137" t="s">
        <v>12880</v>
      </c>
    </row>
    <row r="10187" spans="1:5">
      <c r="A10187">
        <v>41038</v>
      </c>
      <c r="B10187" t="s">
        <v>15673</v>
      </c>
      <c r="C10187" t="s">
        <v>11100</v>
      </c>
      <c r="D10187" s="137" t="s">
        <v>15674</v>
      </c>
      <c r="E10187" s="137" t="s">
        <v>15674</v>
      </c>
    </row>
    <row r="10188" spans="1:5">
      <c r="A10188">
        <v>4094</v>
      </c>
      <c r="B10188" t="s">
        <v>15675</v>
      </c>
      <c r="C10188" t="s">
        <v>11098</v>
      </c>
      <c r="D10188" s="137" t="s">
        <v>10197</v>
      </c>
      <c r="E10188" s="137" t="s">
        <v>10197</v>
      </c>
    </row>
    <row r="10189" spans="1:5">
      <c r="A10189">
        <v>40988</v>
      </c>
      <c r="B10189" t="s">
        <v>15676</v>
      </c>
      <c r="C10189" t="s">
        <v>11100</v>
      </c>
      <c r="D10189" s="137" t="s">
        <v>15677</v>
      </c>
      <c r="E10189" s="137" t="s">
        <v>15677</v>
      </c>
    </row>
    <row r="10190" spans="1:5">
      <c r="A10190">
        <v>4095</v>
      </c>
      <c r="B10190" t="s">
        <v>15678</v>
      </c>
      <c r="C10190" t="s">
        <v>11098</v>
      </c>
      <c r="D10190" s="137" t="s">
        <v>7924</v>
      </c>
      <c r="E10190" s="137" t="s">
        <v>7924</v>
      </c>
    </row>
    <row r="10191" spans="1:5">
      <c r="A10191">
        <v>40990</v>
      </c>
      <c r="B10191" t="s">
        <v>15679</v>
      </c>
      <c r="C10191" t="s">
        <v>11100</v>
      </c>
      <c r="D10191" s="137" t="s">
        <v>15680</v>
      </c>
      <c r="E10191" s="137" t="s">
        <v>15680</v>
      </c>
    </row>
    <row r="10192" spans="1:5">
      <c r="A10192">
        <v>4097</v>
      </c>
      <c r="B10192" t="s">
        <v>15681</v>
      </c>
      <c r="C10192" t="s">
        <v>11098</v>
      </c>
      <c r="D10192" s="137" t="s">
        <v>671</v>
      </c>
      <c r="E10192" s="137" t="s">
        <v>671</v>
      </c>
    </row>
    <row r="10193" spans="1:5">
      <c r="A10193">
        <v>40994</v>
      </c>
      <c r="B10193" t="s">
        <v>15682</v>
      </c>
      <c r="C10193" t="s">
        <v>11100</v>
      </c>
      <c r="D10193" s="137" t="s">
        <v>15683</v>
      </c>
      <c r="E10193" s="137" t="s">
        <v>15683</v>
      </c>
    </row>
    <row r="10194" spans="1:5">
      <c r="A10194">
        <v>4096</v>
      </c>
      <c r="B10194" t="s">
        <v>15684</v>
      </c>
      <c r="C10194" t="s">
        <v>11098</v>
      </c>
      <c r="D10194" s="137" t="s">
        <v>10173</v>
      </c>
      <c r="E10194" s="137" t="s">
        <v>10173</v>
      </c>
    </row>
    <row r="10195" spans="1:5">
      <c r="A10195">
        <v>40992</v>
      </c>
      <c r="B10195" t="s">
        <v>15685</v>
      </c>
      <c r="C10195" t="s">
        <v>11100</v>
      </c>
      <c r="D10195" s="137" t="s">
        <v>15686</v>
      </c>
      <c r="E10195" s="137" t="s">
        <v>15686</v>
      </c>
    </row>
    <row r="10196" spans="1:5">
      <c r="A10196">
        <v>13955</v>
      </c>
      <c r="B10196" t="s">
        <v>15687</v>
      </c>
      <c r="C10196" t="s">
        <v>10846</v>
      </c>
      <c r="D10196" s="137" t="s">
        <v>15688</v>
      </c>
      <c r="E10196" s="137" t="s">
        <v>15688</v>
      </c>
    </row>
    <row r="10197" spans="1:5">
      <c r="A10197">
        <v>4114</v>
      </c>
      <c r="B10197" t="s">
        <v>15689</v>
      </c>
      <c r="C10197" t="s">
        <v>10846</v>
      </c>
      <c r="D10197" s="137" t="s">
        <v>4566</v>
      </c>
      <c r="E10197" s="137" t="s">
        <v>4566</v>
      </c>
    </row>
    <row r="10198" spans="1:5">
      <c r="A10198">
        <v>36797</v>
      </c>
      <c r="B10198" t="s">
        <v>15690</v>
      </c>
      <c r="C10198" t="s">
        <v>10846</v>
      </c>
      <c r="D10198" s="137" t="s">
        <v>9436</v>
      </c>
      <c r="E10198" s="137" t="s">
        <v>9436</v>
      </c>
    </row>
    <row r="10199" spans="1:5">
      <c r="A10199">
        <v>4107</v>
      </c>
      <c r="B10199" t="s">
        <v>15691</v>
      </c>
      <c r="C10199" t="s">
        <v>10846</v>
      </c>
      <c r="D10199" s="137" t="s">
        <v>9312</v>
      </c>
      <c r="E10199" s="137" t="s">
        <v>9312</v>
      </c>
    </row>
    <row r="10200" spans="1:5">
      <c r="A10200">
        <v>4102</v>
      </c>
      <c r="B10200" t="s">
        <v>15692</v>
      </c>
      <c r="C10200" t="s">
        <v>10846</v>
      </c>
      <c r="D10200" s="137" t="s">
        <v>15693</v>
      </c>
      <c r="E10200" s="137" t="s">
        <v>15693</v>
      </c>
    </row>
    <row r="10201" spans="1:5">
      <c r="A10201">
        <v>36799</v>
      </c>
      <c r="B10201" t="s">
        <v>15694</v>
      </c>
      <c r="C10201" t="s">
        <v>10846</v>
      </c>
      <c r="D10201" s="137" t="s">
        <v>4660</v>
      </c>
      <c r="E10201" s="137" t="s">
        <v>4660</v>
      </c>
    </row>
    <row r="10202" spans="1:5">
      <c r="A10202">
        <v>2747</v>
      </c>
      <c r="B10202" t="s">
        <v>15695</v>
      </c>
      <c r="C10202" t="s">
        <v>10888</v>
      </c>
      <c r="D10202" s="137" t="s">
        <v>15696</v>
      </c>
      <c r="E10202" s="137" t="s">
        <v>15696</v>
      </c>
    </row>
    <row r="10203" spans="1:5">
      <c r="A10203">
        <v>21138</v>
      </c>
      <c r="B10203" t="s">
        <v>15697</v>
      </c>
      <c r="C10203" t="s">
        <v>10888</v>
      </c>
      <c r="D10203" s="137" t="s">
        <v>8794</v>
      </c>
      <c r="E10203" s="137" t="s">
        <v>8794</v>
      </c>
    </row>
    <row r="10204" spans="1:5">
      <c r="A10204">
        <v>10826</v>
      </c>
      <c r="B10204" t="s">
        <v>15698</v>
      </c>
      <c r="C10204" t="s">
        <v>10846</v>
      </c>
      <c r="D10204" s="137" t="s">
        <v>15699</v>
      </c>
      <c r="E10204" s="137" t="s">
        <v>15699</v>
      </c>
    </row>
    <row r="10205" spans="1:5">
      <c r="A10205">
        <v>365</v>
      </c>
      <c r="B10205" t="s">
        <v>15700</v>
      </c>
      <c r="C10205" t="s">
        <v>10846</v>
      </c>
      <c r="D10205" s="137" t="s">
        <v>3246</v>
      </c>
      <c r="E10205" s="137" t="s">
        <v>3246</v>
      </c>
    </row>
    <row r="10206" spans="1:5">
      <c r="A10206">
        <v>38639</v>
      </c>
      <c r="B10206" t="s">
        <v>15701</v>
      </c>
      <c r="C10206" t="s">
        <v>10846</v>
      </c>
      <c r="D10206" s="137" t="s">
        <v>15702</v>
      </c>
      <c r="E10206" s="137" t="s">
        <v>15702</v>
      </c>
    </row>
    <row r="10207" spans="1:5">
      <c r="A10207">
        <v>38640</v>
      </c>
      <c r="B10207" t="s">
        <v>15703</v>
      </c>
      <c r="C10207" t="s">
        <v>10846</v>
      </c>
      <c r="D10207" s="137" t="s">
        <v>5096</v>
      </c>
      <c r="E10207" s="137" t="s">
        <v>5096</v>
      </c>
    </row>
    <row r="10208" spans="1:5">
      <c r="A10208">
        <v>358</v>
      </c>
      <c r="B10208" t="s">
        <v>15704</v>
      </c>
      <c r="C10208" t="s">
        <v>10846</v>
      </c>
      <c r="D10208" s="137" t="s">
        <v>15705</v>
      </c>
      <c r="E10208" s="137" t="s">
        <v>15705</v>
      </c>
    </row>
    <row r="10209" spans="1:5">
      <c r="A10209">
        <v>359</v>
      </c>
      <c r="B10209" t="s">
        <v>15706</v>
      </c>
      <c r="C10209" t="s">
        <v>10846</v>
      </c>
      <c r="D10209" s="137" t="s">
        <v>15707</v>
      </c>
      <c r="E10209" s="137" t="s">
        <v>15707</v>
      </c>
    </row>
    <row r="10210" spans="1:5">
      <c r="A10210">
        <v>38641</v>
      </c>
      <c r="B10210" t="s">
        <v>15708</v>
      </c>
      <c r="C10210" t="s">
        <v>10846</v>
      </c>
      <c r="D10210" s="137" t="s">
        <v>3333</v>
      </c>
      <c r="E10210" s="137" t="s">
        <v>3333</v>
      </c>
    </row>
    <row r="10211" spans="1:5">
      <c r="A10211">
        <v>360</v>
      </c>
      <c r="B10211" t="s">
        <v>15709</v>
      </c>
      <c r="C10211" t="s">
        <v>10846</v>
      </c>
      <c r="D10211" s="137" t="s">
        <v>5095</v>
      </c>
      <c r="E10211" s="137" t="s">
        <v>5095</v>
      </c>
    </row>
    <row r="10212" spans="1:5">
      <c r="A10212">
        <v>42430</v>
      </c>
      <c r="B10212" t="s">
        <v>15710</v>
      </c>
      <c r="C10212" t="s">
        <v>10846</v>
      </c>
      <c r="D10212" s="137" t="s">
        <v>15711</v>
      </c>
      <c r="E10212" s="137" t="s">
        <v>15711</v>
      </c>
    </row>
    <row r="10213" spans="1:5">
      <c r="A10213">
        <v>4214</v>
      </c>
      <c r="B10213" t="s">
        <v>15712</v>
      </c>
      <c r="C10213" t="s">
        <v>10846</v>
      </c>
      <c r="D10213" s="137" t="s">
        <v>4058</v>
      </c>
      <c r="E10213" s="137" t="s">
        <v>4058</v>
      </c>
    </row>
    <row r="10214" spans="1:5">
      <c r="A10214">
        <v>4215</v>
      </c>
      <c r="B10214" t="s">
        <v>15713</v>
      </c>
      <c r="C10214" t="s">
        <v>10846</v>
      </c>
      <c r="D10214" s="137" t="s">
        <v>5077</v>
      </c>
      <c r="E10214" s="137" t="s">
        <v>5077</v>
      </c>
    </row>
    <row r="10215" spans="1:5">
      <c r="A10215">
        <v>4210</v>
      </c>
      <c r="B10215" t="s">
        <v>15714</v>
      </c>
      <c r="C10215" t="s">
        <v>10846</v>
      </c>
      <c r="D10215" s="137" t="s">
        <v>9939</v>
      </c>
      <c r="E10215" s="137" t="s">
        <v>9939</v>
      </c>
    </row>
    <row r="10216" spans="1:5">
      <c r="A10216">
        <v>4212</v>
      </c>
      <c r="B10216" t="s">
        <v>15715</v>
      </c>
      <c r="C10216" t="s">
        <v>10846</v>
      </c>
      <c r="D10216" s="137" t="s">
        <v>15716</v>
      </c>
      <c r="E10216" s="137" t="s">
        <v>15716</v>
      </c>
    </row>
    <row r="10217" spans="1:5">
      <c r="A10217">
        <v>4213</v>
      </c>
      <c r="B10217" t="s">
        <v>15717</v>
      </c>
      <c r="C10217" t="s">
        <v>10846</v>
      </c>
      <c r="D10217" s="137" t="s">
        <v>15718</v>
      </c>
      <c r="E10217" s="137" t="s">
        <v>15718</v>
      </c>
    </row>
    <row r="10218" spans="1:5">
      <c r="A10218">
        <v>4211</v>
      </c>
      <c r="B10218" t="s">
        <v>15719</v>
      </c>
      <c r="C10218" t="s">
        <v>10846</v>
      </c>
      <c r="D10218" s="137" t="s">
        <v>251</v>
      </c>
      <c r="E10218" s="137" t="s">
        <v>251</v>
      </c>
    </row>
    <row r="10219" spans="1:5">
      <c r="A10219">
        <v>4209</v>
      </c>
      <c r="B10219" t="s">
        <v>15720</v>
      </c>
      <c r="C10219" t="s">
        <v>10846</v>
      </c>
      <c r="D10219" s="137" t="s">
        <v>8157</v>
      </c>
      <c r="E10219" s="137" t="s">
        <v>8157</v>
      </c>
    </row>
    <row r="10220" spans="1:5">
      <c r="A10220">
        <v>4180</v>
      </c>
      <c r="B10220" t="s">
        <v>15721</v>
      </c>
      <c r="C10220" t="s">
        <v>10846</v>
      </c>
      <c r="D10220" s="137" t="s">
        <v>2337</v>
      </c>
      <c r="E10220" s="137" t="s">
        <v>2337</v>
      </c>
    </row>
    <row r="10221" spans="1:5">
      <c r="A10221">
        <v>4177</v>
      </c>
      <c r="B10221" t="s">
        <v>15722</v>
      </c>
      <c r="C10221" t="s">
        <v>10846</v>
      </c>
      <c r="D10221" s="137" t="s">
        <v>1152</v>
      </c>
      <c r="E10221" s="137" t="s">
        <v>1152</v>
      </c>
    </row>
    <row r="10222" spans="1:5">
      <c r="A10222">
        <v>4179</v>
      </c>
      <c r="B10222" t="s">
        <v>15723</v>
      </c>
      <c r="C10222" t="s">
        <v>10846</v>
      </c>
      <c r="D10222" s="137" t="s">
        <v>4049</v>
      </c>
      <c r="E10222" s="137" t="s">
        <v>4049</v>
      </c>
    </row>
    <row r="10223" spans="1:5">
      <c r="A10223">
        <v>4208</v>
      </c>
      <c r="B10223" t="s">
        <v>15724</v>
      </c>
      <c r="C10223" t="s">
        <v>10846</v>
      </c>
      <c r="D10223" s="137" t="s">
        <v>2032</v>
      </c>
      <c r="E10223" s="137" t="s">
        <v>2032</v>
      </c>
    </row>
    <row r="10224" spans="1:5">
      <c r="A10224">
        <v>4181</v>
      </c>
      <c r="B10224" t="s">
        <v>15725</v>
      </c>
      <c r="C10224" t="s">
        <v>10846</v>
      </c>
      <c r="D10224" s="137" t="s">
        <v>4131</v>
      </c>
      <c r="E10224" s="137" t="s">
        <v>4131</v>
      </c>
    </row>
    <row r="10225" spans="1:5">
      <c r="A10225">
        <v>4178</v>
      </c>
      <c r="B10225" t="s">
        <v>15726</v>
      </c>
      <c r="C10225" t="s">
        <v>10846</v>
      </c>
      <c r="D10225" s="137" t="s">
        <v>1036</v>
      </c>
      <c r="E10225" s="137" t="s">
        <v>1036</v>
      </c>
    </row>
    <row r="10226" spans="1:5">
      <c r="A10226">
        <v>4182</v>
      </c>
      <c r="B10226" t="s">
        <v>15727</v>
      </c>
      <c r="C10226" t="s">
        <v>10846</v>
      </c>
      <c r="D10226" s="137" t="s">
        <v>8239</v>
      </c>
      <c r="E10226" s="137" t="s">
        <v>8239</v>
      </c>
    </row>
    <row r="10227" spans="1:5">
      <c r="A10227">
        <v>4183</v>
      </c>
      <c r="B10227" t="s">
        <v>15728</v>
      </c>
      <c r="C10227" t="s">
        <v>10846</v>
      </c>
      <c r="D10227" s="137" t="s">
        <v>15729</v>
      </c>
      <c r="E10227" s="137" t="s">
        <v>15729</v>
      </c>
    </row>
    <row r="10228" spans="1:5">
      <c r="A10228">
        <v>4184</v>
      </c>
      <c r="B10228" t="s">
        <v>15730</v>
      </c>
      <c r="C10228" t="s">
        <v>10846</v>
      </c>
      <c r="D10228" s="137" t="s">
        <v>15731</v>
      </c>
      <c r="E10228" s="137" t="s">
        <v>15731</v>
      </c>
    </row>
    <row r="10229" spans="1:5">
      <c r="A10229">
        <v>4185</v>
      </c>
      <c r="B10229" t="s">
        <v>15732</v>
      </c>
      <c r="C10229" t="s">
        <v>10846</v>
      </c>
      <c r="D10229" s="137" t="s">
        <v>15733</v>
      </c>
      <c r="E10229" s="137" t="s">
        <v>15733</v>
      </c>
    </row>
    <row r="10230" spans="1:5">
      <c r="A10230">
        <v>4205</v>
      </c>
      <c r="B10230" t="s">
        <v>15734</v>
      </c>
      <c r="C10230" t="s">
        <v>10846</v>
      </c>
      <c r="D10230" s="137" t="s">
        <v>15735</v>
      </c>
      <c r="E10230" s="137" t="s">
        <v>15735</v>
      </c>
    </row>
    <row r="10231" spans="1:5">
      <c r="A10231">
        <v>4192</v>
      </c>
      <c r="B10231" t="s">
        <v>15736</v>
      </c>
      <c r="C10231" t="s">
        <v>10846</v>
      </c>
      <c r="D10231" s="137" t="s">
        <v>15735</v>
      </c>
      <c r="E10231" s="137" t="s">
        <v>15735</v>
      </c>
    </row>
    <row r="10232" spans="1:5">
      <c r="A10232">
        <v>4191</v>
      </c>
      <c r="B10232" t="s">
        <v>15737</v>
      </c>
      <c r="C10232" t="s">
        <v>10846</v>
      </c>
      <c r="D10232" s="137" t="s">
        <v>15735</v>
      </c>
      <c r="E10232" s="137" t="s">
        <v>15735</v>
      </c>
    </row>
    <row r="10233" spans="1:5">
      <c r="A10233">
        <v>4207</v>
      </c>
      <c r="B10233" t="s">
        <v>15738</v>
      </c>
      <c r="C10233" t="s">
        <v>10846</v>
      </c>
      <c r="D10233" s="137" t="s">
        <v>15739</v>
      </c>
      <c r="E10233" s="137" t="s">
        <v>15739</v>
      </c>
    </row>
    <row r="10234" spans="1:5">
      <c r="A10234">
        <v>4206</v>
      </c>
      <c r="B10234" t="s">
        <v>15740</v>
      </c>
      <c r="C10234" t="s">
        <v>10846</v>
      </c>
      <c r="D10234" s="137" t="s">
        <v>10563</v>
      </c>
      <c r="E10234" s="137" t="s">
        <v>10563</v>
      </c>
    </row>
    <row r="10235" spans="1:5">
      <c r="A10235">
        <v>4190</v>
      </c>
      <c r="B10235" t="s">
        <v>15741</v>
      </c>
      <c r="C10235" t="s">
        <v>10846</v>
      </c>
      <c r="D10235" s="137" t="s">
        <v>10563</v>
      </c>
      <c r="E10235" s="137" t="s">
        <v>10563</v>
      </c>
    </row>
    <row r="10236" spans="1:5">
      <c r="A10236">
        <v>4186</v>
      </c>
      <c r="B10236" t="s">
        <v>15742</v>
      </c>
      <c r="C10236" t="s">
        <v>10846</v>
      </c>
      <c r="D10236" s="137" t="s">
        <v>4149</v>
      </c>
      <c r="E10236" s="137" t="s">
        <v>4149</v>
      </c>
    </row>
    <row r="10237" spans="1:5">
      <c r="A10237">
        <v>4188</v>
      </c>
      <c r="B10237" t="s">
        <v>15743</v>
      </c>
      <c r="C10237" t="s">
        <v>10846</v>
      </c>
      <c r="D10237" s="137" t="s">
        <v>6954</v>
      </c>
      <c r="E10237" s="137" t="s">
        <v>6954</v>
      </c>
    </row>
    <row r="10238" spans="1:5">
      <c r="A10238">
        <v>4189</v>
      </c>
      <c r="B10238" t="s">
        <v>15744</v>
      </c>
      <c r="C10238" t="s">
        <v>10846</v>
      </c>
      <c r="D10238" s="137" t="s">
        <v>6954</v>
      </c>
      <c r="E10238" s="137" t="s">
        <v>6954</v>
      </c>
    </row>
    <row r="10239" spans="1:5">
      <c r="A10239">
        <v>4197</v>
      </c>
      <c r="B10239" t="s">
        <v>15745</v>
      </c>
      <c r="C10239" t="s">
        <v>10846</v>
      </c>
      <c r="D10239" s="137" t="s">
        <v>15746</v>
      </c>
      <c r="E10239" s="137" t="s">
        <v>15746</v>
      </c>
    </row>
    <row r="10240" spans="1:5">
      <c r="A10240">
        <v>4194</v>
      </c>
      <c r="B10240" t="s">
        <v>15747</v>
      </c>
      <c r="C10240" t="s">
        <v>10846</v>
      </c>
      <c r="D10240" s="137" t="s">
        <v>7194</v>
      </c>
      <c r="E10240" s="137" t="s">
        <v>7194</v>
      </c>
    </row>
    <row r="10241" spans="1:5">
      <c r="A10241">
        <v>4193</v>
      </c>
      <c r="B10241" t="s">
        <v>15748</v>
      </c>
      <c r="C10241" t="s">
        <v>10846</v>
      </c>
      <c r="D10241" s="137" t="s">
        <v>7194</v>
      </c>
      <c r="E10241" s="137" t="s">
        <v>7194</v>
      </c>
    </row>
    <row r="10242" spans="1:5">
      <c r="A10242">
        <v>4204</v>
      </c>
      <c r="B10242" t="s">
        <v>15749</v>
      </c>
      <c r="C10242" t="s">
        <v>10846</v>
      </c>
      <c r="D10242" s="137" t="s">
        <v>7194</v>
      </c>
      <c r="E10242" s="137" t="s">
        <v>7194</v>
      </c>
    </row>
    <row r="10243" spans="1:5">
      <c r="A10243">
        <v>4187</v>
      </c>
      <c r="B10243" t="s">
        <v>15750</v>
      </c>
      <c r="C10243" t="s">
        <v>10846</v>
      </c>
      <c r="D10243" s="137" t="s">
        <v>1435</v>
      </c>
      <c r="E10243" s="137" t="s">
        <v>1435</v>
      </c>
    </row>
    <row r="10244" spans="1:5">
      <c r="A10244">
        <v>4202</v>
      </c>
      <c r="B10244" t="s">
        <v>15751</v>
      </c>
      <c r="C10244" t="s">
        <v>10846</v>
      </c>
      <c r="D10244" s="137" t="s">
        <v>15752</v>
      </c>
      <c r="E10244" s="137" t="s">
        <v>15752</v>
      </c>
    </row>
    <row r="10245" spans="1:5">
      <c r="A10245">
        <v>4203</v>
      </c>
      <c r="B10245" t="s">
        <v>15753</v>
      </c>
      <c r="C10245" t="s">
        <v>10846</v>
      </c>
      <c r="D10245" s="137" t="s">
        <v>15754</v>
      </c>
      <c r="E10245" s="137" t="s">
        <v>15754</v>
      </c>
    </row>
    <row r="10246" spans="1:5">
      <c r="A10246">
        <v>40368</v>
      </c>
      <c r="B10246" t="s">
        <v>15755</v>
      </c>
      <c r="C10246" t="s">
        <v>10846</v>
      </c>
      <c r="D10246" s="137" t="s">
        <v>15756</v>
      </c>
      <c r="E10246" s="137" t="s">
        <v>15756</v>
      </c>
    </row>
    <row r="10247" spans="1:5">
      <c r="A10247">
        <v>40365</v>
      </c>
      <c r="B10247" t="s">
        <v>15757</v>
      </c>
      <c r="C10247" t="s">
        <v>10846</v>
      </c>
      <c r="D10247" s="137" t="s">
        <v>5983</v>
      </c>
      <c r="E10247" s="137" t="s">
        <v>5983</v>
      </c>
    </row>
    <row r="10248" spans="1:5">
      <c r="A10248">
        <v>40356</v>
      </c>
      <c r="B10248" t="s">
        <v>15758</v>
      </c>
      <c r="C10248" t="s">
        <v>10846</v>
      </c>
      <c r="D10248" s="137" t="s">
        <v>3631</v>
      </c>
      <c r="E10248" s="137" t="s">
        <v>3631</v>
      </c>
    </row>
    <row r="10249" spans="1:5">
      <c r="A10249">
        <v>40362</v>
      </c>
      <c r="B10249" t="s">
        <v>15759</v>
      </c>
      <c r="C10249" t="s">
        <v>10846</v>
      </c>
      <c r="D10249" s="137" t="s">
        <v>15760</v>
      </c>
      <c r="E10249" s="137" t="s">
        <v>15760</v>
      </c>
    </row>
    <row r="10250" spans="1:5">
      <c r="A10250">
        <v>40374</v>
      </c>
      <c r="B10250" t="s">
        <v>15761</v>
      </c>
      <c r="C10250" t="s">
        <v>10846</v>
      </c>
      <c r="D10250" s="137" t="s">
        <v>15762</v>
      </c>
      <c r="E10250" s="137" t="s">
        <v>15762</v>
      </c>
    </row>
    <row r="10251" spans="1:5">
      <c r="A10251">
        <v>40371</v>
      </c>
      <c r="B10251" t="s">
        <v>15763</v>
      </c>
      <c r="C10251" t="s">
        <v>10846</v>
      </c>
      <c r="D10251" s="137" t="s">
        <v>15764</v>
      </c>
      <c r="E10251" s="137" t="s">
        <v>15764</v>
      </c>
    </row>
    <row r="10252" spans="1:5">
      <c r="A10252">
        <v>40359</v>
      </c>
      <c r="B10252" t="s">
        <v>15765</v>
      </c>
      <c r="C10252" t="s">
        <v>10846</v>
      </c>
      <c r="D10252" s="137" t="s">
        <v>1676</v>
      </c>
      <c r="E10252" s="137" t="s">
        <v>1676</v>
      </c>
    </row>
    <row r="10253" spans="1:5">
      <c r="A10253">
        <v>7595</v>
      </c>
      <c r="B10253" t="s">
        <v>15766</v>
      </c>
      <c r="C10253" t="s">
        <v>11098</v>
      </c>
      <c r="D10253" s="137" t="s">
        <v>3315</v>
      </c>
      <c r="E10253" s="137" t="s">
        <v>3315</v>
      </c>
    </row>
    <row r="10254" spans="1:5">
      <c r="A10254">
        <v>41094</v>
      </c>
      <c r="B10254" t="s">
        <v>15767</v>
      </c>
      <c r="C10254" t="s">
        <v>11100</v>
      </c>
      <c r="D10254" s="137" t="s">
        <v>15768</v>
      </c>
      <c r="E10254" s="137" t="s">
        <v>15768</v>
      </c>
    </row>
    <row r="10255" spans="1:5">
      <c r="A10255">
        <v>39609</v>
      </c>
      <c r="B10255" t="s">
        <v>15769</v>
      </c>
      <c r="C10255" t="s">
        <v>10846</v>
      </c>
      <c r="D10255" s="137" t="s">
        <v>15770</v>
      </c>
      <c r="E10255" s="137" t="s">
        <v>15770</v>
      </c>
    </row>
    <row r="10256" spans="1:5">
      <c r="A10256">
        <v>39610</v>
      </c>
      <c r="B10256" t="s">
        <v>15771</v>
      </c>
      <c r="C10256" t="s">
        <v>10846</v>
      </c>
      <c r="D10256" s="137" t="s">
        <v>15772</v>
      </c>
      <c r="E10256" s="137" t="s">
        <v>15772</v>
      </c>
    </row>
    <row r="10257" spans="1:5">
      <c r="A10257">
        <v>39611</v>
      </c>
      <c r="B10257" t="s">
        <v>15773</v>
      </c>
      <c r="C10257" t="s">
        <v>10846</v>
      </c>
      <c r="D10257" s="137" t="s">
        <v>15774</v>
      </c>
      <c r="E10257" s="137" t="s">
        <v>15774</v>
      </c>
    </row>
    <row r="10258" spans="1:5">
      <c r="A10258">
        <v>39612</v>
      </c>
      <c r="B10258" t="s">
        <v>15775</v>
      </c>
      <c r="C10258" t="s">
        <v>10846</v>
      </c>
      <c r="D10258" s="137" t="s">
        <v>15776</v>
      </c>
      <c r="E10258" s="137" t="s">
        <v>15776</v>
      </c>
    </row>
    <row r="10259" spans="1:5">
      <c r="A10259">
        <v>39608</v>
      </c>
      <c r="B10259" t="s">
        <v>15777</v>
      </c>
      <c r="C10259" t="s">
        <v>10846</v>
      </c>
      <c r="D10259" s="137" t="s">
        <v>15778</v>
      </c>
      <c r="E10259" s="137" t="s">
        <v>15778</v>
      </c>
    </row>
    <row r="10260" spans="1:5">
      <c r="A10260">
        <v>38175</v>
      </c>
      <c r="B10260" t="s">
        <v>15779</v>
      </c>
      <c r="C10260" t="s">
        <v>10846</v>
      </c>
      <c r="D10260" s="137" t="s">
        <v>11707</v>
      </c>
      <c r="E10260" s="137" t="s">
        <v>11707</v>
      </c>
    </row>
    <row r="10261" spans="1:5">
      <c r="A10261">
        <v>38176</v>
      </c>
      <c r="B10261" t="s">
        <v>15780</v>
      </c>
      <c r="C10261" t="s">
        <v>10846</v>
      </c>
      <c r="D10261" s="137" t="s">
        <v>8794</v>
      </c>
      <c r="E10261" s="137" t="s">
        <v>8794</v>
      </c>
    </row>
    <row r="10262" spans="1:5">
      <c r="A10262">
        <v>36152</v>
      </c>
      <c r="B10262" t="s">
        <v>15781</v>
      </c>
      <c r="C10262" t="s">
        <v>10846</v>
      </c>
      <c r="D10262" s="137" t="s">
        <v>5579</v>
      </c>
      <c r="E10262" s="137" t="s">
        <v>5579</v>
      </c>
    </row>
    <row r="10263" spans="1:5">
      <c r="A10263">
        <v>11138</v>
      </c>
      <c r="B10263" t="s">
        <v>15782</v>
      </c>
      <c r="C10263" t="s">
        <v>10881</v>
      </c>
      <c r="D10263" s="137" t="s">
        <v>1306</v>
      </c>
      <c r="E10263" s="137" t="s">
        <v>1306</v>
      </c>
    </row>
    <row r="10264" spans="1:5">
      <c r="A10264">
        <v>5333</v>
      </c>
      <c r="B10264" t="s">
        <v>15783</v>
      </c>
      <c r="C10264" t="s">
        <v>10881</v>
      </c>
      <c r="D10264" s="137" t="s">
        <v>2620</v>
      </c>
      <c r="E10264" s="137" t="s">
        <v>2620</v>
      </c>
    </row>
    <row r="10265" spans="1:5">
      <c r="A10265">
        <v>4221</v>
      </c>
      <c r="B10265" t="s">
        <v>15784</v>
      </c>
      <c r="C10265" t="s">
        <v>10881</v>
      </c>
      <c r="D10265" s="137" t="s">
        <v>5040</v>
      </c>
      <c r="E10265" s="137" t="s">
        <v>5040</v>
      </c>
    </row>
    <row r="10266" spans="1:5">
      <c r="A10266">
        <v>4227</v>
      </c>
      <c r="B10266" t="s">
        <v>15785</v>
      </c>
      <c r="C10266" t="s">
        <v>10881</v>
      </c>
      <c r="D10266" s="137" t="s">
        <v>10284</v>
      </c>
      <c r="E10266" s="137" t="s">
        <v>10284</v>
      </c>
    </row>
    <row r="10267" spans="1:5">
      <c r="A10267">
        <v>38170</v>
      </c>
      <c r="B10267" t="s">
        <v>15786</v>
      </c>
      <c r="C10267" t="s">
        <v>10846</v>
      </c>
      <c r="D10267" s="137" t="s">
        <v>6720</v>
      </c>
      <c r="E10267" s="137" t="s">
        <v>6720</v>
      </c>
    </row>
    <row r="10268" spans="1:5">
      <c r="A10268">
        <v>4252</v>
      </c>
      <c r="B10268" t="s">
        <v>15787</v>
      </c>
      <c r="C10268" t="s">
        <v>11098</v>
      </c>
      <c r="D10268" s="137" t="s">
        <v>5336</v>
      </c>
      <c r="E10268" s="137" t="s">
        <v>5336</v>
      </c>
    </row>
    <row r="10269" spans="1:5">
      <c r="A10269">
        <v>40980</v>
      </c>
      <c r="B10269" t="s">
        <v>15788</v>
      </c>
      <c r="C10269" t="s">
        <v>11100</v>
      </c>
      <c r="D10269" s="137" t="s">
        <v>15789</v>
      </c>
      <c r="E10269" s="137" t="s">
        <v>15789</v>
      </c>
    </row>
    <row r="10270" spans="1:5">
      <c r="A10270">
        <v>4243</v>
      </c>
      <c r="B10270" t="s">
        <v>15790</v>
      </c>
      <c r="C10270" t="s">
        <v>11098</v>
      </c>
      <c r="D10270" s="137" t="s">
        <v>5159</v>
      </c>
      <c r="E10270" s="137" t="s">
        <v>5159</v>
      </c>
    </row>
    <row r="10271" spans="1:5">
      <c r="A10271">
        <v>41031</v>
      </c>
      <c r="B10271" t="s">
        <v>15791</v>
      </c>
      <c r="C10271" t="s">
        <v>11100</v>
      </c>
      <c r="D10271" s="137" t="s">
        <v>15792</v>
      </c>
      <c r="E10271" s="137" t="s">
        <v>15792</v>
      </c>
    </row>
    <row r="10272" spans="1:5">
      <c r="A10272">
        <v>37666</v>
      </c>
      <c r="B10272" t="s">
        <v>15793</v>
      </c>
      <c r="C10272" t="s">
        <v>11098</v>
      </c>
      <c r="D10272" s="137" t="s">
        <v>3076</v>
      </c>
      <c r="E10272" s="137" t="s">
        <v>3076</v>
      </c>
    </row>
    <row r="10273" spans="1:5">
      <c r="A10273">
        <v>40986</v>
      </c>
      <c r="B10273" t="s">
        <v>15794</v>
      </c>
      <c r="C10273" t="s">
        <v>11100</v>
      </c>
      <c r="D10273" s="137" t="s">
        <v>15795</v>
      </c>
      <c r="E10273" s="137" t="s">
        <v>15795</v>
      </c>
    </row>
    <row r="10274" spans="1:5">
      <c r="A10274">
        <v>4250</v>
      </c>
      <c r="B10274" t="s">
        <v>15796</v>
      </c>
      <c r="C10274" t="s">
        <v>11098</v>
      </c>
      <c r="D10274" s="137" t="s">
        <v>6577</v>
      </c>
      <c r="E10274" s="137" t="s">
        <v>6577</v>
      </c>
    </row>
    <row r="10275" spans="1:5">
      <c r="A10275">
        <v>40978</v>
      </c>
      <c r="B10275" t="s">
        <v>15797</v>
      </c>
      <c r="C10275" t="s">
        <v>11100</v>
      </c>
      <c r="D10275" s="137" t="s">
        <v>15798</v>
      </c>
      <c r="E10275" s="137" t="s">
        <v>15798</v>
      </c>
    </row>
    <row r="10276" spans="1:5">
      <c r="A10276">
        <v>25960</v>
      </c>
      <c r="B10276" t="s">
        <v>15799</v>
      </c>
      <c r="C10276" t="s">
        <v>11098</v>
      </c>
      <c r="D10276" s="137" t="s">
        <v>15735</v>
      </c>
      <c r="E10276" s="137" t="s">
        <v>15735</v>
      </c>
    </row>
    <row r="10277" spans="1:5">
      <c r="A10277">
        <v>41043</v>
      </c>
      <c r="B10277" t="s">
        <v>15800</v>
      </c>
      <c r="C10277" t="s">
        <v>11100</v>
      </c>
      <c r="D10277" s="137" t="s">
        <v>15801</v>
      </c>
      <c r="E10277" s="137" t="s">
        <v>15801</v>
      </c>
    </row>
    <row r="10278" spans="1:5">
      <c r="A10278">
        <v>4234</v>
      </c>
      <c r="B10278" t="s">
        <v>15802</v>
      </c>
      <c r="C10278" t="s">
        <v>11098</v>
      </c>
      <c r="D10278" s="137" t="s">
        <v>3266</v>
      </c>
      <c r="E10278" s="137" t="s">
        <v>3266</v>
      </c>
    </row>
    <row r="10279" spans="1:5">
      <c r="A10279">
        <v>40987</v>
      </c>
      <c r="B10279" t="s">
        <v>15803</v>
      </c>
      <c r="C10279" t="s">
        <v>11100</v>
      </c>
      <c r="D10279" s="137" t="s">
        <v>15804</v>
      </c>
      <c r="E10279" s="137" t="s">
        <v>15804</v>
      </c>
    </row>
    <row r="10280" spans="1:5">
      <c r="A10280">
        <v>4253</v>
      </c>
      <c r="B10280" t="s">
        <v>15805</v>
      </c>
      <c r="C10280" t="s">
        <v>11098</v>
      </c>
      <c r="D10280" s="137" t="s">
        <v>5592</v>
      </c>
      <c r="E10280" s="137" t="s">
        <v>5592</v>
      </c>
    </row>
    <row r="10281" spans="1:5">
      <c r="A10281">
        <v>40981</v>
      </c>
      <c r="B10281" t="s">
        <v>15806</v>
      </c>
      <c r="C10281" t="s">
        <v>11100</v>
      </c>
      <c r="D10281" s="137" t="s">
        <v>15807</v>
      </c>
      <c r="E10281" s="137" t="s">
        <v>15807</v>
      </c>
    </row>
    <row r="10282" spans="1:5">
      <c r="A10282">
        <v>4254</v>
      </c>
      <c r="B10282" t="s">
        <v>15808</v>
      </c>
      <c r="C10282" t="s">
        <v>11098</v>
      </c>
      <c r="D10282" s="137" t="s">
        <v>1279</v>
      </c>
      <c r="E10282" s="137" t="s">
        <v>1279</v>
      </c>
    </row>
    <row r="10283" spans="1:5">
      <c r="A10283">
        <v>41036</v>
      </c>
      <c r="B10283" t="s">
        <v>15809</v>
      </c>
      <c r="C10283" t="s">
        <v>11100</v>
      </c>
      <c r="D10283" s="137" t="s">
        <v>14490</v>
      </c>
      <c r="E10283" s="137" t="s">
        <v>14490</v>
      </c>
    </row>
    <row r="10284" spans="1:5">
      <c r="A10284">
        <v>4251</v>
      </c>
      <c r="B10284" t="s">
        <v>15810</v>
      </c>
      <c r="C10284" t="s">
        <v>11098</v>
      </c>
      <c r="D10284" s="137" t="s">
        <v>6720</v>
      </c>
      <c r="E10284" s="137" t="s">
        <v>6720</v>
      </c>
    </row>
    <row r="10285" spans="1:5">
      <c r="A10285">
        <v>40979</v>
      </c>
      <c r="B10285" t="s">
        <v>15811</v>
      </c>
      <c r="C10285" t="s">
        <v>11100</v>
      </c>
      <c r="D10285" s="137" t="s">
        <v>15812</v>
      </c>
      <c r="E10285" s="137" t="s">
        <v>15812</v>
      </c>
    </row>
    <row r="10286" spans="1:5">
      <c r="A10286">
        <v>4230</v>
      </c>
      <c r="B10286" t="s">
        <v>15813</v>
      </c>
      <c r="C10286" t="s">
        <v>11098</v>
      </c>
      <c r="D10286" s="137" t="s">
        <v>7924</v>
      </c>
      <c r="E10286" s="137" t="s">
        <v>7924</v>
      </c>
    </row>
    <row r="10287" spans="1:5">
      <c r="A10287">
        <v>40998</v>
      </c>
      <c r="B10287" t="s">
        <v>15814</v>
      </c>
      <c r="C10287" t="s">
        <v>11100</v>
      </c>
      <c r="D10287" s="137" t="s">
        <v>15680</v>
      </c>
      <c r="E10287" s="137" t="s">
        <v>15680</v>
      </c>
    </row>
    <row r="10288" spans="1:5">
      <c r="A10288">
        <v>4257</v>
      </c>
      <c r="B10288" t="s">
        <v>15815</v>
      </c>
      <c r="C10288" t="s">
        <v>11098</v>
      </c>
      <c r="D10288" s="137" t="s">
        <v>8857</v>
      </c>
      <c r="E10288" s="137" t="s">
        <v>8857</v>
      </c>
    </row>
    <row r="10289" spans="1:5">
      <c r="A10289">
        <v>40982</v>
      </c>
      <c r="B10289" t="s">
        <v>15816</v>
      </c>
      <c r="C10289" t="s">
        <v>11100</v>
      </c>
      <c r="D10289" s="137" t="s">
        <v>15817</v>
      </c>
      <c r="E10289" s="137" t="s">
        <v>15817</v>
      </c>
    </row>
    <row r="10290" spans="1:5">
      <c r="A10290">
        <v>4240</v>
      </c>
      <c r="B10290" t="s">
        <v>15818</v>
      </c>
      <c r="C10290" t="s">
        <v>11098</v>
      </c>
      <c r="D10290" s="137" t="s">
        <v>15819</v>
      </c>
      <c r="E10290" s="137" t="s">
        <v>15819</v>
      </c>
    </row>
    <row r="10291" spans="1:5">
      <c r="A10291">
        <v>41026</v>
      </c>
      <c r="B10291" t="s">
        <v>15820</v>
      </c>
      <c r="C10291" t="s">
        <v>11100</v>
      </c>
      <c r="D10291" s="137" t="s">
        <v>15821</v>
      </c>
      <c r="E10291" s="137" t="s">
        <v>15821</v>
      </c>
    </row>
    <row r="10292" spans="1:5">
      <c r="A10292">
        <v>4239</v>
      </c>
      <c r="B10292" t="s">
        <v>15822</v>
      </c>
      <c r="C10292" t="s">
        <v>11098</v>
      </c>
      <c r="D10292" s="137" t="s">
        <v>3862</v>
      </c>
      <c r="E10292" s="137" t="s">
        <v>3862</v>
      </c>
    </row>
    <row r="10293" spans="1:5">
      <c r="A10293">
        <v>41024</v>
      </c>
      <c r="B10293" t="s">
        <v>15823</v>
      </c>
      <c r="C10293" t="s">
        <v>11100</v>
      </c>
      <c r="D10293" s="137" t="s">
        <v>15824</v>
      </c>
      <c r="E10293" s="137" t="s">
        <v>15824</v>
      </c>
    </row>
    <row r="10294" spans="1:5">
      <c r="A10294">
        <v>4248</v>
      </c>
      <c r="B10294" t="s">
        <v>15825</v>
      </c>
      <c r="C10294" t="s">
        <v>11098</v>
      </c>
      <c r="D10294" s="137" t="s">
        <v>7924</v>
      </c>
      <c r="E10294" s="137" t="s">
        <v>7924</v>
      </c>
    </row>
    <row r="10295" spans="1:5">
      <c r="A10295">
        <v>41033</v>
      </c>
      <c r="B10295" t="s">
        <v>15826</v>
      </c>
      <c r="C10295" t="s">
        <v>11100</v>
      </c>
      <c r="D10295" s="137" t="s">
        <v>15680</v>
      </c>
      <c r="E10295" s="137" t="s">
        <v>15680</v>
      </c>
    </row>
    <row r="10296" spans="1:5">
      <c r="A10296">
        <v>25959</v>
      </c>
      <c r="B10296" t="s">
        <v>15827</v>
      </c>
      <c r="C10296" t="s">
        <v>11098</v>
      </c>
      <c r="D10296" s="137" t="s">
        <v>80</v>
      </c>
      <c r="E10296" s="137" t="s">
        <v>80</v>
      </c>
    </row>
    <row r="10297" spans="1:5">
      <c r="A10297">
        <v>41040</v>
      </c>
      <c r="B10297" t="s">
        <v>15828</v>
      </c>
      <c r="C10297" t="s">
        <v>11100</v>
      </c>
      <c r="D10297" s="137" t="s">
        <v>15829</v>
      </c>
      <c r="E10297" s="137" t="s">
        <v>15829</v>
      </c>
    </row>
    <row r="10298" spans="1:5">
      <c r="A10298">
        <v>4238</v>
      </c>
      <c r="B10298" t="s">
        <v>15830</v>
      </c>
      <c r="C10298" t="s">
        <v>11098</v>
      </c>
      <c r="D10298" s="137" t="s">
        <v>6161</v>
      </c>
      <c r="E10298" s="137" t="s">
        <v>6161</v>
      </c>
    </row>
    <row r="10299" spans="1:5">
      <c r="A10299">
        <v>41012</v>
      </c>
      <c r="B10299" t="s">
        <v>15831</v>
      </c>
      <c r="C10299" t="s">
        <v>11100</v>
      </c>
      <c r="D10299" s="137" t="s">
        <v>15832</v>
      </c>
      <c r="E10299" s="137" t="s">
        <v>15832</v>
      </c>
    </row>
    <row r="10300" spans="1:5">
      <c r="A10300">
        <v>4237</v>
      </c>
      <c r="B10300" t="s">
        <v>15833</v>
      </c>
      <c r="C10300" t="s">
        <v>11098</v>
      </c>
      <c r="D10300" s="137" t="s">
        <v>7924</v>
      </c>
      <c r="E10300" s="137" t="s">
        <v>7924</v>
      </c>
    </row>
    <row r="10301" spans="1:5">
      <c r="A10301">
        <v>41002</v>
      </c>
      <c r="B10301" t="s">
        <v>15834</v>
      </c>
      <c r="C10301" t="s">
        <v>11100</v>
      </c>
      <c r="D10301" s="137" t="s">
        <v>15680</v>
      </c>
      <c r="E10301" s="137" t="s">
        <v>15680</v>
      </c>
    </row>
    <row r="10302" spans="1:5">
      <c r="A10302">
        <v>4233</v>
      </c>
      <c r="B10302" t="s">
        <v>15835</v>
      </c>
      <c r="C10302" t="s">
        <v>11098</v>
      </c>
      <c r="D10302" s="137" t="s">
        <v>8167</v>
      </c>
      <c r="E10302" s="137" t="s">
        <v>8167</v>
      </c>
    </row>
    <row r="10303" spans="1:5">
      <c r="A10303">
        <v>41001</v>
      </c>
      <c r="B10303" t="s">
        <v>15836</v>
      </c>
      <c r="C10303" t="s">
        <v>11100</v>
      </c>
      <c r="D10303" s="137" t="s">
        <v>15837</v>
      </c>
      <c r="E10303" s="137" t="s">
        <v>15837</v>
      </c>
    </row>
    <row r="10304" spans="1:5">
      <c r="A10304">
        <v>2</v>
      </c>
      <c r="B10304" t="s">
        <v>15838</v>
      </c>
      <c r="C10304" t="s">
        <v>11096</v>
      </c>
      <c r="D10304" s="137" t="s">
        <v>3436</v>
      </c>
      <c r="E10304" s="137" t="s">
        <v>3436</v>
      </c>
    </row>
    <row r="10305" spans="1:5">
      <c r="A10305">
        <v>36517</v>
      </c>
      <c r="B10305" t="s">
        <v>15839</v>
      </c>
      <c r="C10305" t="s">
        <v>10846</v>
      </c>
      <c r="D10305" s="137" t="s">
        <v>15840</v>
      </c>
      <c r="E10305" s="137" t="s">
        <v>15840</v>
      </c>
    </row>
    <row r="10306" spans="1:5">
      <c r="A10306">
        <v>4262</v>
      </c>
      <c r="B10306" t="s">
        <v>15841</v>
      </c>
      <c r="C10306" t="s">
        <v>10846</v>
      </c>
      <c r="D10306" s="137" t="s">
        <v>15842</v>
      </c>
      <c r="E10306" s="137" t="s">
        <v>15842</v>
      </c>
    </row>
    <row r="10307" spans="1:5">
      <c r="A10307">
        <v>4263</v>
      </c>
      <c r="B10307" t="s">
        <v>15843</v>
      </c>
      <c r="C10307" t="s">
        <v>10846</v>
      </c>
      <c r="D10307" s="137" t="s">
        <v>15844</v>
      </c>
      <c r="E10307" s="137" t="s">
        <v>15844</v>
      </c>
    </row>
    <row r="10308" spans="1:5">
      <c r="A10308">
        <v>36518</v>
      </c>
      <c r="B10308" t="s">
        <v>15845</v>
      </c>
      <c r="C10308" t="s">
        <v>10846</v>
      </c>
      <c r="D10308" s="137" t="s">
        <v>15846</v>
      </c>
      <c r="E10308" s="137" t="s">
        <v>15846</v>
      </c>
    </row>
    <row r="10309" spans="1:5">
      <c r="A10309">
        <v>14221</v>
      </c>
      <c r="B10309" t="s">
        <v>15847</v>
      </c>
      <c r="C10309" t="s">
        <v>10846</v>
      </c>
      <c r="D10309" s="137" t="s">
        <v>15848</v>
      </c>
      <c r="E10309" s="137" t="s">
        <v>15848</v>
      </c>
    </row>
    <row r="10310" spans="1:5">
      <c r="A10310">
        <v>38402</v>
      </c>
      <c r="B10310" t="s">
        <v>15849</v>
      </c>
      <c r="C10310" t="s">
        <v>10846</v>
      </c>
      <c r="D10310" s="137" t="s">
        <v>3600</v>
      </c>
      <c r="E10310" s="137" t="s">
        <v>3600</v>
      </c>
    </row>
    <row r="10311" spans="1:5">
      <c r="A10311">
        <v>3412</v>
      </c>
      <c r="B10311" t="s">
        <v>15850</v>
      </c>
      <c r="C10311" t="s">
        <v>10844</v>
      </c>
      <c r="D10311" s="137" t="s">
        <v>2057</v>
      </c>
      <c r="E10311" s="137" t="s">
        <v>2057</v>
      </c>
    </row>
    <row r="10312" spans="1:5">
      <c r="A10312">
        <v>3413</v>
      </c>
      <c r="B10312" t="s">
        <v>15851</v>
      </c>
      <c r="C10312" t="s">
        <v>10844</v>
      </c>
      <c r="D10312" s="137" t="s">
        <v>9063</v>
      </c>
      <c r="E10312" s="137" t="s">
        <v>9063</v>
      </c>
    </row>
    <row r="10313" spans="1:5">
      <c r="A10313">
        <v>39744</v>
      </c>
      <c r="B10313" t="s">
        <v>15852</v>
      </c>
      <c r="C10313" t="s">
        <v>10844</v>
      </c>
      <c r="D10313" s="137" t="s">
        <v>91</v>
      </c>
      <c r="E10313" s="137" t="s">
        <v>91</v>
      </c>
    </row>
    <row r="10314" spans="1:5">
      <c r="A10314">
        <v>39745</v>
      </c>
      <c r="B10314" t="s">
        <v>15853</v>
      </c>
      <c r="C10314" t="s">
        <v>10844</v>
      </c>
      <c r="D10314" s="137" t="s">
        <v>4702</v>
      </c>
      <c r="E10314" s="137" t="s">
        <v>4702</v>
      </c>
    </row>
    <row r="10315" spans="1:5">
      <c r="A10315">
        <v>39637</v>
      </c>
      <c r="B10315" t="s">
        <v>15854</v>
      </c>
      <c r="C10315" t="s">
        <v>10844</v>
      </c>
      <c r="D10315" s="137" t="s">
        <v>15855</v>
      </c>
      <c r="E10315" s="137" t="s">
        <v>15855</v>
      </c>
    </row>
    <row r="10316" spans="1:5">
      <c r="A10316">
        <v>39638</v>
      </c>
      <c r="B10316" t="s">
        <v>15856</v>
      </c>
      <c r="C10316" t="s">
        <v>10844</v>
      </c>
      <c r="D10316" s="137" t="s">
        <v>15857</v>
      </c>
      <c r="E10316" s="137" t="s">
        <v>15857</v>
      </c>
    </row>
    <row r="10317" spans="1:5">
      <c r="A10317">
        <v>39639</v>
      </c>
      <c r="B10317" t="s">
        <v>15858</v>
      </c>
      <c r="C10317" t="s">
        <v>10844</v>
      </c>
      <c r="D10317" s="137" t="s">
        <v>15859</v>
      </c>
      <c r="E10317" s="137" t="s">
        <v>15859</v>
      </c>
    </row>
    <row r="10318" spans="1:5">
      <c r="A10318">
        <v>39517</v>
      </c>
      <c r="B10318" t="s">
        <v>15860</v>
      </c>
      <c r="C10318" t="s">
        <v>10844</v>
      </c>
      <c r="D10318" s="137" t="s">
        <v>15861</v>
      </c>
      <c r="E10318" s="137" t="s">
        <v>15861</v>
      </c>
    </row>
    <row r="10319" spans="1:5">
      <c r="A10319">
        <v>39518</v>
      </c>
      <c r="B10319" t="s">
        <v>15862</v>
      </c>
      <c r="C10319" t="s">
        <v>10844</v>
      </c>
      <c r="D10319" s="137" t="s">
        <v>15863</v>
      </c>
      <c r="E10319" s="137" t="s">
        <v>15863</v>
      </c>
    </row>
    <row r="10320" spans="1:5">
      <c r="A10320">
        <v>38366</v>
      </c>
      <c r="B10320" t="s">
        <v>15864</v>
      </c>
      <c r="C10320" t="s">
        <v>10844</v>
      </c>
      <c r="D10320" s="137" t="s">
        <v>1487</v>
      </c>
      <c r="E10320" s="137" t="s">
        <v>1487</v>
      </c>
    </row>
    <row r="10321" spans="1:5">
      <c r="A10321">
        <v>11703</v>
      </c>
      <c r="B10321" t="s">
        <v>15865</v>
      </c>
      <c r="C10321" t="s">
        <v>10846</v>
      </c>
      <c r="D10321" s="137" t="s">
        <v>9257</v>
      </c>
      <c r="E10321" s="137" t="s">
        <v>9257</v>
      </c>
    </row>
    <row r="10322" spans="1:5">
      <c r="A10322">
        <v>37400</v>
      </c>
      <c r="B10322" t="s">
        <v>15866</v>
      </c>
      <c r="C10322" t="s">
        <v>10846</v>
      </c>
      <c r="D10322" s="137" t="s">
        <v>15867</v>
      </c>
      <c r="E10322" s="137" t="s">
        <v>15867</v>
      </c>
    </row>
    <row r="10323" spans="1:5">
      <c r="A10323">
        <v>25400</v>
      </c>
      <c r="B10323" t="s">
        <v>15868</v>
      </c>
      <c r="C10323" t="s">
        <v>10846</v>
      </c>
      <c r="D10323" s="137" t="s">
        <v>15869</v>
      </c>
      <c r="E10323" s="137" t="s">
        <v>15869</v>
      </c>
    </row>
    <row r="10324" spans="1:5">
      <c r="A10324">
        <v>4272</v>
      </c>
      <c r="B10324" t="s">
        <v>15870</v>
      </c>
      <c r="C10324" t="s">
        <v>10846</v>
      </c>
      <c r="D10324" s="137" t="s">
        <v>15871</v>
      </c>
      <c r="E10324" s="137" t="s">
        <v>15871</v>
      </c>
    </row>
    <row r="10325" spans="1:5">
      <c r="A10325">
        <v>4276</v>
      </c>
      <c r="B10325" t="s">
        <v>15872</v>
      </c>
      <c r="C10325" t="s">
        <v>10846</v>
      </c>
      <c r="D10325" s="137" t="s">
        <v>15873</v>
      </c>
      <c r="E10325" s="137" t="s">
        <v>15873</v>
      </c>
    </row>
    <row r="10326" spans="1:5">
      <c r="A10326">
        <v>4273</v>
      </c>
      <c r="B10326" t="s">
        <v>15874</v>
      </c>
      <c r="C10326" t="s">
        <v>10846</v>
      </c>
      <c r="D10326" s="137" t="s">
        <v>15875</v>
      </c>
      <c r="E10326" s="137" t="s">
        <v>15875</v>
      </c>
    </row>
    <row r="10327" spans="1:5">
      <c r="A10327">
        <v>4274</v>
      </c>
      <c r="B10327" t="s">
        <v>15876</v>
      </c>
      <c r="C10327" t="s">
        <v>10846</v>
      </c>
      <c r="D10327" s="137" t="s">
        <v>15877</v>
      </c>
      <c r="E10327" s="137" t="s">
        <v>15877</v>
      </c>
    </row>
    <row r="10328" spans="1:5">
      <c r="A10328">
        <v>39438</v>
      </c>
      <c r="B10328" t="s">
        <v>15878</v>
      </c>
      <c r="C10328" t="s">
        <v>10846</v>
      </c>
      <c r="D10328" s="137" t="s">
        <v>1819</v>
      </c>
      <c r="E10328" s="137" t="s">
        <v>1819</v>
      </c>
    </row>
    <row r="10329" spans="1:5">
      <c r="A10329">
        <v>11963</v>
      </c>
      <c r="B10329" t="s">
        <v>15879</v>
      </c>
      <c r="C10329" t="s">
        <v>10846</v>
      </c>
      <c r="D10329" s="137" t="s">
        <v>4156</v>
      </c>
      <c r="E10329" s="137" t="s">
        <v>4156</v>
      </c>
    </row>
    <row r="10330" spans="1:5">
      <c r="A10330">
        <v>11964</v>
      </c>
      <c r="B10330" t="s">
        <v>15880</v>
      </c>
      <c r="C10330" t="s">
        <v>10846</v>
      </c>
      <c r="D10330" s="137" t="s">
        <v>9803</v>
      </c>
      <c r="E10330" s="137" t="s">
        <v>9803</v>
      </c>
    </row>
    <row r="10331" spans="1:5">
      <c r="A10331">
        <v>4379</v>
      </c>
      <c r="B10331" t="s">
        <v>15881</v>
      </c>
      <c r="C10331" t="s">
        <v>10846</v>
      </c>
      <c r="D10331" s="137" t="s">
        <v>1116</v>
      </c>
      <c r="E10331" s="137" t="s">
        <v>1116</v>
      </c>
    </row>
    <row r="10332" spans="1:5">
      <c r="A10332">
        <v>4377</v>
      </c>
      <c r="B10332" t="s">
        <v>15882</v>
      </c>
      <c r="C10332" t="s">
        <v>10846</v>
      </c>
      <c r="D10332" s="137" t="s">
        <v>1222</v>
      </c>
      <c r="E10332" s="137" t="s">
        <v>1222</v>
      </c>
    </row>
    <row r="10333" spans="1:5">
      <c r="A10333">
        <v>4356</v>
      </c>
      <c r="B10333" t="s">
        <v>15883</v>
      </c>
      <c r="C10333" t="s">
        <v>10846</v>
      </c>
      <c r="D10333" s="137" t="s">
        <v>1819</v>
      </c>
      <c r="E10333" s="137" t="s">
        <v>1819</v>
      </c>
    </row>
    <row r="10334" spans="1:5">
      <c r="A10334">
        <v>13246</v>
      </c>
      <c r="B10334" t="s">
        <v>15884</v>
      </c>
      <c r="C10334" t="s">
        <v>10846</v>
      </c>
      <c r="D10334" s="137" t="s">
        <v>9706</v>
      </c>
      <c r="E10334" s="137" t="s">
        <v>9706</v>
      </c>
    </row>
    <row r="10335" spans="1:5">
      <c r="A10335">
        <v>4346</v>
      </c>
      <c r="B10335" t="s">
        <v>15885</v>
      </c>
      <c r="C10335" t="s">
        <v>10846</v>
      </c>
      <c r="D10335" s="137" t="s">
        <v>1289</v>
      </c>
      <c r="E10335" s="137" t="s">
        <v>1289</v>
      </c>
    </row>
    <row r="10336" spans="1:5">
      <c r="A10336">
        <v>11955</v>
      </c>
      <c r="B10336" t="s">
        <v>15886</v>
      </c>
      <c r="C10336" t="s">
        <v>10846</v>
      </c>
      <c r="D10336" s="137" t="s">
        <v>1637</v>
      </c>
      <c r="E10336" s="137" t="s">
        <v>1637</v>
      </c>
    </row>
    <row r="10337" spans="1:5">
      <c r="A10337">
        <v>11960</v>
      </c>
      <c r="B10337" t="s">
        <v>15887</v>
      </c>
      <c r="C10337" t="s">
        <v>10846</v>
      </c>
      <c r="D10337" s="137" t="s">
        <v>1216</v>
      </c>
      <c r="E10337" s="137" t="s">
        <v>1216</v>
      </c>
    </row>
    <row r="10338" spans="1:5">
      <c r="A10338">
        <v>4333</v>
      </c>
      <c r="B10338" t="s">
        <v>15888</v>
      </c>
      <c r="C10338" t="s">
        <v>10846</v>
      </c>
      <c r="D10338" s="137" t="s">
        <v>1819</v>
      </c>
      <c r="E10338" s="137" t="s">
        <v>1819</v>
      </c>
    </row>
    <row r="10339" spans="1:5">
      <c r="A10339">
        <v>4358</v>
      </c>
      <c r="B10339" t="s">
        <v>15889</v>
      </c>
      <c r="C10339" t="s">
        <v>10846</v>
      </c>
      <c r="D10339" s="137" t="s">
        <v>1352</v>
      </c>
      <c r="E10339" s="137" t="s">
        <v>1352</v>
      </c>
    </row>
    <row r="10340" spans="1:5">
      <c r="A10340">
        <v>39435</v>
      </c>
      <c r="B10340" t="s">
        <v>15890</v>
      </c>
      <c r="C10340" t="s">
        <v>10846</v>
      </c>
      <c r="D10340" s="137" t="s">
        <v>1645</v>
      </c>
      <c r="E10340" s="137" t="s">
        <v>1645</v>
      </c>
    </row>
    <row r="10341" spans="1:5">
      <c r="A10341">
        <v>39436</v>
      </c>
      <c r="B10341" t="s">
        <v>15891</v>
      </c>
      <c r="C10341" t="s">
        <v>10846</v>
      </c>
      <c r="D10341" s="137" t="s">
        <v>928</v>
      </c>
      <c r="E10341" s="137" t="s">
        <v>928</v>
      </c>
    </row>
    <row r="10342" spans="1:5">
      <c r="A10342">
        <v>39437</v>
      </c>
      <c r="B10342" t="s">
        <v>15892</v>
      </c>
      <c r="C10342" t="s">
        <v>10846</v>
      </c>
      <c r="D10342" s="137" t="s">
        <v>1354</v>
      </c>
      <c r="E10342" s="137" t="s">
        <v>1354</v>
      </c>
    </row>
    <row r="10343" spans="1:5">
      <c r="A10343">
        <v>39439</v>
      </c>
      <c r="B10343" t="s">
        <v>15893</v>
      </c>
      <c r="C10343" t="s">
        <v>10846</v>
      </c>
      <c r="D10343" s="137" t="s">
        <v>1216</v>
      </c>
      <c r="E10343" s="137" t="s">
        <v>1216</v>
      </c>
    </row>
    <row r="10344" spans="1:5">
      <c r="A10344">
        <v>39440</v>
      </c>
      <c r="B10344" t="s">
        <v>15894</v>
      </c>
      <c r="C10344" t="s">
        <v>10846</v>
      </c>
      <c r="D10344" s="137" t="s">
        <v>1222</v>
      </c>
      <c r="E10344" s="137" t="s">
        <v>1222</v>
      </c>
    </row>
    <row r="10345" spans="1:5">
      <c r="A10345">
        <v>39441</v>
      </c>
      <c r="B10345" t="s">
        <v>15895</v>
      </c>
      <c r="C10345" t="s">
        <v>10846</v>
      </c>
      <c r="D10345" s="137" t="s">
        <v>1819</v>
      </c>
      <c r="E10345" s="137" t="s">
        <v>1819</v>
      </c>
    </row>
    <row r="10346" spans="1:5">
      <c r="A10346">
        <v>39442</v>
      </c>
      <c r="B10346" t="s">
        <v>15896</v>
      </c>
      <c r="C10346" t="s">
        <v>10846</v>
      </c>
      <c r="D10346" s="137" t="s">
        <v>1222</v>
      </c>
      <c r="E10346" s="137" t="s">
        <v>1222</v>
      </c>
    </row>
    <row r="10347" spans="1:5">
      <c r="A10347">
        <v>39443</v>
      </c>
      <c r="B10347" t="s">
        <v>15897</v>
      </c>
      <c r="C10347" t="s">
        <v>10846</v>
      </c>
      <c r="D10347" s="137" t="s">
        <v>1354</v>
      </c>
      <c r="E10347" s="137" t="s">
        <v>1354</v>
      </c>
    </row>
    <row r="10348" spans="1:5">
      <c r="A10348">
        <v>4329</v>
      </c>
      <c r="B10348" t="s">
        <v>15898</v>
      </c>
      <c r="C10348" t="s">
        <v>10846</v>
      </c>
      <c r="D10348" s="137" t="s">
        <v>13872</v>
      </c>
      <c r="E10348" s="137" t="s">
        <v>13872</v>
      </c>
    </row>
    <row r="10349" spans="1:5">
      <c r="A10349">
        <v>4383</v>
      </c>
      <c r="B10349" t="s">
        <v>15899</v>
      </c>
      <c r="C10349" t="s">
        <v>10846</v>
      </c>
      <c r="D10349" s="137" t="s">
        <v>3584</v>
      </c>
      <c r="E10349" s="137" t="s">
        <v>3584</v>
      </c>
    </row>
    <row r="10350" spans="1:5">
      <c r="A10350">
        <v>4344</v>
      </c>
      <c r="B10350" t="s">
        <v>15900</v>
      </c>
      <c r="C10350" t="s">
        <v>10846</v>
      </c>
      <c r="D10350" s="137" t="s">
        <v>3009</v>
      </c>
      <c r="E10350" s="137" t="s">
        <v>3009</v>
      </c>
    </row>
    <row r="10351" spans="1:5">
      <c r="A10351">
        <v>436</v>
      </c>
      <c r="B10351" t="s">
        <v>15901</v>
      </c>
      <c r="C10351" t="s">
        <v>10846</v>
      </c>
      <c r="D10351" s="137" t="s">
        <v>8871</v>
      </c>
      <c r="E10351" s="137" t="s">
        <v>8871</v>
      </c>
    </row>
    <row r="10352" spans="1:5">
      <c r="A10352">
        <v>442</v>
      </c>
      <c r="B10352" t="s">
        <v>15902</v>
      </c>
      <c r="C10352" t="s">
        <v>10846</v>
      </c>
      <c r="D10352" s="137" t="s">
        <v>5040</v>
      </c>
      <c r="E10352" s="137" t="s">
        <v>5040</v>
      </c>
    </row>
    <row r="10353" spans="1:5">
      <c r="A10353">
        <v>11953</v>
      </c>
      <c r="B10353" t="s">
        <v>15903</v>
      </c>
      <c r="C10353" t="s">
        <v>10846</v>
      </c>
      <c r="D10353" s="137" t="s">
        <v>1180</v>
      </c>
      <c r="E10353" s="137" t="s">
        <v>1180</v>
      </c>
    </row>
    <row r="10354" spans="1:5">
      <c r="A10354">
        <v>4335</v>
      </c>
      <c r="B10354" t="s">
        <v>15904</v>
      </c>
      <c r="C10354" t="s">
        <v>10846</v>
      </c>
      <c r="D10354" s="137" t="s">
        <v>8</v>
      </c>
      <c r="E10354" s="137" t="s">
        <v>8</v>
      </c>
    </row>
    <row r="10355" spans="1:5">
      <c r="A10355">
        <v>4334</v>
      </c>
      <c r="B10355" t="s">
        <v>15905</v>
      </c>
      <c r="C10355" t="s">
        <v>10846</v>
      </c>
      <c r="D10355" s="137" t="s">
        <v>4058</v>
      </c>
      <c r="E10355" s="137" t="s">
        <v>4058</v>
      </c>
    </row>
    <row r="10356" spans="1:5">
      <c r="A10356">
        <v>4343</v>
      </c>
      <c r="B10356" t="s">
        <v>15906</v>
      </c>
      <c r="C10356" t="s">
        <v>10846</v>
      </c>
      <c r="D10356" s="137" t="s">
        <v>239</v>
      </c>
      <c r="E10356" s="137" t="s">
        <v>239</v>
      </c>
    </row>
    <row r="10357" spans="1:5">
      <c r="A10357">
        <v>430</v>
      </c>
      <c r="B10357" t="s">
        <v>15907</v>
      </c>
      <c r="C10357" t="s">
        <v>10846</v>
      </c>
      <c r="D10357" s="137" t="s">
        <v>10145</v>
      </c>
      <c r="E10357" s="137" t="s">
        <v>10145</v>
      </c>
    </row>
    <row r="10358" spans="1:5">
      <c r="A10358">
        <v>441</v>
      </c>
      <c r="B10358" t="s">
        <v>15908</v>
      </c>
      <c r="C10358" t="s">
        <v>10846</v>
      </c>
      <c r="D10358" s="137" t="s">
        <v>4011</v>
      </c>
      <c r="E10358" s="137" t="s">
        <v>4011</v>
      </c>
    </row>
    <row r="10359" spans="1:5">
      <c r="A10359">
        <v>431</v>
      </c>
      <c r="B10359" t="s">
        <v>15909</v>
      </c>
      <c r="C10359" t="s">
        <v>10846</v>
      </c>
      <c r="D10359" s="137" t="s">
        <v>4015</v>
      </c>
      <c r="E10359" s="137" t="s">
        <v>4015</v>
      </c>
    </row>
    <row r="10360" spans="1:5">
      <c r="A10360">
        <v>432</v>
      </c>
      <c r="B10360" t="s">
        <v>15910</v>
      </c>
      <c r="C10360" t="s">
        <v>10846</v>
      </c>
      <c r="D10360" s="137" t="s">
        <v>6114</v>
      </c>
      <c r="E10360" s="137" t="s">
        <v>6114</v>
      </c>
    </row>
    <row r="10361" spans="1:5">
      <c r="A10361">
        <v>429</v>
      </c>
      <c r="B10361" t="s">
        <v>15911</v>
      </c>
      <c r="C10361" t="s">
        <v>10846</v>
      </c>
      <c r="D10361" s="137" t="s">
        <v>589</v>
      </c>
      <c r="E10361" s="137" t="s">
        <v>589</v>
      </c>
    </row>
    <row r="10362" spans="1:5">
      <c r="A10362">
        <v>439</v>
      </c>
      <c r="B10362" t="s">
        <v>15912</v>
      </c>
      <c r="C10362" t="s">
        <v>10846</v>
      </c>
      <c r="D10362" s="137" t="s">
        <v>3574</v>
      </c>
      <c r="E10362" s="137" t="s">
        <v>3574</v>
      </c>
    </row>
    <row r="10363" spans="1:5">
      <c r="A10363">
        <v>433</v>
      </c>
      <c r="B10363" t="s">
        <v>15913</v>
      </c>
      <c r="C10363" t="s">
        <v>10846</v>
      </c>
      <c r="D10363" s="137" t="s">
        <v>2683</v>
      </c>
      <c r="E10363" s="137" t="s">
        <v>2683</v>
      </c>
    </row>
    <row r="10364" spans="1:5">
      <c r="A10364">
        <v>437</v>
      </c>
      <c r="B10364" t="s">
        <v>15914</v>
      </c>
      <c r="C10364" t="s">
        <v>10846</v>
      </c>
      <c r="D10364" s="137" t="s">
        <v>2013</v>
      </c>
      <c r="E10364" s="137" t="s">
        <v>2013</v>
      </c>
    </row>
    <row r="10365" spans="1:5">
      <c r="A10365">
        <v>11790</v>
      </c>
      <c r="B10365" t="s">
        <v>15915</v>
      </c>
      <c r="C10365" t="s">
        <v>10846</v>
      </c>
      <c r="D10365" s="137" t="s">
        <v>15916</v>
      </c>
      <c r="E10365" s="137" t="s">
        <v>15916</v>
      </c>
    </row>
    <row r="10366" spans="1:5">
      <c r="A10366">
        <v>428</v>
      </c>
      <c r="B10366" t="s">
        <v>15917</v>
      </c>
      <c r="C10366" t="s">
        <v>10846</v>
      </c>
      <c r="D10366" s="137" t="s">
        <v>5813</v>
      </c>
      <c r="E10366" s="137" t="s">
        <v>5813</v>
      </c>
    </row>
    <row r="10367" spans="1:5">
      <c r="A10367">
        <v>4384</v>
      </c>
      <c r="B10367" t="s">
        <v>15918</v>
      </c>
      <c r="C10367" t="s">
        <v>10846</v>
      </c>
      <c r="D10367" s="137" t="s">
        <v>15919</v>
      </c>
      <c r="E10367" s="137" t="s">
        <v>15919</v>
      </c>
    </row>
    <row r="10368" spans="1:5">
      <c r="A10368">
        <v>4351</v>
      </c>
      <c r="B10368" t="s">
        <v>15920</v>
      </c>
      <c r="C10368" t="s">
        <v>10846</v>
      </c>
      <c r="D10368" s="137" t="s">
        <v>4055</v>
      </c>
      <c r="E10368" s="137" t="s">
        <v>4055</v>
      </c>
    </row>
    <row r="10369" spans="1:5">
      <c r="A10369">
        <v>11054</v>
      </c>
      <c r="B10369" t="s">
        <v>15921</v>
      </c>
      <c r="C10369" t="s">
        <v>10846</v>
      </c>
      <c r="D10369" s="137" t="s">
        <v>1116</v>
      </c>
      <c r="E10369" s="137" t="s">
        <v>1116</v>
      </c>
    </row>
    <row r="10370" spans="1:5">
      <c r="A10370">
        <v>11055</v>
      </c>
      <c r="B10370" t="s">
        <v>15922</v>
      </c>
      <c r="C10370" t="s">
        <v>10846</v>
      </c>
      <c r="D10370" s="137" t="s">
        <v>970</v>
      </c>
      <c r="E10370" s="137" t="s">
        <v>970</v>
      </c>
    </row>
    <row r="10371" spans="1:5">
      <c r="A10371">
        <v>11056</v>
      </c>
      <c r="B10371" t="s">
        <v>15923</v>
      </c>
      <c r="C10371" t="s">
        <v>10846</v>
      </c>
      <c r="D10371" s="137" t="s">
        <v>1645</v>
      </c>
      <c r="E10371" s="137" t="s">
        <v>1645</v>
      </c>
    </row>
    <row r="10372" spans="1:5">
      <c r="A10372">
        <v>11057</v>
      </c>
      <c r="B10372" t="s">
        <v>15924</v>
      </c>
      <c r="C10372" t="s">
        <v>10846</v>
      </c>
      <c r="D10372" s="137" t="s">
        <v>1024</v>
      </c>
      <c r="E10372" s="137" t="s">
        <v>1024</v>
      </c>
    </row>
    <row r="10373" spans="1:5">
      <c r="A10373">
        <v>11059</v>
      </c>
      <c r="B10373" t="s">
        <v>15925</v>
      </c>
      <c r="C10373" t="s">
        <v>10846</v>
      </c>
      <c r="D10373" s="137" t="s">
        <v>1755</v>
      </c>
      <c r="E10373" s="137" t="s">
        <v>1755</v>
      </c>
    </row>
    <row r="10374" spans="1:5">
      <c r="A10374">
        <v>11058</v>
      </c>
      <c r="B10374" t="s">
        <v>15926</v>
      </c>
      <c r="C10374" t="s">
        <v>10846</v>
      </c>
      <c r="D10374" s="137" t="s">
        <v>1118</v>
      </c>
      <c r="E10374" s="137" t="s">
        <v>1118</v>
      </c>
    </row>
    <row r="10375" spans="1:5">
      <c r="A10375">
        <v>4380</v>
      </c>
      <c r="B10375" t="s">
        <v>15927</v>
      </c>
      <c r="C10375" t="s">
        <v>10846</v>
      </c>
      <c r="D10375" s="137" t="s">
        <v>1571</v>
      </c>
      <c r="E10375" s="137" t="s">
        <v>1571</v>
      </c>
    </row>
    <row r="10376" spans="1:5">
      <c r="A10376">
        <v>4299</v>
      </c>
      <c r="B10376" t="s">
        <v>15928</v>
      </c>
      <c r="C10376" t="s">
        <v>10846</v>
      </c>
      <c r="D10376" s="137" t="s">
        <v>10452</v>
      </c>
      <c r="E10376" s="137" t="s">
        <v>10452</v>
      </c>
    </row>
    <row r="10377" spans="1:5">
      <c r="A10377">
        <v>4304</v>
      </c>
      <c r="B10377" t="s">
        <v>15929</v>
      </c>
      <c r="C10377" t="s">
        <v>10846</v>
      </c>
      <c r="D10377" s="137" t="s">
        <v>11199</v>
      </c>
      <c r="E10377" s="137" t="s">
        <v>11199</v>
      </c>
    </row>
    <row r="10378" spans="1:5">
      <c r="A10378">
        <v>4305</v>
      </c>
      <c r="B10378" t="s">
        <v>15930</v>
      </c>
      <c r="C10378" t="s">
        <v>10846</v>
      </c>
      <c r="D10378" s="137" t="s">
        <v>9974</v>
      </c>
      <c r="E10378" s="137" t="s">
        <v>9974</v>
      </c>
    </row>
    <row r="10379" spans="1:5">
      <c r="A10379">
        <v>4306</v>
      </c>
      <c r="B10379" t="s">
        <v>15931</v>
      </c>
      <c r="C10379" t="s">
        <v>10846</v>
      </c>
      <c r="D10379" s="137" t="s">
        <v>5129</v>
      </c>
      <c r="E10379" s="137" t="s">
        <v>5129</v>
      </c>
    </row>
    <row r="10380" spans="1:5">
      <c r="A10380">
        <v>4308</v>
      </c>
      <c r="B10380" t="s">
        <v>15932</v>
      </c>
      <c r="C10380" t="s">
        <v>10846</v>
      </c>
      <c r="D10380" s="137" t="s">
        <v>1424</v>
      </c>
      <c r="E10380" s="137" t="s">
        <v>1424</v>
      </c>
    </row>
    <row r="10381" spans="1:5">
      <c r="A10381">
        <v>4302</v>
      </c>
      <c r="B10381" t="s">
        <v>15933</v>
      </c>
      <c r="C10381" t="s">
        <v>10846</v>
      </c>
      <c r="D10381" s="137" t="s">
        <v>8764</v>
      </c>
      <c r="E10381" s="137" t="s">
        <v>8764</v>
      </c>
    </row>
    <row r="10382" spans="1:5">
      <c r="A10382">
        <v>4300</v>
      </c>
      <c r="B10382" t="s">
        <v>15934</v>
      </c>
      <c r="C10382" t="s">
        <v>10846</v>
      </c>
      <c r="D10382" s="137" t="s">
        <v>1665</v>
      </c>
      <c r="E10382" s="137" t="s">
        <v>1665</v>
      </c>
    </row>
    <row r="10383" spans="1:5">
      <c r="A10383">
        <v>4301</v>
      </c>
      <c r="B10383" t="s">
        <v>15935</v>
      </c>
      <c r="C10383" t="s">
        <v>10846</v>
      </c>
      <c r="D10383" s="137" t="s">
        <v>825</v>
      </c>
      <c r="E10383" s="137" t="s">
        <v>825</v>
      </c>
    </row>
    <row r="10384" spans="1:5">
      <c r="A10384">
        <v>4320</v>
      </c>
      <c r="B10384" t="s">
        <v>15936</v>
      </c>
      <c r="C10384" t="s">
        <v>10846</v>
      </c>
      <c r="D10384" s="137" t="s">
        <v>5126</v>
      </c>
      <c r="E10384" s="137" t="s">
        <v>5126</v>
      </c>
    </row>
    <row r="10385" spans="1:5">
      <c r="A10385">
        <v>4318</v>
      </c>
      <c r="B10385" t="s">
        <v>15937</v>
      </c>
      <c r="C10385" t="s">
        <v>10846</v>
      </c>
      <c r="D10385" s="137" t="s">
        <v>8847</v>
      </c>
      <c r="E10385" s="137" t="s">
        <v>8847</v>
      </c>
    </row>
    <row r="10386" spans="1:5">
      <c r="A10386">
        <v>40547</v>
      </c>
      <c r="B10386" t="s">
        <v>15938</v>
      </c>
      <c r="C10386" t="s">
        <v>14137</v>
      </c>
      <c r="D10386" s="137" t="s">
        <v>6805</v>
      </c>
      <c r="E10386" s="137" t="s">
        <v>6805</v>
      </c>
    </row>
    <row r="10387" spans="1:5">
      <c r="A10387">
        <v>11962</v>
      </c>
      <c r="B10387" t="s">
        <v>15939</v>
      </c>
      <c r="C10387" t="s">
        <v>10846</v>
      </c>
      <c r="D10387" s="137" t="s">
        <v>1024</v>
      </c>
      <c r="E10387" s="137" t="s">
        <v>1024</v>
      </c>
    </row>
    <row r="10388" spans="1:5">
      <c r="A10388">
        <v>4332</v>
      </c>
      <c r="B10388" t="s">
        <v>15940</v>
      </c>
      <c r="C10388" t="s">
        <v>10846</v>
      </c>
      <c r="D10388" s="137" t="s">
        <v>9774</v>
      </c>
      <c r="E10388" s="137" t="s">
        <v>9774</v>
      </c>
    </row>
    <row r="10389" spans="1:5">
      <c r="A10389">
        <v>4331</v>
      </c>
      <c r="B10389" t="s">
        <v>15941</v>
      </c>
      <c r="C10389" t="s">
        <v>10846</v>
      </c>
      <c r="D10389" s="137" t="s">
        <v>10909</v>
      </c>
      <c r="E10389" s="137" t="s">
        <v>10909</v>
      </c>
    </row>
    <row r="10390" spans="1:5">
      <c r="A10390">
        <v>4336</v>
      </c>
      <c r="B10390" t="s">
        <v>15942</v>
      </c>
      <c r="C10390" t="s">
        <v>10846</v>
      </c>
      <c r="D10390" s="137" t="s">
        <v>13769</v>
      </c>
      <c r="E10390" s="137" t="s">
        <v>13769</v>
      </c>
    </row>
    <row r="10391" spans="1:5">
      <c r="A10391">
        <v>13294</v>
      </c>
      <c r="B10391" t="s">
        <v>15943</v>
      </c>
      <c r="C10391" t="s">
        <v>10846</v>
      </c>
      <c r="D10391" s="137" t="s">
        <v>244</v>
      </c>
      <c r="E10391" s="137" t="s">
        <v>244</v>
      </c>
    </row>
    <row r="10392" spans="1:5">
      <c r="A10392">
        <v>11948</v>
      </c>
      <c r="B10392" t="s">
        <v>15944</v>
      </c>
      <c r="C10392" t="s">
        <v>10846</v>
      </c>
      <c r="D10392" s="137" t="s">
        <v>9692</v>
      </c>
      <c r="E10392" s="137" t="s">
        <v>9692</v>
      </c>
    </row>
    <row r="10393" spans="1:5">
      <c r="A10393">
        <v>4382</v>
      </c>
      <c r="B10393" t="s">
        <v>15945</v>
      </c>
      <c r="C10393" t="s">
        <v>10846</v>
      </c>
      <c r="D10393" s="137" t="s">
        <v>1491</v>
      </c>
      <c r="E10393" s="137" t="s">
        <v>1491</v>
      </c>
    </row>
    <row r="10394" spans="1:5">
      <c r="A10394">
        <v>4354</v>
      </c>
      <c r="B10394" t="s">
        <v>15946</v>
      </c>
      <c r="C10394" t="s">
        <v>10846</v>
      </c>
      <c r="D10394" s="137" t="s">
        <v>9644</v>
      </c>
      <c r="E10394" s="137" t="s">
        <v>9644</v>
      </c>
    </row>
    <row r="10395" spans="1:5">
      <c r="A10395">
        <v>40839</v>
      </c>
      <c r="B10395" t="s">
        <v>15947</v>
      </c>
      <c r="C10395" t="s">
        <v>14137</v>
      </c>
      <c r="D10395" s="137" t="s">
        <v>2115</v>
      </c>
      <c r="E10395" s="137" t="s">
        <v>2115</v>
      </c>
    </row>
    <row r="10396" spans="1:5">
      <c r="A10396">
        <v>40552</v>
      </c>
      <c r="B10396" t="s">
        <v>15948</v>
      </c>
      <c r="C10396" t="s">
        <v>14137</v>
      </c>
      <c r="D10396" s="137" t="s">
        <v>15949</v>
      </c>
      <c r="E10396" s="137" t="s">
        <v>15949</v>
      </c>
    </row>
    <row r="10397" spans="1:5">
      <c r="A10397">
        <v>40549</v>
      </c>
      <c r="B10397" t="s">
        <v>15950</v>
      </c>
      <c r="C10397" t="s">
        <v>14137</v>
      </c>
      <c r="D10397" s="137" t="s">
        <v>15951</v>
      </c>
      <c r="E10397" s="137" t="s">
        <v>15951</v>
      </c>
    </row>
    <row r="10398" spans="1:5">
      <c r="A10398">
        <v>4385</v>
      </c>
      <c r="B10398" t="s">
        <v>15952</v>
      </c>
      <c r="C10398" t="s">
        <v>11643</v>
      </c>
      <c r="D10398" s="137" t="s">
        <v>15953</v>
      </c>
      <c r="E10398" s="137" t="s">
        <v>15953</v>
      </c>
    </row>
    <row r="10399" spans="1:5">
      <c r="A10399">
        <v>20078</v>
      </c>
      <c r="B10399" t="s">
        <v>15954</v>
      </c>
      <c r="C10399" t="s">
        <v>10846</v>
      </c>
      <c r="D10399" s="137" t="s">
        <v>6132</v>
      </c>
      <c r="E10399" s="137" t="s">
        <v>6132</v>
      </c>
    </row>
    <row r="10400" spans="1:5">
      <c r="A10400">
        <v>20079</v>
      </c>
      <c r="B10400" t="s">
        <v>15955</v>
      </c>
      <c r="C10400" t="s">
        <v>10846</v>
      </c>
      <c r="D10400" s="137" t="s">
        <v>4992</v>
      </c>
      <c r="E10400" s="137" t="s">
        <v>4992</v>
      </c>
    </row>
    <row r="10401" spans="1:5">
      <c r="A10401">
        <v>39897</v>
      </c>
      <c r="B10401" t="s">
        <v>15956</v>
      </c>
      <c r="C10401" t="s">
        <v>10846</v>
      </c>
      <c r="D10401" s="137" t="s">
        <v>6238</v>
      </c>
      <c r="E10401" s="137" t="s">
        <v>6238</v>
      </c>
    </row>
    <row r="10402" spans="1:5">
      <c r="A10402">
        <v>118</v>
      </c>
      <c r="B10402" t="s">
        <v>15957</v>
      </c>
      <c r="C10402" t="s">
        <v>10846</v>
      </c>
      <c r="D10402" s="137" t="s">
        <v>15958</v>
      </c>
      <c r="E10402" s="137" t="s">
        <v>15958</v>
      </c>
    </row>
    <row r="10403" spans="1:5">
      <c r="A10403">
        <v>4396</v>
      </c>
      <c r="B10403" t="s">
        <v>15959</v>
      </c>
      <c r="C10403" t="s">
        <v>10844</v>
      </c>
      <c r="D10403" s="137" t="s">
        <v>15960</v>
      </c>
      <c r="E10403" s="137" t="s">
        <v>15960</v>
      </c>
    </row>
    <row r="10404" spans="1:5">
      <c r="A10404">
        <v>36881</v>
      </c>
      <c r="B10404" t="s">
        <v>15961</v>
      </c>
      <c r="C10404" t="s">
        <v>10844</v>
      </c>
      <c r="D10404" s="137" t="s">
        <v>15962</v>
      </c>
      <c r="E10404" s="137" t="s">
        <v>15962</v>
      </c>
    </row>
    <row r="10405" spans="1:5">
      <c r="A10405">
        <v>36882</v>
      </c>
      <c r="B10405" t="s">
        <v>15963</v>
      </c>
      <c r="C10405" t="s">
        <v>10844</v>
      </c>
      <c r="D10405" s="137" t="s">
        <v>14533</v>
      </c>
      <c r="E10405" s="137" t="s">
        <v>14533</v>
      </c>
    </row>
    <row r="10406" spans="1:5">
      <c r="A10406">
        <v>4397</v>
      </c>
      <c r="B10406" t="s">
        <v>15964</v>
      </c>
      <c r="C10406" t="s">
        <v>10844</v>
      </c>
      <c r="D10406" s="137" t="s">
        <v>15965</v>
      </c>
      <c r="E10406" s="137" t="s">
        <v>15965</v>
      </c>
    </row>
    <row r="10407" spans="1:5">
      <c r="A10407">
        <v>34754</v>
      </c>
      <c r="B10407" t="s">
        <v>15966</v>
      </c>
      <c r="C10407" t="s">
        <v>10844</v>
      </c>
      <c r="D10407" s="137" t="s">
        <v>15967</v>
      </c>
      <c r="E10407" s="137" t="s">
        <v>15967</v>
      </c>
    </row>
    <row r="10408" spans="1:5">
      <c r="A10408">
        <v>25962</v>
      </c>
      <c r="B10408" t="s">
        <v>15968</v>
      </c>
      <c r="C10408" t="s">
        <v>10844</v>
      </c>
      <c r="D10408" s="137" t="s">
        <v>15969</v>
      </c>
      <c r="E10408" s="137" t="s">
        <v>15969</v>
      </c>
    </row>
    <row r="10409" spans="1:5">
      <c r="A10409">
        <v>34752</v>
      </c>
      <c r="B10409" t="s">
        <v>15970</v>
      </c>
      <c r="C10409" t="s">
        <v>10844</v>
      </c>
      <c r="D10409" s="137" t="s">
        <v>15971</v>
      </c>
      <c r="E10409" s="137" t="s">
        <v>15971</v>
      </c>
    </row>
    <row r="10410" spans="1:5">
      <c r="A10410">
        <v>4751</v>
      </c>
      <c r="B10410" t="s">
        <v>15972</v>
      </c>
      <c r="C10410" t="s">
        <v>11098</v>
      </c>
      <c r="D10410" s="137" t="s">
        <v>15973</v>
      </c>
      <c r="E10410" s="137" t="s">
        <v>15973</v>
      </c>
    </row>
    <row r="10411" spans="1:5">
      <c r="A10411">
        <v>41066</v>
      </c>
      <c r="B10411" t="s">
        <v>15974</v>
      </c>
      <c r="C10411" t="s">
        <v>11100</v>
      </c>
      <c r="D10411" s="137" t="s">
        <v>15975</v>
      </c>
      <c r="E10411" s="137" t="s">
        <v>15975</v>
      </c>
    </row>
    <row r="10412" spans="1:5">
      <c r="A10412">
        <v>39604</v>
      </c>
      <c r="B10412" t="s">
        <v>15976</v>
      </c>
      <c r="C10412" t="s">
        <v>10846</v>
      </c>
      <c r="D10412" s="137" t="s">
        <v>2333</v>
      </c>
      <c r="E10412" s="137" t="s">
        <v>2333</v>
      </c>
    </row>
    <row r="10413" spans="1:5">
      <c r="A10413">
        <v>39605</v>
      </c>
      <c r="B10413" t="s">
        <v>15977</v>
      </c>
      <c r="C10413" t="s">
        <v>10846</v>
      </c>
      <c r="D10413" s="137" t="s">
        <v>299</v>
      </c>
      <c r="E10413" s="137" t="s">
        <v>299</v>
      </c>
    </row>
    <row r="10414" spans="1:5">
      <c r="A10414">
        <v>39606</v>
      </c>
      <c r="B10414" t="s">
        <v>15978</v>
      </c>
      <c r="C10414" t="s">
        <v>10846</v>
      </c>
      <c r="D10414" s="137" t="s">
        <v>2104</v>
      </c>
      <c r="E10414" s="137" t="s">
        <v>2104</v>
      </c>
    </row>
    <row r="10415" spans="1:5">
      <c r="A10415">
        <v>39607</v>
      </c>
      <c r="B10415" t="s">
        <v>15979</v>
      </c>
      <c r="C10415" t="s">
        <v>10846</v>
      </c>
      <c r="D10415" s="137" t="s">
        <v>14729</v>
      </c>
      <c r="E10415" s="137" t="s">
        <v>14729</v>
      </c>
    </row>
    <row r="10416" spans="1:5">
      <c r="A10416">
        <v>39594</v>
      </c>
      <c r="B10416" t="s">
        <v>15980</v>
      </c>
      <c r="C10416" t="s">
        <v>10846</v>
      </c>
      <c r="D10416" s="137" t="s">
        <v>15981</v>
      </c>
      <c r="E10416" s="137" t="s">
        <v>15981</v>
      </c>
    </row>
    <row r="10417" spans="1:5">
      <c r="A10417">
        <v>39596</v>
      </c>
      <c r="B10417" t="s">
        <v>15982</v>
      </c>
      <c r="C10417" t="s">
        <v>10846</v>
      </c>
      <c r="D10417" s="137" t="s">
        <v>15983</v>
      </c>
      <c r="E10417" s="137" t="s">
        <v>15983</v>
      </c>
    </row>
    <row r="10418" spans="1:5">
      <c r="A10418">
        <v>39595</v>
      </c>
      <c r="B10418" t="s">
        <v>15984</v>
      </c>
      <c r="C10418" t="s">
        <v>10846</v>
      </c>
      <c r="D10418" s="137" t="s">
        <v>15985</v>
      </c>
      <c r="E10418" s="137" t="s">
        <v>15985</v>
      </c>
    </row>
    <row r="10419" spans="1:5">
      <c r="A10419">
        <v>39597</v>
      </c>
      <c r="B10419" t="s">
        <v>15986</v>
      </c>
      <c r="C10419" t="s">
        <v>10846</v>
      </c>
      <c r="D10419" s="137" t="s">
        <v>7614</v>
      </c>
      <c r="E10419" s="137" t="s">
        <v>7614</v>
      </c>
    </row>
    <row r="10420" spans="1:5">
      <c r="A10420">
        <v>10731</v>
      </c>
      <c r="B10420" t="s">
        <v>15987</v>
      </c>
      <c r="C10420" t="s">
        <v>10844</v>
      </c>
      <c r="D10420" s="137" t="s">
        <v>15988</v>
      </c>
      <c r="E10420" s="137" t="s">
        <v>15988</v>
      </c>
    </row>
    <row r="10421" spans="1:5">
      <c r="A10421">
        <v>4704</v>
      </c>
      <c r="B10421" t="s">
        <v>15989</v>
      </c>
      <c r="C10421" t="s">
        <v>10844</v>
      </c>
      <c r="D10421" s="137" t="s">
        <v>6089</v>
      </c>
      <c r="E10421" s="137" t="s">
        <v>6089</v>
      </c>
    </row>
    <row r="10422" spans="1:5">
      <c r="A10422">
        <v>10730</v>
      </c>
      <c r="B10422" t="s">
        <v>15990</v>
      </c>
      <c r="C10422" t="s">
        <v>10844</v>
      </c>
      <c r="D10422" s="137" t="s">
        <v>11594</v>
      </c>
      <c r="E10422" s="137" t="s">
        <v>11594</v>
      </c>
    </row>
    <row r="10423" spans="1:5">
      <c r="A10423">
        <v>4729</v>
      </c>
      <c r="B10423" t="s">
        <v>15991</v>
      </c>
      <c r="C10423" t="s">
        <v>11096</v>
      </c>
      <c r="D10423" s="137" t="s">
        <v>15992</v>
      </c>
      <c r="E10423" s="137" t="s">
        <v>15992</v>
      </c>
    </row>
    <row r="10424" spans="1:5">
      <c r="A10424">
        <v>4720</v>
      </c>
      <c r="B10424" t="s">
        <v>15993</v>
      </c>
      <c r="C10424" t="s">
        <v>11096</v>
      </c>
      <c r="D10424" s="137" t="s">
        <v>7606</v>
      </c>
      <c r="E10424" s="137" t="s">
        <v>7606</v>
      </c>
    </row>
    <row r="10425" spans="1:5">
      <c r="A10425">
        <v>4721</v>
      </c>
      <c r="B10425" t="s">
        <v>15994</v>
      </c>
      <c r="C10425" t="s">
        <v>11096</v>
      </c>
      <c r="D10425" s="137" t="s">
        <v>15995</v>
      </c>
      <c r="E10425" s="137" t="s">
        <v>15995</v>
      </c>
    </row>
    <row r="10426" spans="1:5">
      <c r="A10426">
        <v>4718</v>
      </c>
      <c r="B10426" t="s">
        <v>15996</v>
      </c>
      <c r="C10426" t="s">
        <v>11096</v>
      </c>
      <c r="D10426" s="137" t="s">
        <v>15997</v>
      </c>
      <c r="E10426" s="137" t="s">
        <v>15997</v>
      </c>
    </row>
    <row r="10427" spans="1:5">
      <c r="A10427">
        <v>4722</v>
      </c>
      <c r="B10427" t="s">
        <v>15998</v>
      </c>
      <c r="C10427" t="s">
        <v>11096</v>
      </c>
      <c r="D10427" s="137" t="s">
        <v>8135</v>
      </c>
      <c r="E10427" s="137" t="s">
        <v>8135</v>
      </c>
    </row>
    <row r="10428" spans="1:5">
      <c r="A10428">
        <v>4723</v>
      </c>
      <c r="B10428" t="s">
        <v>15999</v>
      </c>
      <c r="C10428" t="s">
        <v>11096</v>
      </c>
      <c r="D10428" s="137" t="s">
        <v>5821</v>
      </c>
      <c r="E10428" s="137" t="s">
        <v>5821</v>
      </c>
    </row>
    <row r="10429" spans="1:5">
      <c r="A10429">
        <v>4727</v>
      </c>
      <c r="B10429" t="s">
        <v>16000</v>
      </c>
      <c r="C10429" t="s">
        <v>11096</v>
      </c>
      <c r="D10429" s="137" t="s">
        <v>16001</v>
      </c>
      <c r="E10429" s="137" t="s">
        <v>16001</v>
      </c>
    </row>
    <row r="10430" spans="1:5">
      <c r="A10430">
        <v>4748</v>
      </c>
      <c r="B10430" t="s">
        <v>16002</v>
      </c>
      <c r="C10430" t="s">
        <v>11096</v>
      </c>
      <c r="D10430" s="137" t="s">
        <v>16003</v>
      </c>
      <c r="E10430" s="137" t="s">
        <v>16003</v>
      </c>
    </row>
    <row r="10431" spans="1:5">
      <c r="A10431">
        <v>4730</v>
      </c>
      <c r="B10431" t="s">
        <v>16004</v>
      </c>
      <c r="C10431" t="s">
        <v>11096</v>
      </c>
      <c r="D10431" s="137" t="s">
        <v>6458</v>
      </c>
      <c r="E10431" s="137" t="s">
        <v>6458</v>
      </c>
    </row>
    <row r="10432" spans="1:5">
      <c r="A10432">
        <v>13186</v>
      </c>
      <c r="B10432" t="s">
        <v>16005</v>
      </c>
      <c r="C10432" t="s">
        <v>11096</v>
      </c>
      <c r="D10432" s="137" t="s">
        <v>9075</v>
      </c>
      <c r="E10432" s="137" t="s">
        <v>9075</v>
      </c>
    </row>
    <row r="10433" spans="1:5">
      <c r="A10433">
        <v>10737</v>
      </c>
      <c r="B10433" t="s">
        <v>16006</v>
      </c>
      <c r="C10433" t="s">
        <v>10844</v>
      </c>
      <c r="D10433" s="137" t="s">
        <v>16007</v>
      </c>
      <c r="E10433" s="137" t="s">
        <v>16007</v>
      </c>
    </row>
    <row r="10434" spans="1:5">
      <c r="A10434">
        <v>10734</v>
      </c>
      <c r="B10434" t="s">
        <v>16008</v>
      </c>
      <c r="C10434" t="s">
        <v>10844</v>
      </c>
      <c r="D10434" s="137" t="s">
        <v>16009</v>
      </c>
      <c r="E10434" s="137" t="s">
        <v>16009</v>
      </c>
    </row>
    <row r="10435" spans="1:5">
      <c r="A10435">
        <v>4708</v>
      </c>
      <c r="B10435" t="s">
        <v>16010</v>
      </c>
      <c r="C10435" t="s">
        <v>10844</v>
      </c>
      <c r="D10435" s="137" t="s">
        <v>16011</v>
      </c>
      <c r="E10435" s="137" t="s">
        <v>16011</v>
      </c>
    </row>
    <row r="10436" spans="1:5">
      <c r="A10436">
        <v>4712</v>
      </c>
      <c r="B10436" t="s">
        <v>16012</v>
      </c>
      <c r="C10436" t="s">
        <v>10844</v>
      </c>
      <c r="D10436" s="137" t="s">
        <v>8137</v>
      </c>
      <c r="E10436" s="137" t="s">
        <v>8137</v>
      </c>
    </row>
    <row r="10437" spans="1:5">
      <c r="A10437">
        <v>4710</v>
      </c>
      <c r="B10437" t="s">
        <v>16013</v>
      </c>
      <c r="C10437" t="s">
        <v>10844</v>
      </c>
      <c r="D10437" s="137" t="s">
        <v>16014</v>
      </c>
      <c r="E10437" s="137" t="s">
        <v>16014</v>
      </c>
    </row>
    <row r="10438" spans="1:5">
      <c r="A10438">
        <v>4746</v>
      </c>
      <c r="B10438" t="s">
        <v>16015</v>
      </c>
      <c r="C10438" t="s">
        <v>11096</v>
      </c>
      <c r="D10438" s="137" t="s">
        <v>16016</v>
      </c>
      <c r="E10438" s="137" t="s">
        <v>16016</v>
      </c>
    </row>
    <row r="10439" spans="1:5">
      <c r="A10439">
        <v>4750</v>
      </c>
      <c r="B10439" t="s">
        <v>16017</v>
      </c>
      <c r="C10439" t="s">
        <v>11098</v>
      </c>
      <c r="D10439" s="137" t="s">
        <v>3686</v>
      </c>
      <c r="E10439" s="137" t="s">
        <v>3686</v>
      </c>
    </row>
    <row r="10440" spans="1:5">
      <c r="A10440">
        <v>41065</v>
      </c>
      <c r="B10440" t="s">
        <v>16018</v>
      </c>
      <c r="C10440" t="s">
        <v>11100</v>
      </c>
      <c r="D10440" s="137" t="s">
        <v>11430</v>
      </c>
      <c r="E10440" s="137" t="s">
        <v>11430</v>
      </c>
    </row>
    <row r="10441" spans="1:5">
      <c r="A10441">
        <v>34747</v>
      </c>
      <c r="B10441" t="s">
        <v>16019</v>
      </c>
      <c r="C10441" t="s">
        <v>10888</v>
      </c>
      <c r="D10441" s="137" t="s">
        <v>16020</v>
      </c>
      <c r="E10441" s="137" t="s">
        <v>16020</v>
      </c>
    </row>
    <row r="10442" spans="1:5">
      <c r="A10442">
        <v>4826</v>
      </c>
      <c r="B10442" t="s">
        <v>16021</v>
      </c>
      <c r="C10442" t="s">
        <v>10888</v>
      </c>
      <c r="D10442" s="137" t="s">
        <v>16022</v>
      </c>
      <c r="E10442" s="137" t="s">
        <v>16022</v>
      </c>
    </row>
    <row r="10443" spans="1:5">
      <c r="A10443">
        <v>41975</v>
      </c>
      <c r="B10443" t="s">
        <v>16023</v>
      </c>
      <c r="C10443" t="s">
        <v>10844</v>
      </c>
      <c r="D10443" s="137" t="s">
        <v>16024</v>
      </c>
      <c r="E10443" s="137" t="s">
        <v>16024</v>
      </c>
    </row>
    <row r="10444" spans="1:5">
      <c r="A10444">
        <v>4825</v>
      </c>
      <c r="B10444" t="s">
        <v>16025</v>
      </c>
      <c r="C10444" t="s">
        <v>10888</v>
      </c>
      <c r="D10444" s="137" t="s">
        <v>16026</v>
      </c>
      <c r="E10444" s="137" t="s">
        <v>16026</v>
      </c>
    </row>
    <row r="10445" spans="1:5">
      <c r="A10445">
        <v>34744</v>
      </c>
      <c r="B10445" t="s">
        <v>16027</v>
      </c>
      <c r="C10445" t="s">
        <v>10844</v>
      </c>
      <c r="D10445" s="137" t="s">
        <v>9205</v>
      </c>
      <c r="E10445" s="137" t="s">
        <v>9205</v>
      </c>
    </row>
    <row r="10446" spans="1:5">
      <c r="A10446">
        <v>39430</v>
      </c>
      <c r="B10446" t="s">
        <v>16028</v>
      </c>
      <c r="C10446" t="s">
        <v>10846</v>
      </c>
      <c r="D10446" s="137" t="s">
        <v>9681</v>
      </c>
      <c r="E10446" s="137" t="s">
        <v>9681</v>
      </c>
    </row>
    <row r="10447" spans="1:5">
      <c r="A10447">
        <v>39573</v>
      </c>
      <c r="B10447" t="s">
        <v>16029</v>
      </c>
      <c r="C10447" t="s">
        <v>10846</v>
      </c>
      <c r="D10447" s="137" t="s">
        <v>3073</v>
      </c>
      <c r="E10447" s="137" t="s">
        <v>3073</v>
      </c>
    </row>
    <row r="10448" spans="1:5">
      <c r="A10448">
        <v>38410</v>
      </c>
      <c r="B10448" t="s">
        <v>16030</v>
      </c>
      <c r="C10448" t="s">
        <v>10846</v>
      </c>
      <c r="D10448" s="137" t="s">
        <v>16031</v>
      </c>
      <c r="E10448" s="137" t="s">
        <v>16031</v>
      </c>
    </row>
    <row r="10449" spans="1:5">
      <c r="A10449">
        <v>41596</v>
      </c>
      <c r="B10449" t="s">
        <v>16032</v>
      </c>
      <c r="C10449" t="s">
        <v>10944</v>
      </c>
      <c r="D10449" s="137" t="s">
        <v>3451</v>
      </c>
      <c r="E10449" s="137" t="s">
        <v>3451</v>
      </c>
    </row>
    <row r="10450" spans="1:5">
      <c r="A10450">
        <v>41598</v>
      </c>
      <c r="B10450" t="s">
        <v>16033</v>
      </c>
      <c r="C10450" t="s">
        <v>10944</v>
      </c>
      <c r="D10450" s="137" t="s">
        <v>3451</v>
      </c>
      <c r="E10450" s="137" t="s">
        <v>3451</v>
      </c>
    </row>
    <row r="10451" spans="1:5">
      <c r="A10451">
        <v>41594</v>
      </c>
      <c r="B10451" t="s">
        <v>16034</v>
      </c>
      <c r="C10451" t="s">
        <v>10944</v>
      </c>
      <c r="D10451" s="137" t="s">
        <v>16035</v>
      </c>
      <c r="E10451" s="137" t="s">
        <v>16035</v>
      </c>
    </row>
    <row r="10452" spans="1:5">
      <c r="A10452">
        <v>43663</v>
      </c>
      <c r="B10452" t="s">
        <v>16036</v>
      </c>
      <c r="C10452" t="s">
        <v>10944</v>
      </c>
      <c r="D10452" s="137" t="s">
        <v>3958</v>
      </c>
      <c r="E10452" s="137" t="s">
        <v>3958</v>
      </c>
    </row>
    <row r="10453" spans="1:5">
      <c r="A10453">
        <v>4766</v>
      </c>
      <c r="B10453" t="s">
        <v>16037</v>
      </c>
      <c r="C10453" t="s">
        <v>10944</v>
      </c>
      <c r="D10453" s="137" t="s">
        <v>5968</v>
      </c>
      <c r="E10453" s="137" t="s">
        <v>5968</v>
      </c>
    </row>
    <row r="10454" spans="1:5">
      <c r="A10454">
        <v>43664</v>
      </c>
      <c r="B10454" t="s">
        <v>16038</v>
      </c>
      <c r="C10454" t="s">
        <v>10944</v>
      </c>
      <c r="D10454" s="137" t="s">
        <v>4038</v>
      </c>
      <c r="E10454" s="137" t="s">
        <v>4038</v>
      </c>
    </row>
    <row r="10455" spans="1:5">
      <c r="A10455">
        <v>43082</v>
      </c>
      <c r="B10455" t="s">
        <v>16039</v>
      </c>
      <c r="C10455" t="s">
        <v>10944</v>
      </c>
      <c r="D10455" s="137" t="s">
        <v>6801</v>
      </c>
      <c r="E10455" s="137" t="s">
        <v>6801</v>
      </c>
    </row>
    <row r="10456" spans="1:5">
      <c r="A10456">
        <v>43665</v>
      </c>
      <c r="B10456" t="s">
        <v>16040</v>
      </c>
      <c r="C10456" t="s">
        <v>10944</v>
      </c>
      <c r="D10456" s="137" t="s">
        <v>5968</v>
      </c>
      <c r="E10456" s="137" t="s">
        <v>5968</v>
      </c>
    </row>
    <row r="10457" spans="1:5">
      <c r="A10457">
        <v>10966</v>
      </c>
      <c r="B10457" t="s">
        <v>16041</v>
      </c>
      <c r="C10457" t="s">
        <v>10944</v>
      </c>
      <c r="D10457" s="137" t="s">
        <v>3958</v>
      </c>
      <c r="E10457" s="137" t="s">
        <v>3958</v>
      </c>
    </row>
    <row r="10458" spans="1:5">
      <c r="A10458">
        <v>43692</v>
      </c>
      <c r="B10458" t="s">
        <v>16042</v>
      </c>
      <c r="C10458" t="s">
        <v>10944</v>
      </c>
      <c r="D10458" s="137" t="s">
        <v>3958</v>
      </c>
      <c r="E10458" s="137" t="s">
        <v>3958</v>
      </c>
    </row>
    <row r="10459" spans="1:5">
      <c r="A10459">
        <v>43083</v>
      </c>
      <c r="B10459" t="s">
        <v>16043</v>
      </c>
      <c r="C10459" t="s">
        <v>10944</v>
      </c>
      <c r="D10459" s="137" t="s">
        <v>6323</v>
      </c>
      <c r="E10459" s="137" t="s">
        <v>6323</v>
      </c>
    </row>
    <row r="10460" spans="1:5">
      <c r="A10460">
        <v>40535</v>
      </c>
      <c r="B10460" t="s">
        <v>16044</v>
      </c>
      <c r="C10460" t="s">
        <v>10944</v>
      </c>
      <c r="D10460" s="137" t="s">
        <v>6323</v>
      </c>
      <c r="E10460" s="137" t="s">
        <v>6323</v>
      </c>
    </row>
    <row r="10461" spans="1:5">
      <c r="A10461">
        <v>39427</v>
      </c>
      <c r="B10461" t="s">
        <v>16045</v>
      </c>
      <c r="C10461" t="s">
        <v>10888</v>
      </c>
      <c r="D10461" s="137" t="s">
        <v>1326</v>
      </c>
      <c r="E10461" s="137" t="s">
        <v>1326</v>
      </c>
    </row>
    <row r="10462" spans="1:5">
      <c r="A10462">
        <v>39424</v>
      </c>
      <c r="B10462" t="s">
        <v>16046</v>
      </c>
      <c r="C10462" t="s">
        <v>10888</v>
      </c>
      <c r="D10462" s="137" t="s">
        <v>8759</v>
      </c>
      <c r="E10462" s="137" t="s">
        <v>8759</v>
      </c>
    </row>
    <row r="10463" spans="1:5">
      <c r="A10463">
        <v>39425</v>
      </c>
      <c r="B10463" t="s">
        <v>16047</v>
      </c>
      <c r="C10463" t="s">
        <v>10888</v>
      </c>
      <c r="D10463" s="137" t="s">
        <v>1579</v>
      </c>
      <c r="E10463" s="137" t="s">
        <v>1579</v>
      </c>
    </row>
    <row r="10464" spans="1:5">
      <c r="A10464">
        <v>40664</v>
      </c>
      <c r="B10464" t="s">
        <v>16048</v>
      </c>
      <c r="C10464" t="s">
        <v>10944</v>
      </c>
      <c r="D10464" s="137" t="s">
        <v>11883</v>
      </c>
      <c r="E10464" s="137" t="s">
        <v>11883</v>
      </c>
    </row>
    <row r="10465" spans="1:5">
      <c r="A10465">
        <v>34360</v>
      </c>
      <c r="B10465" t="s">
        <v>16049</v>
      </c>
      <c r="C10465" t="s">
        <v>10944</v>
      </c>
      <c r="D10465" s="137" t="s">
        <v>2070</v>
      </c>
      <c r="E10465" s="137" t="s">
        <v>2070</v>
      </c>
    </row>
    <row r="10466" spans="1:5">
      <c r="A10466">
        <v>20259</v>
      </c>
      <c r="B10466" t="s">
        <v>16050</v>
      </c>
      <c r="C10466" t="s">
        <v>10888</v>
      </c>
      <c r="D10466" s="137" t="s">
        <v>16051</v>
      </c>
      <c r="E10466" s="137" t="s">
        <v>16051</v>
      </c>
    </row>
    <row r="10467" spans="1:5">
      <c r="A10467">
        <v>14077</v>
      </c>
      <c r="B10467" t="s">
        <v>16052</v>
      </c>
      <c r="C10467" t="s">
        <v>10888</v>
      </c>
      <c r="D10467" s="137" t="s">
        <v>7295</v>
      </c>
      <c r="E10467" s="137" t="s">
        <v>7295</v>
      </c>
    </row>
    <row r="10468" spans="1:5">
      <c r="A10468">
        <v>3678</v>
      </c>
      <c r="B10468" t="s">
        <v>16053</v>
      </c>
      <c r="C10468" t="s">
        <v>10888</v>
      </c>
      <c r="D10468" s="137" t="s">
        <v>16054</v>
      </c>
      <c r="E10468" s="137" t="s">
        <v>16054</v>
      </c>
    </row>
    <row r="10469" spans="1:5">
      <c r="A10469">
        <v>39418</v>
      </c>
      <c r="B10469" t="s">
        <v>16055</v>
      </c>
      <c r="C10469" t="s">
        <v>10888</v>
      </c>
      <c r="D10469" s="137" t="s">
        <v>4076</v>
      </c>
      <c r="E10469" s="137" t="s">
        <v>4076</v>
      </c>
    </row>
    <row r="10470" spans="1:5">
      <c r="A10470">
        <v>39419</v>
      </c>
      <c r="B10470" t="s">
        <v>16056</v>
      </c>
      <c r="C10470" t="s">
        <v>10888</v>
      </c>
      <c r="D10470" s="137" t="s">
        <v>8</v>
      </c>
      <c r="E10470" s="137" t="s">
        <v>8</v>
      </c>
    </row>
    <row r="10471" spans="1:5">
      <c r="A10471">
        <v>39420</v>
      </c>
      <c r="B10471" t="s">
        <v>16057</v>
      </c>
      <c r="C10471" t="s">
        <v>10888</v>
      </c>
      <c r="D10471" s="137" t="s">
        <v>8813</v>
      </c>
      <c r="E10471" s="137" t="s">
        <v>8813</v>
      </c>
    </row>
    <row r="10472" spans="1:5">
      <c r="A10472">
        <v>39571</v>
      </c>
      <c r="B10472" t="s">
        <v>16058</v>
      </c>
      <c r="C10472" t="s">
        <v>10888</v>
      </c>
      <c r="D10472" s="137" t="s">
        <v>7738</v>
      </c>
      <c r="E10472" s="137" t="s">
        <v>7738</v>
      </c>
    </row>
    <row r="10473" spans="1:5">
      <c r="A10473">
        <v>39421</v>
      </c>
      <c r="B10473" t="s">
        <v>16059</v>
      </c>
      <c r="C10473" t="s">
        <v>10888</v>
      </c>
      <c r="D10473" s="137" t="s">
        <v>1781</v>
      </c>
      <c r="E10473" s="137" t="s">
        <v>1781</v>
      </c>
    </row>
    <row r="10474" spans="1:5">
      <c r="A10474">
        <v>39422</v>
      </c>
      <c r="B10474" t="s">
        <v>16060</v>
      </c>
      <c r="C10474" t="s">
        <v>10888</v>
      </c>
      <c r="D10474" s="137" t="s">
        <v>8873</v>
      </c>
      <c r="E10474" s="137" t="s">
        <v>8873</v>
      </c>
    </row>
    <row r="10475" spans="1:5">
      <c r="A10475">
        <v>39423</v>
      </c>
      <c r="B10475" t="s">
        <v>16061</v>
      </c>
      <c r="C10475" t="s">
        <v>10888</v>
      </c>
      <c r="D10475" s="137" t="s">
        <v>16051</v>
      </c>
      <c r="E10475" s="137" t="s">
        <v>16051</v>
      </c>
    </row>
    <row r="10476" spans="1:5">
      <c r="A10476">
        <v>39426</v>
      </c>
      <c r="B10476" t="s">
        <v>16062</v>
      </c>
      <c r="C10476" t="s">
        <v>10888</v>
      </c>
      <c r="D10476" s="137" t="s">
        <v>8123</v>
      </c>
      <c r="E10476" s="137" t="s">
        <v>8123</v>
      </c>
    </row>
    <row r="10477" spans="1:5">
      <c r="A10477">
        <v>39429</v>
      </c>
      <c r="B10477" t="s">
        <v>16063</v>
      </c>
      <c r="C10477" t="s">
        <v>10888</v>
      </c>
      <c r="D10477" s="137" t="s">
        <v>6180</v>
      </c>
      <c r="E10477" s="137" t="s">
        <v>6180</v>
      </c>
    </row>
    <row r="10478" spans="1:5">
      <c r="A10478">
        <v>39428</v>
      </c>
      <c r="B10478" t="s">
        <v>16064</v>
      </c>
      <c r="C10478" t="s">
        <v>10888</v>
      </c>
      <c r="D10478" s="137" t="s">
        <v>11164</v>
      </c>
      <c r="E10478" s="137" t="s">
        <v>11164</v>
      </c>
    </row>
    <row r="10479" spans="1:5">
      <c r="A10479">
        <v>39572</v>
      </c>
      <c r="B10479" t="s">
        <v>16065</v>
      </c>
      <c r="C10479" t="s">
        <v>10888</v>
      </c>
      <c r="D10479" s="137" t="s">
        <v>1649</v>
      </c>
      <c r="E10479" s="137" t="s">
        <v>1649</v>
      </c>
    </row>
    <row r="10480" spans="1:5">
      <c r="A10480">
        <v>39570</v>
      </c>
      <c r="B10480" t="s">
        <v>16066</v>
      </c>
      <c r="C10480" t="s">
        <v>10888</v>
      </c>
      <c r="D10480" s="137" t="s">
        <v>10015</v>
      </c>
      <c r="E10480" s="137" t="s">
        <v>10015</v>
      </c>
    </row>
    <row r="10481" spans="1:5">
      <c r="A10481">
        <v>39569</v>
      </c>
      <c r="B10481" t="s">
        <v>16067</v>
      </c>
      <c r="C10481" t="s">
        <v>10888</v>
      </c>
      <c r="D10481" s="137" t="s">
        <v>1239</v>
      </c>
      <c r="E10481" s="137" t="s">
        <v>1239</v>
      </c>
    </row>
    <row r="10482" spans="1:5">
      <c r="A10482">
        <v>11552</v>
      </c>
      <c r="B10482" t="s">
        <v>16068</v>
      </c>
      <c r="C10482" t="s">
        <v>10888</v>
      </c>
      <c r="D10482" s="137" t="s">
        <v>4077</v>
      </c>
      <c r="E10482" s="137" t="s">
        <v>4077</v>
      </c>
    </row>
    <row r="10483" spans="1:5">
      <c r="A10483">
        <v>40598</v>
      </c>
      <c r="B10483" t="s">
        <v>16069</v>
      </c>
      <c r="C10483" t="s">
        <v>10944</v>
      </c>
      <c r="D10483" s="137" t="s">
        <v>16070</v>
      </c>
      <c r="E10483" s="137" t="s">
        <v>16070</v>
      </c>
    </row>
    <row r="10484" spans="1:5">
      <c r="A10484">
        <v>39029</v>
      </c>
      <c r="B10484" t="s">
        <v>16071</v>
      </c>
      <c r="C10484" t="s">
        <v>10888</v>
      </c>
      <c r="D10484" s="137" t="s">
        <v>5574</v>
      </c>
      <c r="E10484" s="137" t="s">
        <v>5574</v>
      </c>
    </row>
    <row r="10485" spans="1:5">
      <c r="A10485">
        <v>39028</v>
      </c>
      <c r="B10485" t="s">
        <v>16072</v>
      </c>
      <c r="C10485" t="s">
        <v>10888</v>
      </c>
      <c r="D10485" s="137" t="s">
        <v>3579</v>
      </c>
      <c r="E10485" s="137" t="s">
        <v>3579</v>
      </c>
    </row>
    <row r="10486" spans="1:5">
      <c r="A10486">
        <v>39328</v>
      </c>
      <c r="B10486" t="s">
        <v>16073</v>
      </c>
      <c r="C10486" t="s">
        <v>10888</v>
      </c>
      <c r="D10486" s="137" t="s">
        <v>893</v>
      </c>
      <c r="E10486" s="137" t="s">
        <v>893</v>
      </c>
    </row>
    <row r="10487" spans="1:5">
      <c r="A10487">
        <v>38541</v>
      </c>
      <c r="B10487" t="s">
        <v>16074</v>
      </c>
      <c r="C10487" t="s">
        <v>10846</v>
      </c>
      <c r="D10487" s="137" t="s">
        <v>16075</v>
      </c>
      <c r="E10487" s="137" t="s">
        <v>16075</v>
      </c>
    </row>
    <row r="10488" spans="1:5">
      <c r="A10488">
        <v>38542</v>
      </c>
      <c r="B10488" t="s">
        <v>16076</v>
      </c>
      <c r="C10488" t="s">
        <v>10846</v>
      </c>
      <c r="D10488" s="137" t="s">
        <v>16077</v>
      </c>
      <c r="E10488" s="137" t="s">
        <v>16077</v>
      </c>
    </row>
    <row r="10489" spans="1:5">
      <c r="A10489">
        <v>38543</v>
      </c>
      <c r="B10489" t="s">
        <v>16078</v>
      </c>
      <c r="C10489" t="s">
        <v>10846</v>
      </c>
      <c r="D10489" s="137" t="s">
        <v>16079</v>
      </c>
      <c r="E10489" s="137" t="s">
        <v>16079</v>
      </c>
    </row>
    <row r="10490" spans="1:5">
      <c r="A10490">
        <v>40406</v>
      </c>
      <c r="B10490" t="s">
        <v>16080</v>
      </c>
      <c r="C10490" t="s">
        <v>10846</v>
      </c>
      <c r="D10490" s="137" t="s">
        <v>16081</v>
      </c>
      <c r="E10490" s="137" t="s">
        <v>16081</v>
      </c>
    </row>
    <row r="10491" spans="1:5">
      <c r="A10491">
        <v>40789</v>
      </c>
      <c r="B10491" t="s">
        <v>16082</v>
      </c>
      <c r="C10491" t="s">
        <v>10846</v>
      </c>
      <c r="D10491" s="137" t="s">
        <v>16083</v>
      </c>
      <c r="E10491" s="137" t="s">
        <v>16083</v>
      </c>
    </row>
    <row r="10492" spans="1:5">
      <c r="A10492">
        <v>40791</v>
      </c>
      <c r="B10492" t="s">
        <v>16084</v>
      </c>
      <c r="C10492" t="s">
        <v>10846</v>
      </c>
      <c r="D10492" s="137" t="s">
        <v>16085</v>
      </c>
      <c r="E10492" s="137" t="s">
        <v>16085</v>
      </c>
    </row>
    <row r="10493" spans="1:5">
      <c r="A10493">
        <v>11651</v>
      </c>
      <c r="B10493" t="s">
        <v>16086</v>
      </c>
      <c r="C10493" t="s">
        <v>10846</v>
      </c>
      <c r="D10493" s="137" t="s">
        <v>16087</v>
      </c>
      <c r="E10493" s="137" t="s">
        <v>16087</v>
      </c>
    </row>
    <row r="10494" spans="1:5">
      <c r="A10494">
        <v>42002</v>
      </c>
      <c r="B10494" t="s">
        <v>16088</v>
      </c>
      <c r="C10494" t="s">
        <v>10846</v>
      </c>
      <c r="D10494" s="137" t="s">
        <v>16089</v>
      </c>
      <c r="E10494" s="137" t="s">
        <v>16089</v>
      </c>
    </row>
    <row r="10495" spans="1:5">
      <c r="A10495">
        <v>40435</v>
      </c>
      <c r="B10495" t="s">
        <v>16090</v>
      </c>
      <c r="C10495" t="s">
        <v>10846</v>
      </c>
      <c r="D10495" s="137" t="s">
        <v>16091</v>
      </c>
      <c r="E10495" s="137" t="s">
        <v>16091</v>
      </c>
    </row>
    <row r="10496" spans="1:5">
      <c r="A10496">
        <v>39012</v>
      </c>
      <c r="B10496" t="s">
        <v>16092</v>
      </c>
      <c r="C10496" t="s">
        <v>10846</v>
      </c>
      <c r="D10496" s="137" t="s">
        <v>16093</v>
      </c>
      <c r="E10496" s="137" t="s">
        <v>16093</v>
      </c>
    </row>
    <row r="10497" spans="1:5">
      <c r="A10497">
        <v>13617</v>
      </c>
      <c r="B10497" t="s">
        <v>16094</v>
      </c>
      <c r="C10497" t="s">
        <v>10846</v>
      </c>
      <c r="D10497" s="137" t="s">
        <v>16095</v>
      </c>
      <c r="E10497" s="137" t="s">
        <v>16095</v>
      </c>
    </row>
    <row r="10498" spans="1:5">
      <c r="A10498">
        <v>5327</v>
      </c>
      <c r="B10498" t="s">
        <v>16096</v>
      </c>
      <c r="C10498" t="s">
        <v>10944</v>
      </c>
      <c r="D10498" s="137" t="s">
        <v>36</v>
      </c>
      <c r="E10498" s="137" t="s">
        <v>36</v>
      </c>
    </row>
    <row r="10499" spans="1:5">
      <c r="A10499">
        <v>35274</v>
      </c>
      <c r="B10499" t="s">
        <v>16097</v>
      </c>
      <c r="C10499" t="s">
        <v>10888</v>
      </c>
      <c r="D10499" s="137" t="s">
        <v>3960</v>
      </c>
      <c r="E10499" s="137" t="s">
        <v>3960</v>
      </c>
    </row>
    <row r="10500" spans="1:5">
      <c r="A10500">
        <v>35275</v>
      </c>
      <c r="B10500" t="s">
        <v>16098</v>
      </c>
      <c r="C10500" t="s">
        <v>10888</v>
      </c>
      <c r="D10500" s="137" t="s">
        <v>16099</v>
      </c>
      <c r="E10500" s="137" t="s">
        <v>16099</v>
      </c>
    </row>
    <row r="10501" spans="1:5">
      <c r="A10501">
        <v>35276</v>
      </c>
      <c r="B10501" t="s">
        <v>16100</v>
      </c>
      <c r="C10501" t="s">
        <v>10888</v>
      </c>
      <c r="D10501" s="137" t="s">
        <v>16101</v>
      </c>
      <c r="E10501" s="137" t="s">
        <v>16101</v>
      </c>
    </row>
    <row r="10502" spans="1:5">
      <c r="A10502">
        <v>38386</v>
      </c>
      <c r="B10502" t="s">
        <v>16102</v>
      </c>
      <c r="C10502" t="s">
        <v>10846</v>
      </c>
      <c r="D10502" s="137" t="s">
        <v>1546</v>
      </c>
      <c r="E10502" s="137" t="s">
        <v>1546</v>
      </c>
    </row>
    <row r="10503" spans="1:5">
      <c r="A10503">
        <v>11091</v>
      </c>
      <c r="B10503" t="s">
        <v>16103</v>
      </c>
      <c r="C10503" t="s">
        <v>10846</v>
      </c>
      <c r="D10503" s="137" t="s">
        <v>1352</v>
      </c>
      <c r="E10503" s="137" t="s">
        <v>1352</v>
      </c>
    </row>
    <row r="10504" spans="1:5">
      <c r="A10504">
        <v>37586</v>
      </c>
      <c r="B10504" t="s">
        <v>16104</v>
      </c>
      <c r="C10504" t="s">
        <v>14137</v>
      </c>
      <c r="D10504" s="137" t="s">
        <v>16105</v>
      </c>
      <c r="E10504" s="137" t="s">
        <v>16105</v>
      </c>
    </row>
    <row r="10505" spans="1:5">
      <c r="A10505">
        <v>37395</v>
      </c>
      <c r="B10505" t="s">
        <v>16106</v>
      </c>
      <c r="C10505" t="s">
        <v>14137</v>
      </c>
      <c r="D10505" s="137" t="s">
        <v>9646</v>
      </c>
      <c r="E10505" s="137" t="s">
        <v>9646</v>
      </c>
    </row>
    <row r="10506" spans="1:5">
      <c r="A10506">
        <v>14147</v>
      </c>
      <c r="B10506" t="s">
        <v>16107</v>
      </c>
      <c r="C10506" t="s">
        <v>14137</v>
      </c>
      <c r="D10506" s="137" t="s">
        <v>4663</v>
      </c>
      <c r="E10506" s="137" t="s">
        <v>4663</v>
      </c>
    </row>
    <row r="10507" spans="1:5">
      <c r="A10507">
        <v>37396</v>
      </c>
      <c r="B10507" t="s">
        <v>16108</v>
      </c>
      <c r="C10507" t="s">
        <v>14137</v>
      </c>
      <c r="D10507" s="137" t="s">
        <v>6625</v>
      </c>
      <c r="E10507" s="137" t="s">
        <v>6625</v>
      </c>
    </row>
    <row r="10508" spans="1:5">
      <c r="A10508">
        <v>37397</v>
      </c>
      <c r="B10508" t="s">
        <v>16109</v>
      </c>
      <c r="C10508" t="s">
        <v>14137</v>
      </c>
      <c r="D10508" s="137" t="s">
        <v>5195</v>
      </c>
      <c r="E10508" s="137" t="s">
        <v>5195</v>
      </c>
    </row>
    <row r="10509" spans="1:5">
      <c r="A10509">
        <v>43606</v>
      </c>
      <c r="B10509" t="s">
        <v>16110</v>
      </c>
      <c r="C10509" t="s">
        <v>10846</v>
      </c>
      <c r="D10509" s="137" t="s">
        <v>5697</v>
      </c>
      <c r="E10509" s="137" t="s">
        <v>5697</v>
      </c>
    </row>
    <row r="10510" spans="1:5">
      <c r="A10510">
        <v>444</v>
      </c>
      <c r="B10510" t="s">
        <v>16111</v>
      </c>
      <c r="C10510" t="s">
        <v>10846</v>
      </c>
      <c r="D10510" s="137" t="s">
        <v>16112</v>
      </c>
      <c r="E10510" s="137" t="s">
        <v>16112</v>
      </c>
    </row>
    <row r="10511" spans="1:5">
      <c r="A10511">
        <v>445</v>
      </c>
      <c r="B10511" t="s">
        <v>16113</v>
      </c>
      <c r="C10511" t="s">
        <v>10846</v>
      </c>
      <c r="D10511" s="137" t="s">
        <v>4571</v>
      </c>
      <c r="E10511" s="137" t="s">
        <v>4571</v>
      </c>
    </row>
    <row r="10512" spans="1:5">
      <c r="A10512">
        <v>4783</v>
      </c>
      <c r="B10512" t="s">
        <v>16114</v>
      </c>
      <c r="C10512" t="s">
        <v>11098</v>
      </c>
      <c r="D10512" s="137" t="s">
        <v>3686</v>
      </c>
      <c r="E10512" s="137" t="s">
        <v>3686</v>
      </c>
    </row>
    <row r="10513" spans="1:5">
      <c r="A10513">
        <v>41079</v>
      </c>
      <c r="B10513" t="s">
        <v>16115</v>
      </c>
      <c r="C10513" t="s">
        <v>11100</v>
      </c>
      <c r="D10513" s="137" t="s">
        <v>11430</v>
      </c>
      <c r="E10513" s="137" t="s">
        <v>11430</v>
      </c>
    </row>
    <row r="10514" spans="1:5">
      <c r="A10514">
        <v>12874</v>
      </c>
      <c r="B10514" t="s">
        <v>16116</v>
      </c>
      <c r="C10514" t="s">
        <v>11098</v>
      </c>
      <c r="D10514" s="137" t="s">
        <v>16117</v>
      </c>
      <c r="E10514" s="137" t="s">
        <v>16117</v>
      </c>
    </row>
    <row r="10515" spans="1:5">
      <c r="A10515">
        <v>41082</v>
      </c>
      <c r="B10515" t="s">
        <v>16118</v>
      </c>
      <c r="C10515" t="s">
        <v>11100</v>
      </c>
      <c r="D10515" s="137" t="s">
        <v>16119</v>
      </c>
      <c r="E10515" s="137" t="s">
        <v>16119</v>
      </c>
    </row>
    <row r="10516" spans="1:5">
      <c r="A10516">
        <v>4785</v>
      </c>
      <c r="B10516" t="s">
        <v>16120</v>
      </c>
      <c r="C10516" t="s">
        <v>11098</v>
      </c>
      <c r="D10516" s="137" t="s">
        <v>7969</v>
      </c>
      <c r="E10516" s="137" t="s">
        <v>7969</v>
      </c>
    </row>
    <row r="10517" spans="1:5">
      <c r="A10517">
        <v>41081</v>
      </c>
      <c r="B10517" t="s">
        <v>16121</v>
      </c>
      <c r="C10517" t="s">
        <v>11100</v>
      </c>
      <c r="D10517" s="137" t="s">
        <v>16122</v>
      </c>
      <c r="E10517" s="137" t="s">
        <v>16122</v>
      </c>
    </row>
    <row r="10518" spans="1:5">
      <c r="A10518">
        <v>4801</v>
      </c>
      <c r="B10518" t="s">
        <v>16123</v>
      </c>
      <c r="C10518" t="s">
        <v>10844</v>
      </c>
      <c r="D10518" s="137" t="s">
        <v>16124</v>
      </c>
      <c r="E10518" s="137" t="s">
        <v>16124</v>
      </c>
    </row>
    <row r="10519" spans="1:5">
      <c r="A10519">
        <v>4794</v>
      </c>
      <c r="B10519" t="s">
        <v>16125</v>
      </c>
      <c r="C10519" t="s">
        <v>10844</v>
      </c>
      <c r="D10519" s="137" t="s">
        <v>14014</v>
      </c>
      <c r="E10519" s="137" t="s">
        <v>14014</v>
      </c>
    </row>
    <row r="10520" spans="1:5">
      <c r="A10520">
        <v>4796</v>
      </c>
      <c r="B10520" t="s">
        <v>16126</v>
      </c>
      <c r="C10520" t="s">
        <v>10844</v>
      </c>
      <c r="D10520" s="137" t="s">
        <v>16127</v>
      </c>
      <c r="E10520" s="137" t="s">
        <v>16127</v>
      </c>
    </row>
    <row r="10521" spans="1:5">
      <c r="A10521">
        <v>4800</v>
      </c>
      <c r="B10521" t="s">
        <v>16128</v>
      </c>
      <c r="C10521" t="s">
        <v>10844</v>
      </c>
      <c r="D10521" s="137" t="s">
        <v>16129</v>
      </c>
      <c r="E10521" s="137" t="s">
        <v>16129</v>
      </c>
    </row>
    <row r="10522" spans="1:5">
      <c r="A10522">
        <v>4795</v>
      </c>
      <c r="B10522" t="s">
        <v>16130</v>
      </c>
      <c r="C10522" t="s">
        <v>10844</v>
      </c>
      <c r="D10522" s="137" t="s">
        <v>16131</v>
      </c>
      <c r="E10522" s="137" t="s">
        <v>16131</v>
      </c>
    </row>
    <row r="10523" spans="1:5">
      <c r="A10523">
        <v>39694</v>
      </c>
      <c r="B10523" t="s">
        <v>16132</v>
      </c>
      <c r="C10523" t="s">
        <v>10844</v>
      </c>
      <c r="D10523" s="137" t="s">
        <v>16133</v>
      </c>
      <c r="E10523" s="137" t="s">
        <v>16133</v>
      </c>
    </row>
    <row r="10524" spans="1:5">
      <c r="A10524">
        <v>1292</v>
      </c>
      <c r="B10524" t="s">
        <v>16134</v>
      </c>
      <c r="C10524" t="s">
        <v>10844</v>
      </c>
      <c r="D10524" s="137" t="s">
        <v>16135</v>
      </c>
      <c r="E10524" s="137" t="s">
        <v>16135</v>
      </c>
    </row>
    <row r="10525" spans="1:5">
      <c r="A10525">
        <v>1287</v>
      </c>
      <c r="B10525" t="s">
        <v>16136</v>
      </c>
      <c r="C10525" t="s">
        <v>10844</v>
      </c>
      <c r="D10525" s="137" t="s">
        <v>11000</v>
      </c>
      <c r="E10525" s="137" t="s">
        <v>11000</v>
      </c>
    </row>
    <row r="10526" spans="1:5">
      <c r="A10526">
        <v>1297</v>
      </c>
      <c r="B10526" t="s">
        <v>16137</v>
      </c>
      <c r="C10526" t="s">
        <v>10844</v>
      </c>
      <c r="D10526" s="137" t="s">
        <v>4879</v>
      </c>
      <c r="E10526" s="137" t="s">
        <v>4879</v>
      </c>
    </row>
    <row r="10527" spans="1:5">
      <c r="A10527">
        <v>4786</v>
      </c>
      <c r="B10527" t="s">
        <v>16138</v>
      </c>
      <c r="C10527" t="s">
        <v>10844</v>
      </c>
      <c r="D10527" s="137" t="s">
        <v>8327</v>
      </c>
      <c r="E10527" s="137" t="s">
        <v>8327</v>
      </c>
    </row>
    <row r="10528" spans="1:5">
      <c r="A10528">
        <v>10840</v>
      </c>
      <c r="B10528" t="s">
        <v>16139</v>
      </c>
      <c r="C10528" t="s">
        <v>10844</v>
      </c>
      <c r="D10528" s="137" t="s">
        <v>16140</v>
      </c>
      <c r="E10528" s="137" t="s">
        <v>16140</v>
      </c>
    </row>
    <row r="10529" spans="1:5">
      <c r="A10529">
        <v>10841</v>
      </c>
      <c r="B10529" t="s">
        <v>16141</v>
      </c>
      <c r="C10529" t="s">
        <v>10844</v>
      </c>
      <c r="D10529" s="137" t="s">
        <v>16142</v>
      </c>
      <c r="E10529" s="137" t="s">
        <v>16142</v>
      </c>
    </row>
    <row r="10530" spans="1:5">
      <c r="A10530">
        <v>25980</v>
      </c>
      <c r="B10530" t="s">
        <v>16143</v>
      </c>
      <c r="C10530" t="s">
        <v>10844</v>
      </c>
      <c r="D10530" s="137" t="s">
        <v>16144</v>
      </c>
      <c r="E10530" s="137" t="s">
        <v>16144</v>
      </c>
    </row>
    <row r="10531" spans="1:5">
      <c r="A10531">
        <v>10842</v>
      </c>
      <c r="B10531" t="s">
        <v>16145</v>
      </c>
      <c r="C10531" t="s">
        <v>10844</v>
      </c>
      <c r="D10531" s="137" t="s">
        <v>16146</v>
      </c>
      <c r="E10531" s="137" t="s">
        <v>16146</v>
      </c>
    </row>
    <row r="10532" spans="1:5">
      <c r="A10532">
        <v>21108</v>
      </c>
      <c r="B10532" t="s">
        <v>16147</v>
      </c>
      <c r="C10532" t="s">
        <v>10844</v>
      </c>
      <c r="D10532" s="137" t="s">
        <v>16148</v>
      </c>
      <c r="E10532" s="137" t="s">
        <v>16148</v>
      </c>
    </row>
    <row r="10533" spans="1:5">
      <c r="A10533">
        <v>38180</v>
      </c>
      <c r="B10533" t="s">
        <v>16149</v>
      </c>
      <c r="C10533" t="s">
        <v>10844</v>
      </c>
      <c r="D10533" s="137" t="s">
        <v>16150</v>
      </c>
      <c r="E10533" s="137" t="s">
        <v>16150</v>
      </c>
    </row>
    <row r="10534" spans="1:5">
      <c r="A10534">
        <v>40648</v>
      </c>
      <c r="B10534" t="s">
        <v>16151</v>
      </c>
      <c r="C10534" t="s">
        <v>10844</v>
      </c>
      <c r="D10534" s="137" t="s">
        <v>16152</v>
      </c>
      <c r="E10534" s="137" t="s">
        <v>16152</v>
      </c>
    </row>
    <row r="10535" spans="1:5">
      <c r="A10535">
        <v>40649</v>
      </c>
      <c r="B10535" t="s">
        <v>16153</v>
      </c>
      <c r="C10535" t="s">
        <v>10844</v>
      </c>
      <c r="D10535" s="137" t="s">
        <v>16154</v>
      </c>
      <c r="E10535" s="137" t="s">
        <v>16154</v>
      </c>
    </row>
    <row r="10536" spans="1:5">
      <c r="A10536">
        <v>40650</v>
      </c>
      <c r="B10536" t="s">
        <v>16155</v>
      </c>
      <c r="C10536" t="s">
        <v>10844</v>
      </c>
      <c r="D10536" s="137" t="s">
        <v>16156</v>
      </c>
      <c r="E10536" s="137" t="s">
        <v>16156</v>
      </c>
    </row>
    <row r="10537" spans="1:5">
      <c r="A10537">
        <v>40651</v>
      </c>
      <c r="B10537" t="s">
        <v>16157</v>
      </c>
      <c r="C10537" t="s">
        <v>10844</v>
      </c>
      <c r="D10537" s="137" t="s">
        <v>16158</v>
      </c>
      <c r="E10537" s="137" t="s">
        <v>16158</v>
      </c>
    </row>
    <row r="10538" spans="1:5">
      <c r="A10538">
        <v>40652</v>
      </c>
      <c r="B10538" t="s">
        <v>16159</v>
      </c>
      <c r="C10538" t="s">
        <v>10844</v>
      </c>
      <c r="D10538" s="137" t="s">
        <v>16160</v>
      </c>
      <c r="E10538" s="137" t="s">
        <v>16160</v>
      </c>
    </row>
    <row r="10539" spans="1:5">
      <c r="A10539">
        <v>40647</v>
      </c>
      <c r="B10539" t="s">
        <v>16161</v>
      </c>
      <c r="C10539" t="s">
        <v>10844</v>
      </c>
      <c r="D10539" s="137" t="s">
        <v>16162</v>
      </c>
      <c r="E10539" s="137" t="s">
        <v>16162</v>
      </c>
    </row>
    <row r="10540" spans="1:5">
      <c r="A10540">
        <v>40653</v>
      </c>
      <c r="B10540" t="s">
        <v>16163</v>
      </c>
      <c r="C10540" t="s">
        <v>10844</v>
      </c>
      <c r="D10540" s="137" t="s">
        <v>16164</v>
      </c>
      <c r="E10540" s="137" t="s">
        <v>16164</v>
      </c>
    </row>
    <row r="10541" spans="1:5">
      <c r="A10541">
        <v>36178</v>
      </c>
      <c r="B10541" t="s">
        <v>16165</v>
      </c>
      <c r="C10541" t="s">
        <v>10846</v>
      </c>
      <c r="D10541" s="137" t="s">
        <v>1475</v>
      </c>
      <c r="E10541" s="137" t="s">
        <v>1475</v>
      </c>
    </row>
    <row r="10542" spans="1:5">
      <c r="A10542">
        <v>38195</v>
      </c>
      <c r="B10542" t="s">
        <v>16166</v>
      </c>
      <c r="C10542" t="s">
        <v>10844</v>
      </c>
      <c r="D10542" s="137" t="s">
        <v>4315</v>
      </c>
      <c r="E10542" s="137" t="s">
        <v>4315</v>
      </c>
    </row>
    <row r="10543" spans="1:5">
      <c r="A10543">
        <v>38181</v>
      </c>
      <c r="B10543" t="s">
        <v>16167</v>
      </c>
      <c r="C10543" t="s">
        <v>10844</v>
      </c>
      <c r="D10543" s="137" t="s">
        <v>15731</v>
      </c>
      <c r="E10543" s="137" t="s">
        <v>15731</v>
      </c>
    </row>
    <row r="10544" spans="1:5">
      <c r="A10544">
        <v>38182</v>
      </c>
      <c r="B10544" t="s">
        <v>16168</v>
      </c>
      <c r="C10544" t="s">
        <v>10844</v>
      </c>
      <c r="D10544" s="137" t="s">
        <v>14111</v>
      </c>
      <c r="E10544" s="137" t="s">
        <v>14111</v>
      </c>
    </row>
    <row r="10545" spans="1:5">
      <c r="A10545">
        <v>38186</v>
      </c>
      <c r="B10545" t="s">
        <v>16169</v>
      </c>
      <c r="C10545" t="s">
        <v>10844</v>
      </c>
      <c r="D10545" s="137" t="s">
        <v>16170</v>
      </c>
      <c r="E10545" s="137" t="s">
        <v>16170</v>
      </c>
    </row>
    <row r="10546" spans="1:5">
      <c r="A10546">
        <v>38185</v>
      </c>
      <c r="B10546" t="s">
        <v>16171</v>
      </c>
      <c r="C10546" t="s">
        <v>10844</v>
      </c>
      <c r="D10546" s="137" t="s">
        <v>16172</v>
      </c>
      <c r="E10546" s="137" t="s">
        <v>16172</v>
      </c>
    </row>
    <row r="10547" spans="1:5">
      <c r="A10547">
        <v>40654</v>
      </c>
      <c r="B10547" t="s">
        <v>16173</v>
      </c>
      <c r="C10547" t="s">
        <v>10844</v>
      </c>
      <c r="D10547" s="137" t="s">
        <v>16174</v>
      </c>
      <c r="E10547" s="137" t="s">
        <v>16174</v>
      </c>
    </row>
    <row r="10548" spans="1:5">
      <c r="A10548">
        <v>25981</v>
      </c>
      <c r="B10548" t="s">
        <v>16175</v>
      </c>
      <c r="C10548" t="s">
        <v>10844</v>
      </c>
      <c r="D10548" s="137" t="s">
        <v>16176</v>
      </c>
      <c r="E10548" s="137" t="s">
        <v>16176</v>
      </c>
    </row>
    <row r="10549" spans="1:5">
      <c r="A10549">
        <v>4822</v>
      </c>
      <c r="B10549" t="s">
        <v>16177</v>
      </c>
      <c r="C10549" t="s">
        <v>10844</v>
      </c>
      <c r="D10549" s="137" t="s">
        <v>16178</v>
      </c>
      <c r="E10549" s="137" t="s">
        <v>16178</v>
      </c>
    </row>
    <row r="10550" spans="1:5">
      <c r="A10550">
        <v>4818</v>
      </c>
      <c r="B10550" t="s">
        <v>16179</v>
      </c>
      <c r="C10550" t="s">
        <v>10844</v>
      </c>
      <c r="D10550" s="137" t="s">
        <v>16180</v>
      </c>
      <c r="E10550" s="137" t="s">
        <v>16180</v>
      </c>
    </row>
    <row r="10551" spans="1:5">
      <c r="A10551">
        <v>39567</v>
      </c>
      <c r="B10551" t="s">
        <v>16181</v>
      </c>
      <c r="C10551" t="s">
        <v>10844</v>
      </c>
      <c r="D10551" s="137" t="s">
        <v>16182</v>
      </c>
      <c r="E10551" s="137" t="s">
        <v>16182</v>
      </c>
    </row>
    <row r="10552" spans="1:5">
      <c r="A10552">
        <v>39566</v>
      </c>
      <c r="B10552" t="s">
        <v>16183</v>
      </c>
      <c r="C10552" t="s">
        <v>10844</v>
      </c>
      <c r="D10552" s="137" t="s">
        <v>1686</v>
      </c>
      <c r="E10552" s="137" t="s">
        <v>1686</v>
      </c>
    </row>
    <row r="10553" spans="1:5">
      <c r="A10553">
        <v>39416</v>
      </c>
      <c r="B10553" t="s">
        <v>16184</v>
      </c>
      <c r="C10553" t="s">
        <v>10844</v>
      </c>
      <c r="D10553" s="137" t="s">
        <v>10202</v>
      </c>
      <c r="E10553" s="137" t="s">
        <v>10202</v>
      </c>
    </row>
    <row r="10554" spans="1:5">
      <c r="A10554">
        <v>39417</v>
      </c>
      <c r="B10554" t="s">
        <v>16185</v>
      </c>
      <c r="C10554" t="s">
        <v>10844</v>
      </c>
      <c r="D10554" s="137" t="s">
        <v>15568</v>
      </c>
      <c r="E10554" s="137" t="s">
        <v>15568</v>
      </c>
    </row>
    <row r="10555" spans="1:5">
      <c r="A10555">
        <v>39414</v>
      </c>
      <c r="B10555" t="s">
        <v>16186</v>
      </c>
      <c r="C10555" t="s">
        <v>10844</v>
      </c>
      <c r="D10555" s="137" t="s">
        <v>5991</v>
      </c>
      <c r="E10555" s="137" t="s">
        <v>5991</v>
      </c>
    </row>
    <row r="10556" spans="1:5">
      <c r="A10556">
        <v>39415</v>
      </c>
      <c r="B10556" t="s">
        <v>16187</v>
      </c>
      <c r="C10556" t="s">
        <v>10844</v>
      </c>
      <c r="D10556" s="137" t="s">
        <v>6848</v>
      </c>
      <c r="E10556" s="137" t="s">
        <v>6848</v>
      </c>
    </row>
    <row r="10557" spans="1:5">
      <c r="A10557">
        <v>39412</v>
      </c>
      <c r="B10557" t="s">
        <v>16188</v>
      </c>
      <c r="C10557" t="s">
        <v>10844</v>
      </c>
      <c r="D10557" s="137" t="s">
        <v>16189</v>
      </c>
      <c r="E10557" s="137" t="s">
        <v>16189</v>
      </c>
    </row>
    <row r="10558" spans="1:5">
      <c r="A10558">
        <v>39413</v>
      </c>
      <c r="B10558" t="s">
        <v>16190</v>
      </c>
      <c r="C10558" t="s">
        <v>10844</v>
      </c>
      <c r="D10558" s="137" t="s">
        <v>4424</v>
      </c>
      <c r="E10558" s="137" t="s">
        <v>4424</v>
      </c>
    </row>
    <row r="10559" spans="1:5">
      <c r="A10559">
        <v>11062</v>
      </c>
      <c r="B10559" t="s">
        <v>16191</v>
      </c>
      <c r="C10559" t="s">
        <v>10844</v>
      </c>
      <c r="D10559" s="137" t="s">
        <v>8147</v>
      </c>
      <c r="E10559" s="137" t="s">
        <v>8147</v>
      </c>
    </row>
    <row r="10560" spans="1:5">
      <c r="A10560">
        <v>11063</v>
      </c>
      <c r="B10560" t="s">
        <v>16192</v>
      </c>
      <c r="C10560" t="s">
        <v>10844</v>
      </c>
      <c r="D10560" s="137" t="s">
        <v>16193</v>
      </c>
      <c r="E10560" s="137" t="s">
        <v>16193</v>
      </c>
    </row>
    <row r="10561" spans="1:5">
      <c r="A10561">
        <v>13521</v>
      </c>
      <c r="B10561" t="s">
        <v>16194</v>
      </c>
      <c r="C10561" t="s">
        <v>10846</v>
      </c>
      <c r="D10561" s="137" t="s">
        <v>16195</v>
      </c>
      <c r="E10561" s="137" t="s">
        <v>16195</v>
      </c>
    </row>
    <row r="10562" spans="1:5">
      <c r="A10562">
        <v>10851</v>
      </c>
      <c r="B10562" t="s">
        <v>16196</v>
      </c>
      <c r="C10562" t="s">
        <v>10846</v>
      </c>
      <c r="D10562" s="137" t="s">
        <v>7343</v>
      </c>
      <c r="E10562" s="137" t="s">
        <v>7343</v>
      </c>
    </row>
    <row r="10563" spans="1:5">
      <c r="A10563">
        <v>39515</v>
      </c>
      <c r="B10563" t="s">
        <v>16197</v>
      </c>
      <c r="C10563" t="s">
        <v>10846</v>
      </c>
      <c r="D10563" s="137" t="s">
        <v>16198</v>
      </c>
      <c r="E10563" s="137" t="s">
        <v>16198</v>
      </c>
    </row>
    <row r="10564" spans="1:5">
      <c r="A10564">
        <v>39516</v>
      </c>
      <c r="B10564" t="s">
        <v>16199</v>
      </c>
      <c r="C10564" t="s">
        <v>10846</v>
      </c>
      <c r="D10564" s="137" t="s">
        <v>5864</v>
      </c>
      <c r="E10564" s="137" t="s">
        <v>5864</v>
      </c>
    </row>
    <row r="10565" spans="1:5">
      <c r="A10565">
        <v>39514</v>
      </c>
      <c r="B10565" t="s">
        <v>16200</v>
      </c>
      <c r="C10565" t="s">
        <v>10846</v>
      </c>
      <c r="D10565" s="137" t="s">
        <v>16201</v>
      </c>
      <c r="E10565" s="137" t="s">
        <v>16201</v>
      </c>
    </row>
    <row r="10566" spans="1:5">
      <c r="A10566">
        <v>4812</v>
      </c>
      <c r="B10566" t="s">
        <v>16202</v>
      </c>
      <c r="C10566" t="s">
        <v>10844</v>
      </c>
      <c r="D10566" s="137" t="s">
        <v>4055</v>
      </c>
      <c r="E10566" s="137" t="s">
        <v>4055</v>
      </c>
    </row>
    <row r="10567" spans="1:5">
      <c r="A10567">
        <v>10849</v>
      </c>
      <c r="B10567" t="s">
        <v>16203</v>
      </c>
      <c r="C10567" t="s">
        <v>10846</v>
      </c>
      <c r="D10567" s="137" t="s">
        <v>16204</v>
      </c>
      <c r="E10567" s="137" t="s">
        <v>16204</v>
      </c>
    </row>
    <row r="10568" spans="1:5">
      <c r="A10568">
        <v>10848</v>
      </c>
      <c r="B10568" t="s">
        <v>16205</v>
      </c>
      <c r="C10568" t="s">
        <v>10846</v>
      </c>
      <c r="D10568" s="137" t="s">
        <v>16206</v>
      </c>
      <c r="E10568" s="137" t="s">
        <v>16206</v>
      </c>
    </row>
    <row r="10569" spans="1:5">
      <c r="A10569">
        <v>4813</v>
      </c>
      <c r="B10569" t="s">
        <v>16207</v>
      </c>
      <c r="C10569" t="s">
        <v>10844</v>
      </c>
      <c r="D10569" s="137" t="s">
        <v>16208</v>
      </c>
      <c r="E10569" s="137" t="s">
        <v>16208</v>
      </c>
    </row>
    <row r="10570" spans="1:5">
      <c r="A10570">
        <v>37560</v>
      </c>
      <c r="B10570" t="s">
        <v>16209</v>
      </c>
      <c r="C10570" t="s">
        <v>10846</v>
      </c>
      <c r="D10570" s="137" t="s">
        <v>2600</v>
      </c>
      <c r="E10570" s="137" t="s">
        <v>2600</v>
      </c>
    </row>
    <row r="10571" spans="1:5">
      <c r="A10571">
        <v>37557</v>
      </c>
      <c r="B10571" t="s">
        <v>16210</v>
      </c>
      <c r="C10571" t="s">
        <v>10846</v>
      </c>
      <c r="D10571" s="137" t="s">
        <v>16211</v>
      </c>
      <c r="E10571" s="137" t="s">
        <v>16211</v>
      </c>
    </row>
    <row r="10572" spans="1:5">
      <c r="A10572">
        <v>37556</v>
      </c>
      <c r="B10572" t="s">
        <v>16212</v>
      </c>
      <c r="C10572" t="s">
        <v>10846</v>
      </c>
      <c r="D10572" s="137" t="s">
        <v>5314</v>
      </c>
      <c r="E10572" s="137" t="s">
        <v>5314</v>
      </c>
    </row>
    <row r="10573" spans="1:5">
      <c r="A10573">
        <v>37559</v>
      </c>
      <c r="B10573" t="s">
        <v>16213</v>
      </c>
      <c r="C10573" t="s">
        <v>10846</v>
      </c>
      <c r="D10573" s="137" t="s">
        <v>16214</v>
      </c>
      <c r="E10573" s="137" t="s">
        <v>16214</v>
      </c>
    </row>
    <row r="10574" spans="1:5">
      <c r="A10574">
        <v>37539</v>
      </c>
      <c r="B10574" t="s">
        <v>16215</v>
      </c>
      <c r="C10574" t="s">
        <v>10846</v>
      </c>
      <c r="D10574" s="137" t="s">
        <v>7326</v>
      </c>
      <c r="E10574" s="137" t="s">
        <v>7326</v>
      </c>
    </row>
    <row r="10575" spans="1:5">
      <c r="A10575">
        <v>37558</v>
      </c>
      <c r="B10575" t="s">
        <v>16216</v>
      </c>
      <c r="C10575" t="s">
        <v>10846</v>
      </c>
      <c r="D10575" s="137" t="s">
        <v>16217</v>
      </c>
      <c r="E10575" s="137" t="s">
        <v>16217</v>
      </c>
    </row>
    <row r="10576" spans="1:5">
      <c r="A10576">
        <v>34723</v>
      </c>
      <c r="B10576" t="s">
        <v>16218</v>
      </c>
      <c r="C10576" t="s">
        <v>10844</v>
      </c>
      <c r="D10576" s="137" t="s">
        <v>4930</v>
      </c>
      <c r="E10576" s="137" t="s">
        <v>4930</v>
      </c>
    </row>
    <row r="10577" spans="1:5">
      <c r="A10577">
        <v>34721</v>
      </c>
      <c r="B10577" t="s">
        <v>16219</v>
      </c>
      <c r="C10577" t="s">
        <v>10844</v>
      </c>
      <c r="D10577" s="137" t="s">
        <v>16220</v>
      </c>
      <c r="E10577" s="137" t="s">
        <v>16220</v>
      </c>
    </row>
    <row r="10578" spans="1:5">
      <c r="A10578">
        <v>4309</v>
      </c>
      <c r="B10578" t="s">
        <v>16221</v>
      </c>
      <c r="C10578" t="s">
        <v>10846</v>
      </c>
      <c r="D10578" s="137" t="s">
        <v>4029</v>
      </c>
      <c r="E10578" s="137" t="s">
        <v>4029</v>
      </c>
    </row>
    <row r="10579" spans="1:5">
      <c r="A10579">
        <v>4307</v>
      </c>
      <c r="B10579" t="s">
        <v>16222</v>
      </c>
      <c r="C10579" t="s">
        <v>10846</v>
      </c>
      <c r="D10579" s="137" t="s">
        <v>8873</v>
      </c>
      <c r="E10579" s="137" t="s">
        <v>8873</v>
      </c>
    </row>
    <row r="10580" spans="1:5">
      <c r="A10580">
        <v>10850</v>
      </c>
      <c r="B10580" t="s">
        <v>16223</v>
      </c>
      <c r="C10580" t="s">
        <v>10846</v>
      </c>
      <c r="D10580" s="137" t="s">
        <v>8496</v>
      </c>
      <c r="E10580" s="137" t="s">
        <v>8496</v>
      </c>
    </row>
    <row r="10581" spans="1:5">
      <c r="A10581">
        <v>42438</v>
      </c>
      <c r="B10581" t="s">
        <v>16224</v>
      </c>
      <c r="C10581" t="s">
        <v>10846</v>
      </c>
      <c r="D10581" s="137" t="s">
        <v>16225</v>
      </c>
      <c r="E10581" s="137" t="s">
        <v>16225</v>
      </c>
    </row>
    <row r="10582" spans="1:5">
      <c r="A10582">
        <v>4792</v>
      </c>
      <c r="B10582" t="s">
        <v>16226</v>
      </c>
      <c r="C10582" t="s">
        <v>10844</v>
      </c>
      <c r="D10582" s="137" t="s">
        <v>16227</v>
      </c>
      <c r="E10582" s="137" t="s">
        <v>16227</v>
      </c>
    </row>
    <row r="10583" spans="1:5">
      <c r="A10583">
        <v>4790</v>
      </c>
      <c r="B10583" t="s">
        <v>16228</v>
      </c>
      <c r="C10583" t="s">
        <v>10844</v>
      </c>
      <c r="D10583" s="137" t="s">
        <v>16229</v>
      </c>
      <c r="E10583" s="137" t="s">
        <v>16229</v>
      </c>
    </row>
    <row r="10584" spans="1:5">
      <c r="A10584">
        <v>40671</v>
      </c>
      <c r="B10584" t="s">
        <v>16230</v>
      </c>
      <c r="C10584" t="s">
        <v>10844</v>
      </c>
      <c r="D10584" s="137" t="s">
        <v>16231</v>
      </c>
      <c r="E10584" s="137" t="s">
        <v>16231</v>
      </c>
    </row>
    <row r="10585" spans="1:5">
      <c r="A10585">
        <v>7552</v>
      </c>
      <c r="B10585" t="s">
        <v>16232</v>
      </c>
      <c r="C10585" t="s">
        <v>10846</v>
      </c>
      <c r="D10585" s="137" t="s">
        <v>3697</v>
      </c>
      <c r="E10585" s="137" t="s">
        <v>3697</v>
      </c>
    </row>
    <row r="10586" spans="1:5">
      <c r="A10586">
        <v>4893</v>
      </c>
      <c r="B10586" t="s">
        <v>16233</v>
      </c>
      <c r="C10586" t="s">
        <v>10846</v>
      </c>
      <c r="D10586" s="137" t="s">
        <v>4015</v>
      </c>
      <c r="E10586" s="137" t="s">
        <v>4015</v>
      </c>
    </row>
    <row r="10587" spans="1:5">
      <c r="A10587">
        <v>4894</v>
      </c>
      <c r="B10587" t="s">
        <v>16234</v>
      </c>
      <c r="C10587" t="s">
        <v>10846</v>
      </c>
      <c r="D10587" s="137" t="s">
        <v>1070</v>
      </c>
      <c r="E10587" s="137" t="s">
        <v>1070</v>
      </c>
    </row>
    <row r="10588" spans="1:5">
      <c r="A10588">
        <v>4888</v>
      </c>
      <c r="B10588" t="s">
        <v>16235</v>
      </c>
      <c r="C10588" t="s">
        <v>10846</v>
      </c>
      <c r="D10588" s="137" t="s">
        <v>7840</v>
      </c>
      <c r="E10588" s="137" t="s">
        <v>7840</v>
      </c>
    </row>
    <row r="10589" spans="1:5">
      <c r="A10589">
        <v>4890</v>
      </c>
      <c r="B10589" t="s">
        <v>16236</v>
      </c>
      <c r="C10589" t="s">
        <v>10846</v>
      </c>
      <c r="D10589" s="137" t="s">
        <v>5710</v>
      </c>
      <c r="E10589" s="137" t="s">
        <v>5710</v>
      </c>
    </row>
    <row r="10590" spans="1:5">
      <c r="A10590">
        <v>12411</v>
      </c>
      <c r="B10590" t="s">
        <v>16237</v>
      </c>
      <c r="C10590" t="s">
        <v>10846</v>
      </c>
      <c r="D10590" s="137" t="s">
        <v>16238</v>
      </c>
      <c r="E10590" s="137" t="s">
        <v>16238</v>
      </c>
    </row>
    <row r="10591" spans="1:5">
      <c r="A10591">
        <v>4891</v>
      </c>
      <c r="B10591" t="s">
        <v>16239</v>
      </c>
      <c r="C10591" t="s">
        <v>10846</v>
      </c>
      <c r="D10591" s="137" t="s">
        <v>6315</v>
      </c>
      <c r="E10591" s="137" t="s">
        <v>6315</v>
      </c>
    </row>
    <row r="10592" spans="1:5">
      <c r="A10592">
        <v>4889</v>
      </c>
      <c r="B10592" t="s">
        <v>16240</v>
      </c>
      <c r="C10592" t="s">
        <v>10846</v>
      </c>
      <c r="D10592" s="137" t="s">
        <v>5060</v>
      </c>
      <c r="E10592" s="137" t="s">
        <v>5060</v>
      </c>
    </row>
    <row r="10593" spans="1:5">
      <c r="A10593">
        <v>4892</v>
      </c>
      <c r="B10593" t="s">
        <v>16241</v>
      </c>
      <c r="C10593" t="s">
        <v>10846</v>
      </c>
      <c r="D10593" s="137" t="s">
        <v>2576</v>
      </c>
      <c r="E10593" s="137" t="s">
        <v>2576</v>
      </c>
    </row>
    <row r="10594" spans="1:5">
      <c r="A10594">
        <v>12412</v>
      </c>
      <c r="B10594" t="s">
        <v>16242</v>
      </c>
      <c r="C10594" t="s">
        <v>10846</v>
      </c>
      <c r="D10594" s="137" t="s">
        <v>7589</v>
      </c>
      <c r="E10594" s="137" t="s">
        <v>7589</v>
      </c>
    </row>
    <row r="10595" spans="1:5">
      <c r="A10595">
        <v>11073</v>
      </c>
      <c r="B10595" t="s">
        <v>16243</v>
      </c>
      <c r="C10595" t="s">
        <v>10846</v>
      </c>
      <c r="D10595" s="137" t="s">
        <v>10015</v>
      </c>
      <c r="E10595" s="137" t="s">
        <v>10015</v>
      </c>
    </row>
    <row r="10596" spans="1:5">
      <c r="A10596">
        <v>11071</v>
      </c>
      <c r="B10596" t="s">
        <v>16244</v>
      </c>
      <c r="C10596" t="s">
        <v>10846</v>
      </c>
      <c r="D10596" s="137" t="s">
        <v>4249</v>
      </c>
      <c r="E10596" s="137" t="s">
        <v>4249</v>
      </c>
    </row>
    <row r="10597" spans="1:5">
      <c r="A10597">
        <v>11072</v>
      </c>
      <c r="B10597" t="s">
        <v>16245</v>
      </c>
      <c r="C10597" t="s">
        <v>10846</v>
      </c>
      <c r="D10597" s="137" t="s">
        <v>7729</v>
      </c>
      <c r="E10597" s="137" t="s">
        <v>7729</v>
      </c>
    </row>
    <row r="10598" spans="1:5">
      <c r="A10598">
        <v>4895</v>
      </c>
      <c r="B10598" t="s">
        <v>16246</v>
      </c>
      <c r="C10598" t="s">
        <v>10846</v>
      </c>
      <c r="D10598" s="137" t="s">
        <v>1491</v>
      </c>
      <c r="E10598" s="137" t="s">
        <v>1491</v>
      </c>
    </row>
    <row r="10599" spans="1:5">
      <c r="A10599">
        <v>4907</v>
      </c>
      <c r="B10599" t="s">
        <v>16247</v>
      </c>
      <c r="C10599" t="s">
        <v>10846</v>
      </c>
      <c r="D10599" s="137" t="s">
        <v>6788</v>
      </c>
      <c r="E10599" s="137" t="s">
        <v>6788</v>
      </c>
    </row>
    <row r="10600" spans="1:5">
      <c r="A10600">
        <v>4902</v>
      </c>
      <c r="B10600" t="s">
        <v>16248</v>
      </c>
      <c r="C10600" t="s">
        <v>10846</v>
      </c>
      <c r="D10600" s="137" t="s">
        <v>16249</v>
      </c>
      <c r="E10600" s="137" t="s">
        <v>16249</v>
      </c>
    </row>
    <row r="10601" spans="1:5">
      <c r="A10601">
        <v>4908</v>
      </c>
      <c r="B10601" t="s">
        <v>16250</v>
      </c>
      <c r="C10601" t="s">
        <v>10846</v>
      </c>
      <c r="D10601" s="137" t="s">
        <v>16251</v>
      </c>
      <c r="E10601" s="137" t="s">
        <v>16251</v>
      </c>
    </row>
    <row r="10602" spans="1:5">
      <c r="A10602">
        <v>4909</v>
      </c>
      <c r="B10602" t="s">
        <v>16252</v>
      </c>
      <c r="C10602" t="s">
        <v>10846</v>
      </c>
      <c r="D10602" s="137" t="s">
        <v>16253</v>
      </c>
      <c r="E10602" s="137" t="s">
        <v>16253</v>
      </c>
    </row>
    <row r="10603" spans="1:5">
      <c r="A10603">
        <v>4903</v>
      </c>
      <c r="B10603" t="s">
        <v>16254</v>
      </c>
      <c r="C10603" t="s">
        <v>10846</v>
      </c>
      <c r="D10603" s="137" t="s">
        <v>16255</v>
      </c>
      <c r="E10603" s="137" t="s">
        <v>16255</v>
      </c>
    </row>
    <row r="10604" spans="1:5">
      <c r="A10604">
        <v>4897</v>
      </c>
      <c r="B10604" t="s">
        <v>16256</v>
      </c>
      <c r="C10604" t="s">
        <v>10846</v>
      </c>
      <c r="D10604" s="137" t="s">
        <v>8764</v>
      </c>
      <c r="E10604" s="137" t="s">
        <v>8764</v>
      </c>
    </row>
    <row r="10605" spans="1:5">
      <c r="A10605">
        <v>4896</v>
      </c>
      <c r="B10605" t="s">
        <v>16257</v>
      </c>
      <c r="C10605" t="s">
        <v>10846</v>
      </c>
      <c r="D10605" s="137" t="s">
        <v>9661</v>
      </c>
      <c r="E10605" s="137" t="s">
        <v>9661</v>
      </c>
    </row>
    <row r="10606" spans="1:5">
      <c r="A10606">
        <v>4900</v>
      </c>
      <c r="B10606" t="s">
        <v>16258</v>
      </c>
      <c r="C10606" t="s">
        <v>10846</v>
      </c>
      <c r="D10606" s="137" t="s">
        <v>7725</v>
      </c>
      <c r="E10606" s="137" t="s">
        <v>7725</v>
      </c>
    </row>
    <row r="10607" spans="1:5">
      <c r="A10607">
        <v>4898</v>
      </c>
      <c r="B10607" t="s">
        <v>16259</v>
      </c>
      <c r="C10607" t="s">
        <v>10846</v>
      </c>
      <c r="D10607" s="137" t="s">
        <v>12064</v>
      </c>
      <c r="E10607" s="137" t="s">
        <v>12064</v>
      </c>
    </row>
    <row r="10608" spans="1:5">
      <c r="A10608">
        <v>4899</v>
      </c>
      <c r="B10608" t="s">
        <v>16260</v>
      </c>
      <c r="C10608" t="s">
        <v>10846</v>
      </c>
      <c r="D10608" s="137" t="s">
        <v>5157</v>
      </c>
      <c r="E10608" s="137" t="s">
        <v>5157</v>
      </c>
    </row>
    <row r="10609" spans="1:5">
      <c r="A10609">
        <v>11096</v>
      </c>
      <c r="B10609" t="s">
        <v>16261</v>
      </c>
      <c r="C10609" t="s">
        <v>10944</v>
      </c>
      <c r="D10609" s="137" t="s">
        <v>1314</v>
      </c>
      <c r="E10609" s="137" t="s">
        <v>1314</v>
      </c>
    </row>
    <row r="10610" spans="1:5">
      <c r="A10610">
        <v>4741</v>
      </c>
      <c r="B10610" t="s">
        <v>16262</v>
      </c>
      <c r="C10610" t="s">
        <v>11096</v>
      </c>
      <c r="D10610" s="137" t="s">
        <v>8135</v>
      </c>
      <c r="E10610" s="137" t="s">
        <v>8135</v>
      </c>
    </row>
    <row r="10611" spans="1:5">
      <c r="A10611">
        <v>4752</v>
      </c>
      <c r="B10611" t="s">
        <v>16263</v>
      </c>
      <c r="C10611" t="s">
        <v>11098</v>
      </c>
      <c r="D10611" s="137" t="s">
        <v>5206</v>
      </c>
      <c r="E10611" s="137" t="s">
        <v>5206</v>
      </c>
    </row>
    <row r="10612" spans="1:5">
      <c r="A10612">
        <v>41091</v>
      </c>
      <c r="B10612" t="s">
        <v>16264</v>
      </c>
      <c r="C10612" t="s">
        <v>11100</v>
      </c>
      <c r="D10612" s="137" t="s">
        <v>16265</v>
      </c>
      <c r="E10612" s="137" t="s">
        <v>16265</v>
      </c>
    </row>
    <row r="10613" spans="1:5">
      <c r="A10613">
        <v>13954</v>
      </c>
      <c r="B10613" t="s">
        <v>16266</v>
      </c>
      <c r="C10613" t="s">
        <v>10846</v>
      </c>
      <c r="D10613" s="137" t="s">
        <v>16267</v>
      </c>
      <c r="E10613" s="137" t="s">
        <v>16267</v>
      </c>
    </row>
    <row r="10614" spans="1:5">
      <c r="A10614">
        <v>3411</v>
      </c>
      <c r="B10614" t="s">
        <v>16268</v>
      </c>
      <c r="C10614" t="s">
        <v>10944</v>
      </c>
      <c r="D10614" s="137" t="s">
        <v>16269</v>
      </c>
      <c r="E10614" s="137" t="s">
        <v>16269</v>
      </c>
    </row>
    <row r="10615" spans="1:5">
      <c r="A10615">
        <v>39995</v>
      </c>
      <c r="B10615" t="s">
        <v>16270</v>
      </c>
      <c r="C10615" t="s">
        <v>11096</v>
      </c>
      <c r="D10615" s="137" t="s">
        <v>16271</v>
      </c>
      <c r="E10615" s="137" t="s">
        <v>16271</v>
      </c>
    </row>
    <row r="10616" spans="1:5">
      <c r="A10616">
        <v>11615</v>
      </c>
      <c r="B10616" t="s">
        <v>16272</v>
      </c>
      <c r="C10616" t="s">
        <v>10844</v>
      </c>
      <c r="D10616" s="137" t="s">
        <v>1579</v>
      </c>
      <c r="E10616" s="137" t="s">
        <v>1579</v>
      </c>
    </row>
    <row r="10617" spans="1:5">
      <c r="A10617">
        <v>3408</v>
      </c>
      <c r="B10617" t="s">
        <v>16273</v>
      </c>
      <c r="C10617" t="s">
        <v>10844</v>
      </c>
      <c r="D10617" s="137" t="s">
        <v>8043</v>
      </c>
      <c r="E10617" s="137" t="s">
        <v>8043</v>
      </c>
    </row>
    <row r="10618" spans="1:5">
      <c r="A10618">
        <v>3409</v>
      </c>
      <c r="B10618" t="s">
        <v>16274</v>
      </c>
      <c r="C10618" t="s">
        <v>10844</v>
      </c>
      <c r="D10618" s="137" t="s">
        <v>8561</v>
      </c>
      <c r="E10618" s="137" t="s">
        <v>8561</v>
      </c>
    </row>
    <row r="10619" spans="1:5">
      <c r="A10619">
        <v>11427</v>
      </c>
      <c r="B10619" t="s">
        <v>16275</v>
      </c>
      <c r="C10619" t="s">
        <v>10944</v>
      </c>
      <c r="D10619" s="137" t="s">
        <v>5924</v>
      </c>
      <c r="E10619" s="137" t="s">
        <v>5924</v>
      </c>
    </row>
    <row r="10620" spans="1:5">
      <c r="A10620">
        <v>4491</v>
      </c>
      <c r="B10620" t="s">
        <v>16276</v>
      </c>
      <c r="C10620" t="s">
        <v>10888</v>
      </c>
      <c r="D10620" s="137" t="s">
        <v>1455</v>
      </c>
      <c r="E10620" s="137" t="s">
        <v>1455</v>
      </c>
    </row>
    <row r="10621" spans="1:5">
      <c r="A10621">
        <v>2745</v>
      </c>
      <c r="B10621" t="s">
        <v>16277</v>
      </c>
      <c r="C10621" t="s">
        <v>10888</v>
      </c>
      <c r="D10621" s="137" t="s">
        <v>5102</v>
      </c>
      <c r="E10621" s="137" t="s">
        <v>5102</v>
      </c>
    </row>
    <row r="10622" spans="1:5">
      <c r="A10622">
        <v>14439</v>
      </c>
      <c r="B10622" t="s">
        <v>16278</v>
      </c>
      <c r="C10622" t="s">
        <v>10888</v>
      </c>
      <c r="D10622" s="137" t="s">
        <v>876</v>
      </c>
      <c r="E10622" s="137" t="s">
        <v>876</v>
      </c>
    </row>
    <row r="10623" spans="1:5">
      <c r="A10623">
        <v>26022</v>
      </c>
      <c r="B10623" t="s">
        <v>16279</v>
      </c>
      <c r="C10623" t="s">
        <v>10846</v>
      </c>
      <c r="D10623" s="137" t="s">
        <v>16280</v>
      </c>
      <c r="E10623" s="137" t="s">
        <v>16280</v>
      </c>
    </row>
    <row r="10624" spans="1:5">
      <c r="A10624">
        <v>421</v>
      </c>
      <c r="B10624" t="s">
        <v>16281</v>
      </c>
      <c r="C10624" t="s">
        <v>10846</v>
      </c>
      <c r="D10624" s="137" t="s">
        <v>4457</v>
      </c>
      <c r="E10624" s="137" t="s">
        <v>4457</v>
      </c>
    </row>
    <row r="10625" spans="1:5">
      <c r="A10625">
        <v>12362</v>
      </c>
      <c r="B10625" t="s">
        <v>16282</v>
      </c>
      <c r="C10625" t="s">
        <v>10846</v>
      </c>
      <c r="D10625" s="137" t="s">
        <v>4734</v>
      </c>
      <c r="E10625" s="137" t="s">
        <v>4734</v>
      </c>
    </row>
    <row r="10626" spans="1:5">
      <c r="A10626">
        <v>14148</v>
      </c>
      <c r="B10626" t="s">
        <v>16283</v>
      </c>
      <c r="C10626" t="s">
        <v>10846</v>
      </c>
      <c r="D10626" s="137" t="s">
        <v>1571</v>
      </c>
      <c r="E10626" s="137" t="s">
        <v>1571</v>
      </c>
    </row>
    <row r="10627" spans="1:5">
      <c r="A10627">
        <v>4341</v>
      </c>
      <c r="B10627" t="s">
        <v>16284</v>
      </c>
      <c r="C10627" t="s">
        <v>10846</v>
      </c>
      <c r="D10627" s="137" t="s">
        <v>984</v>
      </c>
      <c r="E10627" s="137" t="s">
        <v>984</v>
      </c>
    </row>
    <row r="10628" spans="1:5">
      <c r="A10628">
        <v>4337</v>
      </c>
      <c r="B10628" t="s">
        <v>16285</v>
      </c>
      <c r="C10628" t="s">
        <v>10846</v>
      </c>
      <c r="D10628" s="137" t="s">
        <v>10925</v>
      </c>
      <c r="E10628" s="137" t="s">
        <v>10925</v>
      </c>
    </row>
    <row r="10629" spans="1:5">
      <c r="A10629">
        <v>4339</v>
      </c>
      <c r="B10629" t="s">
        <v>16286</v>
      </c>
      <c r="C10629" t="s">
        <v>10846</v>
      </c>
      <c r="D10629" s="137" t="s">
        <v>831</v>
      </c>
      <c r="E10629" s="137" t="s">
        <v>831</v>
      </c>
    </row>
    <row r="10630" spans="1:5">
      <c r="A10630">
        <v>39997</v>
      </c>
      <c r="B10630" t="s">
        <v>16287</v>
      </c>
      <c r="C10630" t="s">
        <v>10846</v>
      </c>
      <c r="D10630" s="137" t="s">
        <v>1416</v>
      </c>
      <c r="E10630" s="137" t="s">
        <v>1416</v>
      </c>
    </row>
    <row r="10631" spans="1:5">
      <c r="A10631">
        <v>11971</v>
      </c>
      <c r="B10631" t="s">
        <v>16288</v>
      </c>
      <c r="C10631" t="s">
        <v>10846</v>
      </c>
      <c r="D10631" s="137" t="s">
        <v>1358</v>
      </c>
      <c r="E10631" s="137" t="s">
        <v>1358</v>
      </c>
    </row>
    <row r="10632" spans="1:5">
      <c r="A10632">
        <v>4342</v>
      </c>
      <c r="B10632" t="s">
        <v>16289</v>
      </c>
      <c r="C10632" t="s">
        <v>10846</v>
      </c>
      <c r="D10632" s="137" t="s">
        <v>1024</v>
      </c>
      <c r="E10632" s="137" t="s">
        <v>1024</v>
      </c>
    </row>
    <row r="10633" spans="1:5">
      <c r="A10633">
        <v>4330</v>
      </c>
      <c r="B10633" t="s">
        <v>16290</v>
      </c>
      <c r="C10633" t="s">
        <v>10846</v>
      </c>
      <c r="D10633" s="137" t="s">
        <v>1216</v>
      </c>
      <c r="E10633" s="137" t="s">
        <v>1216</v>
      </c>
    </row>
    <row r="10634" spans="1:5">
      <c r="A10634">
        <v>4340</v>
      </c>
      <c r="B10634" t="s">
        <v>16291</v>
      </c>
      <c r="C10634" t="s">
        <v>10846</v>
      </c>
      <c r="D10634" s="137" t="s">
        <v>1858</v>
      </c>
      <c r="E10634" s="137" t="s">
        <v>1858</v>
      </c>
    </row>
    <row r="10635" spans="1:5">
      <c r="A10635">
        <v>5088</v>
      </c>
      <c r="B10635" t="s">
        <v>16292</v>
      </c>
      <c r="C10635" t="s">
        <v>10846</v>
      </c>
      <c r="D10635" s="137" t="s">
        <v>1162</v>
      </c>
      <c r="E10635" s="137" t="s">
        <v>1162</v>
      </c>
    </row>
    <row r="10636" spans="1:5">
      <c r="A10636">
        <v>11154</v>
      </c>
      <c r="B10636" t="s">
        <v>16293</v>
      </c>
      <c r="C10636" t="s">
        <v>10846</v>
      </c>
      <c r="D10636" s="137" t="s">
        <v>16294</v>
      </c>
      <c r="E10636" s="137" t="s">
        <v>16294</v>
      </c>
    </row>
    <row r="10637" spans="1:5">
      <c r="A10637">
        <v>4989</v>
      </c>
      <c r="B10637" t="s">
        <v>16295</v>
      </c>
      <c r="C10637" t="s">
        <v>10846</v>
      </c>
      <c r="D10637" s="137" t="s">
        <v>16296</v>
      </c>
      <c r="E10637" s="137" t="s">
        <v>16296</v>
      </c>
    </row>
    <row r="10638" spans="1:5">
      <c r="A10638">
        <v>4982</v>
      </c>
      <c r="B10638" t="s">
        <v>16297</v>
      </c>
      <c r="C10638" t="s">
        <v>10846</v>
      </c>
      <c r="D10638" s="137" t="s">
        <v>16298</v>
      </c>
      <c r="E10638" s="137" t="s">
        <v>16298</v>
      </c>
    </row>
    <row r="10639" spans="1:5">
      <c r="A10639">
        <v>4962</v>
      </c>
      <c r="B10639" t="s">
        <v>16299</v>
      </c>
      <c r="C10639" t="s">
        <v>10846</v>
      </c>
      <c r="D10639" s="137" t="s">
        <v>16300</v>
      </c>
      <c r="E10639" s="137" t="s">
        <v>16300</v>
      </c>
    </row>
    <row r="10640" spans="1:5">
      <c r="A10640">
        <v>4981</v>
      </c>
      <c r="B10640" t="s">
        <v>16301</v>
      </c>
      <c r="C10640" t="s">
        <v>10846</v>
      </c>
      <c r="D10640" s="137" t="s">
        <v>16302</v>
      </c>
      <c r="E10640" s="137" t="s">
        <v>16302</v>
      </c>
    </row>
    <row r="10641" spans="1:5">
      <c r="A10641">
        <v>4964</v>
      </c>
      <c r="B10641" t="s">
        <v>16303</v>
      </c>
      <c r="C10641" t="s">
        <v>10846</v>
      </c>
      <c r="D10641" s="137" t="s">
        <v>13251</v>
      </c>
      <c r="E10641" s="137" t="s">
        <v>13251</v>
      </c>
    </row>
    <row r="10642" spans="1:5">
      <c r="A10642">
        <v>4992</v>
      </c>
      <c r="B10642" t="s">
        <v>16304</v>
      </c>
      <c r="C10642" t="s">
        <v>10846</v>
      </c>
      <c r="D10642" s="137" t="s">
        <v>16305</v>
      </c>
      <c r="E10642" s="137" t="s">
        <v>16305</v>
      </c>
    </row>
    <row r="10643" spans="1:5">
      <c r="A10643">
        <v>4987</v>
      </c>
      <c r="B10643" t="s">
        <v>16306</v>
      </c>
      <c r="C10643" t="s">
        <v>10846</v>
      </c>
      <c r="D10643" s="137" t="s">
        <v>16307</v>
      </c>
      <c r="E10643" s="137" t="s">
        <v>16307</v>
      </c>
    </row>
    <row r="10644" spans="1:5">
      <c r="A10644">
        <v>39021</v>
      </c>
      <c r="B10644" t="s">
        <v>16308</v>
      </c>
      <c r="C10644" t="s">
        <v>10846</v>
      </c>
      <c r="D10644" s="137" t="s">
        <v>16309</v>
      </c>
      <c r="E10644" s="137" t="s">
        <v>16309</v>
      </c>
    </row>
    <row r="10645" spans="1:5">
      <c r="A10645">
        <v>39022</v>
      </c>
      <c r="B10645" t="s">
        <v>16310</v>
      </c>
      <c r="C10645" t="s">
        <v>10846</v>
      </c>
      <c r="D10645" s="137" t="s">
        <v>12203</v>
      </c>
      <c r="E10645" s="137" t="s">
        <v>12203</v>
      </c>
    </row>
    <row r="10646" spans="1:5">
      <c r="A10646">
        <v>39024</v>
      </c>
      <c r="B10646" t="s">
        <v>16311</v>
      </c>
      <c r="C10646" t="s">
        <v>10846</v>
      </c>
      <c r="D10646" s="137" t="s">
        <v>16312</v>
      </c>
      <c r="E10646" s="137" t="s">
        <v>16312</v>
      </c>
    </row>
    <row r="10647" spans="1:5">
      <c r="A10647">
        <v>4914</v>
      </c>
      <c r="B10647" t="s">
        <v>16313</v>
      </c>
      <c r="C10647" t="s">
        <v>10844</v>
      </c>
      <c r="D10647" s="137" t="s">
        <v>16314</v>
      </c>
      <c r="E10647" s="137" t="s">
        <v>16314</v>
      </c>
    </row>
    <row r="10648" spans="1:5">
      <c r="A10648">
        <v>4917</v>
      </c>
      <c r="B10648" t="s">
        <v>16315</v>
      </c>
      <c r="C10648" t="s">
        <v>10844</v>
      </c>
      <c r="D10648" s="137" t="s">
        <v>16316</v>
      </c>
      <c r="E10648" s="137" t="s">
        <v>16316</v>
      </c>
    </row>
    <row r="10649" spans="1:5">
      <c r="A10649">
        <v>39025</v>
      </c>
      <c r="B10649" t="s">
        <v>16317</v>
      </c>
      <c r="C10649" t="s">
        <v>10846</v>
      </c>
      <c r="D10649" s="137" t="s">
        <v>16318</v>
      </c>
      <c r="E10649" s="137" t="s">
        <v>16318</v>
      </c>
    </row>
    <row r="10650" spans="1:5">
      <c r="A10650">
        <v>4930</v>
      </c>
      <c r="B10650" t="s">
        <v>16319</v>
      </c>
      <c r="C10650" t="s">
        <v>10844</v>
      </c>
      <c r="D10650" s="137" t="s">
        <v>16320</v>
      </c>
      <c r="E10650" s="137" t="s">
        <v>16320</v>
      </c>
    </row>
    <row r="10651" spans="1:5">
      <c r="A10651">
        <v>4922</v>
      </c>
      <c r="B10651" t="s">
        <v>16321</v>
      </c>
      <c r="C10651" t="s">
        <v>10844</v>
      </c>
      <c r="D10651" s="137" t="s">
        <v>16322</v>
      </c>
      <c r="E10651" s="137" t="s">
        <v>16322</v>
      </c>
    </row>
    <row r="10652" spans="1:5">
      <c r="A10652">
        <v>4911</v>
      </c>
      <c r="B10652" t="s">
        <v>16323</v>
      </c>
      <c r="C10652" t="s">
        <v>10844</v>
      </c>
      <c r="D10652" s="137" t="s">
        <v>16324</v>
      </c>
      <c r="E10652" s="137" t="s">
        <v>16324</v>
      </c>
    </row>
    <row r="10653" spans="1:5">
      <c r="A10653">
        <v>37518</v>
      </c>
      <c r="B10653" t="s">
        <v>16325</v>
      </c>
      <c r="C10653" t="s">
        <v>10844</v>
      </c>
      <c r="D10653" s="137" t="s">
        <v>16326</v>
      </c>
      <c r="E10653" s="137" t="s">
        <v>16326</v>
      </c>
    </row>
    <row r="10654" spans="1:5">
      <c r="A10654">
        <v>4910</v>
      </c>
      <c r="B10654" t="s">
        <v>16327</v>
      </c>
      <c r="C10654" t="s">
        <v>10844</v>
      </c>
      <c r="D10654" s="137" t="s">
        <v>16328</v>
      </c>
      <c r="E10654" s="137" t="s">
        <v>16328</v>
      </c>
    </row>
    <row r="10655" spans="1:5">
      <c r="A10655">
        <v>4943</v>
      </c>
      <c r="B10655" t="s">
        <v>16329</v>
      </c>
      <c r="C10655" t="s">
        <v>10844</v>
      </c>
      <c r="D10655" s="137" t="s">
        <v>16330</v>
      </c>
      <c r="E10655" s="137" t="s">
        <v>16330</v>
      </c>
    </row>
    <row r="10656" spans="1:5">
      <c r="A10656">
        <v>5002</v>
      </c>
      <c r="B10656" t="s">
        <v>16331</v>
      </c>
      <c r="C10656" t="s">
        <v>10844</v>
      </c>
      <c r="D10656" s="137" t="s">
        <v>16332</v>
      </c>
      <c r="E10656" s="137" t="s">
        <v>16332</v>
      </c>
    </row>
    <row r="10657" spans="1:5">
      <c r="A10657">
        <v>4977</v>
      </c>
      <c r="B10657" t="s">
        <v>16333</v>
      </c>
      <c r="C10657" t="s">
        <v>10844</v>
      </c>
      <c r="D10657" s="137" t="s">
        <v>16334</v>
      </c>
      <c r="E10657" s="137" t="s">
        <v>16334</v>
      </c>
    </row>
    <row r="10658" spans="1:5">
      <c r="A10658">
        <v>5028</v>
      </c>
      <c r="B10658" t="s">
        <v>16335</v>
      </c>
      <c r="C10658" t="s">
        <v>10844</v>
      </c>
      <c r="D10658" s="137" t="s">
        <v>16336</v>
      </c>
      <c r="E10658" s="137" t="s">
        <v>16336</v>
      </c>
    </row>
    <row r="10659" spans="1:5">
      <c r="A10659">
        <v>4998</v>
      </c>
      <c r="B10659" t="s">
        <v>16337</v>
      </c>
      <c r="C10659" t="s">
        <v>10844</v>
      </c>
      <c r="D10659" s="137" t="s">
        <v>16338</v>
      </c>
      <c r="E10659" s="137" t="s">
        <v>16338</v>
      </c>
    </row>
    <row r="10660" spans="1:5">
      <c r="A10660">
        <v>4969</v>
      </c>
      <c r="B10660" t="s">
        <v>16339</v>
      </c>
      <c r="C10660" t="s">
        <v>10844</v>
      </c>
      <c r="D10660" s="137" t="s">
        <v>16340</v>
      </c>
      <c r="E10660" s="137" t="s">
        <v>16340</v>
      </c>
    </row>
    <row r="10661" spans="1:5">
      <c r="A10661">
        <v>11364</v>
      </c>
      <c r="B10661" t="s">
        <v>16341</v>
      </c>
      <c r="C10661" t="s">
        <v>10846</v>
      </c>
      <c r="D10661" s="137" t="s">
        <v>11576</v>
      </c>
      <c r="E10661" s="137" t="s">
        <v>11576</v>
      </c>
    </row>
    <row r="10662" spans="1:5">
      <c r="A10662">
        <v>11365</v>
      </c>
      <c r="B10662" t="s">
        <v>16342</v>
      </c>
      <c r="C10662" t="s">
        <v>10846</v>
      </c>
      <c r="D10662" s="137" t="s">
        <v>10301</v>
      </c>
      <c r="E10662" s="137" t="s">
        <v>10301</v>
      </c>
    </row>
    <row r="10663" spans="1:5">
      <c r="A10663">
        <v>11366</v>
      </c>
      <c r="B10663" t="s">
        <v>16343</v>
      </c>
      <c r="C10663" t="s">
        <v>10846</v>
      </c>
      <c r="D10663" s="137" t="s">
        <v>16344</v>
      </c>
      <c r="E10663" s="137" t="s">
        <v>16344</v>
      </c>
    </row>
    <row r="10664" spans="1:5">
      <c r="A10664">
        <v>43777</v>
      </c>
      <c r="B10664" t="s">
        <v>16345</v>
      </c>
      <c r="C10664" t="s">
        <v>10846</v>
      </c>
      <c r="D10664" s="137" t="s">
        <v>4326</v>
      </c>
      <c r="E10664" s="137" t="s">
        <v>4326</v>
      </c>
    </row>
    <row r="10665" spans="1:5">
      <c r="A10665">
        <v>20322</v>
      </c>
      <c r="B10665" t="s">
        <v>16346</v>
      </c>
      <c r="C10665" t="s">
        <v>10846</v>
      </c>
      <c r="D10665" s="137" t="s">
        <v>16347</v>
      </c>
      <c r="E10665" s="137" t="s">
        <v>16347</v>
      </c>
    </row>
    <row r="10666" spans="1:5">
      <c r="A10666">
        <v>10553</v>
      </c>
      <c r="B10666" t="s">
        <v>16348</v>
      </c>
      <c r="C10666" t="s">
        <v>10846</v>
      </c>
      <c r="D10666" s="137" t="s">
        <v>16349</v>
      </c>
      <c r="E10666" s="137" t="s">
        <v>16349</v>
      </c>
    </row>
    <row r="10667" spans="1:5">
      <c r="A10667">
        <v>5020</v>
      </c>
      <c r="B10667" t="s">
        <v>16350</v>
      </c>
      <c r="C10667" t="s">
        <v>10846</v>
      </c>
      <c r="D10667" s="137" t="s">
        <v>16351</v>
      </c>
      <c r="E10667" s="137" t="s">
        <v>16351</v>
      </c>
    </row>
    <row r="10668" spans="1:5">
      <c r="A10668">
        <v>10554</v>
      </c>
      <c r="B10668" t="s">
        <v>16352</v>
      </c>
      <c r="C10668" t="s">
        <v>10846</v>
      </c>
      <c r="D10668" s="137" t="s">
        <v>16353</v>
      </c>
      <c r="E10668" s="137" t="s">
        <v>16353</v>
      </c>
    </row>
    <row r="10669" spans="1:5">
      <c r="A10669">
        <v>10555</v>
      </c>
      <c r="B10669" t="s">
        <v>16354</v>
      </c>
      <c r="C10669" t="s">
        <v>10846</v>
      </c>
      <c r="D10669" s="137" t="s">
        <v>16355</v>
      </c>
      <c r="E10669" s="137" t="s">
        <v>16355</v>
      </c>
    </row>
    <row r="10670" spans="1:5">
      <c r="A10670">
        <v>10556</v>
      </c>
      <c r="B10670" t="s">
        <v>16356</v>
      </c>
      <c r="C10670" t="s">
        <v>10846</v>
      </c>
      <c r="D10670" s="137" t="s">
        <v>16357</v>
      </c>
      <c r="E10670" s="137" t="s">
        <v>16357</v>
      </c>
    </row>
    <row r="10671" spans="1:5">
      <c r="A10671">
        <v>39502</v>
      </c>
      <c r="B10671" t="s">
        <v>16358</v>
      </c>
      <c r="C10671" t="s">
        <v>10846</v>
      </c>
      <c r="D10671" s="137" t="s">
        <v>16359</v>
      </c>
      <c r="E10671" s="137" t="s">
        <v>16359</v>
      </c>
    </row>
    <row r="10672" spans="1:5">
      <c r="A10672">
        <v>39504</v>
      </c>
      <c r="B10672" t="s">
        <v>16360</v>
      </c>
      <c r="C10672" t="s">
        <v>10846</v>
      </c>
      <c r="D10672" s="137" t="s">
        <v>16361</v>
      </c>
      <c r="E10672" s="137" t="s">
        <v>16361</v>
      </c>
    </row>
    <row r="10673" spans="1:5">
      <c r="A10673">
        <v>39503</v>
      </c>
      <c r="B10673" t="s">
        <v>16362</v>
      </c>
      <c r="C10673" t="s">
        <v>10846</v>
      </c>
      <c r="D10673" s="137" t="s">
        <v>16363</v>
      </c>
      <c r="E10673" s="137" t="s">
        <v>16363</v>
      </c>
    </row>
    <row r="10674" spans="1:5">
      <c r="A10674">
        <v>39505</v>
      </c>
      <c r="B10674" t="s">
        <v>16364</v>
      </c>
      <c r="C10674" t="s">
        <v>10846</v>
      </c>
      <c r="D10674" s="137" t="s">
        <v>16365</v>
      </c>
      <c r="E10674" s="137" t="s">
        <v>16365</v>
      </c>
    </row>
    <row r="10675" spans="1:5">
      <c r="A10675">
        <v>25969</v>
      </c>
      <c r="B10675" t="s">
        <v>16366</v>
      </c>
      <c r="C10675" t="s">
        <v>10846</v>
      </c>
      <c r="D10675" s="137" t="s">
        <v>16367</v>
      </c>
      <c r="E10675" s="137" t="s">
        <v>16367</v>
      </c>
    </row>
    <row r="10676" spans="1:5">
      <c r="A10676">
        <v>4944</v>
      </c>
      <c r="B10676" t="s">
        <v>16368</v>
      </c>
      <c r="C10676" t="s">
        <v>10844</v>
      </c>
      <c r="D10676" s="137" t="s">
        <v>16369</v>
      </c>
      <c r="E10676" s="137" t="s">
        <v>16369</v>
      </c>
    </row>
    <row r="10677" spans="1:5">
      <c r="A10677">
        <v>21102</v>
      </c>
      <c r="B10677" t="s">
        <v>16370</v>
      </c>
      <c r="C10677" t="s">
        <v>10846</v>
      </c>
      <c r="D10677" s="137" t="s">
        <v>6534</v>
      </c>
      <c r="E10677" s="137" t="s">
        <v>6534</v>
      </c>
    </row>
    <row r="10678" spans="1:5">
      <c r="A10678">
        <v>21101</v>
      </c>
      <c r="B10678" t="s">
        <v>16371</v>
      </c>
      <c r="C10678" t="s">
        <v>10846</v>
      </c>
      <c r="D10678" s="137" t="s">
        <v>16372</v>
      </c>
      <c r="E10678" s="137" t="s">
        <v>16372</v>
      </c>
    </row>
    <row r="10679" spans="1:5">
      <c r="A10679">
        <v>34713</v>
      </c>
      <c r="B10679" t="s">
        <v>16373</v>
      </c>
      <c r="C10679" t="s">
        <v>10844</v>
      </c>
      <c r="D10679" s="137" t="s">
        <v>9511</v>
      </c>
      <c r="E10679" s="137" t="s">
        <v>9511</v>
      </c>
    </row>
    <row r="10680" spans="1:5">
      <c r="A10680">
        <v>4947</v>
      </c>
      <c r="B10680" t="s">
        <v>16374</v>
      </c>
      <c r="C10680" t="s">
        <v>10844</v>
      </c>
      <c r="D10680" s="137" t="s">
        <v>16375</v>
      </c>
      <c r="E10680" s="137" t="s">
        <v>16375</v>
      </c>
    </row>
    <row r="10681" spans="1:5">
      <c r="A10681">
        <v>37563</v>
      </c>
      <c r="B10681" t="s">
        <v>16376</v>
      </c>
      <c r="C10681" t="s">
        <v>10844</v>
      </c>
      <c r="D10681" s="137" t="s">
        <v>16377</v>
      </c>
      <c r="E10681" s="137" t="s">
        <v>16377</v>
      </c>
    </row>
    <row r="10682" spans="1:5">
      <c r="A10682">
        <v>4948</v>
      </c>
      <c r="B10682" t="s">
        <v>16378</v>
      </c>
      <c r="C10682" t="s">
        <v>10844</v>
      </c>
      <c r="D10682" s="137" t="s">
        <v>16379</v>
      </c>
      <c r="E10682" s="137" t="s">
        <v>16379</v>
      </c>
    </row>
    <row r="10683" spans="1:5">
      <c r="A10683">
        <v>37561</v>
      </c>
      <c r="B10683" t="s">
        <v>16380</v>
      </c>
      <c r="C10683" t="s">
        <v>10844</v>
      </c>
      <c r="D10683" s="137" t="s">
        <v>16381</v>
      </c>
      <c r="E10683" s="137" t="s">
        <v>16381</v>
      </c>
    </row>
    <row r="10684" spans="1:5">
      <c r="A10684">
        <v>37562</v>
      </c>
      <c r="B10684" t="s">
        <v>16382</v>
      </c>
      <c r="C10684" t="s">
        <v>10844</v>
      </c>
      <c r="D10684" s="137" t="s">
        <v>4919</v>
      </c>
      <c r="E10684" s="137" t="s">
        <v>4919</v>
      </c>
    </row>
    <row r="10685" spans="1:5">
      <c r="A10685">
        <v>37585</v>
      </c>
      <c r="B10685" t="s">
        <v>16383</v>
      </c>
      <c r="C10685" t="s">
        <v>10846</v>
      </c>
      <c r="D10685" s="137" t="s">
        <v>16384</v>
      </c>
      <c r="E10685" s="137" t="s">
        <v>16384</v>
      </c>
    </row>
    <row r="10686" spans="1:5">
      <c r="A10686">
        <v>14164</v>
      </c>
      <c r="B10686" t="s">
        <v>16385</v>
      </c>
      <c r="C10686" t="s">
        <v>10846</v>
      </c>
      <c r="D10686" s="137" t="s">
        <v>16386</v>
      </c>
      <c r="E10686" s="137" t="s">
        <v>16386</v>
      </c>
    </row>
    <row r="10687" spans="1:5">
      <c r="A10687">
        <v>14163</v>
      </c>
      <c r="B10687" t="s">
        <v>16387</v>
      </c>
      <c r="C10687" t="s">
        <v>10846</v>
      </c>
      <c r="D10687" s="137" t="s">
        <v>16388</v>
      </c>
      <c r="E10687" s="137" t="s">
        <v>16388</v>
      </c>
    </row>
    <row r="10688" spans="1:5">
      <c r="A10688">
        <v>5051</v>
      </c>
      <c r="B10688" t="s">
        <v>16389</v>
      </c>
      <c r="C10688" t="s">
        <v>10846</v>
      </c>
      <c r="D10688" s="137" t="s">
        <v>16390</v>
      </c>
      <c r="E10688" s="137" t="s">
        <v>16390</v>
      </c>
    </row>
    <row r="10689" spans="1:5">
      <c r="A10689">
        <v>14162</v>
      </c>
      <c r="B10689" t="s">
        <v>16391</v>
      </c>
      <c r="C10689" t="s">
        <v>10846</v>
      </c>
      <c r="D10689" s="137" t="s">
        <v>16392</v>
      </c>
      <c r="E10689" s="137" t="s">
        <v>16392</v>
      </c>
    </row>
    <row r="10690" spans="1:5">
      <c r="A10690">
        <v>5052</v>
      </c>
      <c r="B10690" t="s">
        <v>16393</v>
      </c>
      <c r="C10690" t="s">
        <v>10846</v>
      </c>
      <c r="D10690" s="137" t="s">
        <v>16394</v>
      </c>
      <c r="E10690" s="137" t="s">
        <v>16394</v>
      </c>
    </row>
    <row r="10691" spans="1:5">
      <c r="A10691">
        <v>14166</v>
      </c>
      <c r="B10691" t="s">
        <v>16395</v>
      </c>
      <c r="C10691" t="s">
        <v>10846</v>
      </c>
      <c r="D10691" s="137" t="s">
        <v>16396</v>
      </c>
      <c r="E10691" s="137" t="s">
        <v>16396</v>
      </c>
    </row>
    <row r="10692" spans="1:5">
      <c r="A10692">
        <v>14165</v>
      </c>
      <c r="B10692" t="s">
        <v>16397</v>
      </c>
      <c r="C10692" t="s">
        <v>10846</v>
      </c>
      <c r="D10692" s="137" t="s">
        <v>16398</v>
      </c>
      <c r="E10692" s="137" t="s">
        <v>16398</v>
      </c>
    </row>
    <row r="10693" spans="1:5">
      <c r="A10693">
        <v>5050</v>
      </c>
      <c r="B10693" t="s">
        <v>16399</v>
      </c>
      <c r="C10693" t="s">
        <v>10846</v>
      </c>
      <c r="D10693" s="137" t="s">
        <v>16400</v>
      </c>
      <c r="E10693" s="137" t="s">
        <v>16400</v>
      </c>
    </row>
    <row r="10694" spans="1:5">
      <c r="A10694">
        <v>12378</v>
      </c>
      <c r="B10694" t="s">
        <v>16401</v>
      </c>
      <c r="C10694" t="s">
        <v>10846</v>
      </c>
      <c r="D10694" s="137" t="s">
        <v>16402</v>
      </c>
      <c r="E10694" s="137" t="s">
        <v>16402</v>
      </c>
    </row>
    <row r="10695" spans="1:5">
      <c r="A10695">
        <v>12366</v>
      </c>
      <c r="B10695" t="s">
        <v>16403</v>
      </c>
      <c r="C10695" t="s">
        <v>10846</v>
      </c>
      <c r="D10695" s="137" t="s">
        <v>16404</v>
      </c>
      <c r="E10695" s="137" t="s">
        <v>16404</v>
      </c>
    </row>
    <row r="10696" spans="1:5">
      <c r="A10696">
        <v>5045</v>
      </c>
      <c r="B10696" t="s">
        <v>16405</v>
      </c>
      <c r="C10696" t="s">
        <v>10846</v>
      </c>
      <c r="D10696" s="137" t="s">
        <v>16406</v>
      </c>
      <c r="E10696" s="137" t="s">
        <v>16406</v>
      </c>
    </row>
    <row r="10697" spans="1:5">
      <c r="A10697">
        <v>5044</v>
      </c>
      <c r="B10697" t="s">
        <v>16407</v>
      </c>
      <c r="C10697" t="s">
        <v>10846</v>
      </c>
      <c r="D10697" s="137" t="s">
        <v>16408</v>
      </c>
      <c r="E10697" s="137" t="s">
        <v>16408</v>
      </c>
    </row>
    <row r="10698" spans="1:5">
      <c r="A10698">
        <v>5055</v>
      </c>
      <c r="B10698" t="s">
        <v>16409</v>
      </c>
      <c r="C10698" t="s">
        <v>10846</v>
      </c>
      <c r="D10698" s="137" t="s">
        <v>16410</v>
      </c>
      <c r="E10698" s="137" t="s">
        <v>16410</v>
      </c>
    </row>
    <row r="10699" spans="1:5">
      <c r="A10699">
        <v>5053</v>
      </c>
      <c r="B10699" t="s">
        <v>16411</v>
      </c>
      <c r="C10699" t="s">
        <v>10846</v>
      </c>
      <c r="D10699" s="137" t="s">
        <v>16412</v>
      </c>
      <c r="E10699" s="137" t="s">
        <v>16412</v>
      </c>
    </row>
    <row r="10700" spans="1:5">
      <c r="A10700">
        <v>5035</v>
      </c>
      <c r="B10700" t="s">
        <v>16413</v>
      </c>
      <c r="C10700" t="s">
        <v>10846</v>
      </c>
      <c r="D10700" s="137" t="s">
        <v>16414</v>
      </c>
      <c r="E10700" s="137" t="s">
        <v>16414</v>
      </c>
    </row>
    <row r="10701" spans="1:5">
      <c r="A10701">
        <v>5036</v>
      </c>
      <c r="B10701" t="s">
        <v>16415</v>
      </c>
      <c r="C10701" t="s">
        <v>10846</v>
      </c>
      <c r="D10701" s="137" t="s">
        <v>16416</v>
      </c>
      <c r="E10701" s="137" t="s">
        <v>16416</v>
      </c>
    </row>
    <row r="10702" spans="1:5">
      <c r="A10702">
        <v>5059</v>
      </c>
      <c r="B10702" t="s">
        <v>16417</v>
      </c>
      <c r="C10702" t="s">
        <v>10846</v>
      </c>
      <c r="D10702" s="137" t="s">
        <v>16418</v>
      </c>
      <c r="E10702" s="137" t="s">
        <v>16418</v>
      </c>
    </row>
    <row r="10703" spans="1:5">
      <c r="A10703">
        <v>5034</v>
      </c>
      <c r="B10703" t="s">
        <v>16419</v>
      </c>
      <c r="C10703" t="s">
        <v>10846</v>
      </c>
      <c r="D10703" s="137" t="s">
        <v>16420</v>
      </c>
      <c r="E10703" s="137" t="s">
        <v>16420</v>
      </c>
    </row>
    <row r="10704" spans="1:5">
      <c r="A10704">
        <v>5056</v>
      </c>
      <c r="B10704" t="s">
        <v>16421</v>
      </c>
      <c r="C10704" t="s">
        <v>10846</v>
      </c>
      <c r="D10704" s="137" t="s">
        <v>16422</v>
      </c>
      <c r="E10704" s="137" t="s">
        <v>16422</v>
      </c>
    </row>
    <row r="10705" spans="1:5">
      <c r="A10705">
        <v>5057</v>
      </c>
      <c r="B10705" t="s">
        <v>16423</v>
      </c>
      <c r="C10705" t="s">
        <v>10846</v>
      </c>
      <c r="D10705" s="137" t="s">
        <v>16424</v>
      </c>
      <c r="E10705" s="137" t="s">
        <v>16424</v>
      </c>
    </row>
    <row r="10706" spans="1:5">
      <c r="A10706">
        <v>5033</v>
      </c>
      <c r="B10706" t="s">
        <v>16425</v>
      </c>
      <c r="C10706" t="s">
        <v>10846</v>
      </c>
      <c r="D10706" s="137" t="s">
        <v>16426</v>
      </c>
      <c r="E10706" s="137" t="s">
        <v>16426</v>
      </c>
    </row>
    <row r="10707" spans="1:5">
      <c r="A10707">
        <v>5038</v>
      </c>
      <c r="B10707" t="s">
        <v>16427</v>
      </c>
      <c r="C10707" t="s">
        <v>10846</v>
      </c>
      <c r="D10707" s="137" t="s">
        <v>16428</v>
      </c>
      <c r="E10707" s="137" t="s">
        <v>16428</v>
      </c>
    </row>
    <row r="10708" spans="1:5">
      <c r="A10708">
        <v>12372</v>
      </c>
      <c r="B10708" t="s">
        <v>16429</v>
      </c>
      <c r="C10708" t="s">
        <v>10846</v>
      </c>
      <c r="D10708" s="137" t="s">
        <v>16430</v>
      </c>
      <c r="E10708" s="137" t="s">
        <v>16430</v>
      </c>
    </row>
    <row r="10709" spans="1:5">
      <c r="A10709">
        <v>13339</v>
      </c>
      <c r="B10709" t="s">
        <v>16431</v>
      </c>
      <c r="C10709" t="s">
        <v>10846</v>
      </c>
      <c r="D10709" s="137" t="s">
        <v>16432</v>
      </c>
      <c r="E10709" s="137" t="s">
        <v>16432</v>
      </c>
    </row>
    <row r="10710" spans="1:5">
      <c r="A10710">
        <v>12373</v>
      </c>
      <c r="B10710" t="s">
        <v>16433</v>
      </c>
      <c r="C10710" t="s">
        <v>10846</v>
      </c>
      <c r="D10710" s="137" t="s">
        <v>16434</v>
      </c>
      <c r="E10710" s="137" t="s">
        <v>16434</v>
      </c>
    </row>
    <row r="10711" spans="1:5">
      <c r="A10711">
        <v>12388</v>
      </c>
      <c r="B10711" t="s">
        <v>16435</v>
      </c>
      <c r="C10711" t="s">
        <v>10846</v>
      </c>
      <c r="D10711" s="137" t="s">
        <v>16436</v>
      </c>
      <c r="E10711" s="137" t="s">
        <v>16436</v>
      </c>
    </row>
    <row r="10712" spans="1:5">
      <c r="A10712">
        <v>34695</v>
      </c>
      <c r="B10712" t="s">
        <v>16437</v>
      </c>
      <c r="C10712" t="s">
        <v>10846</v>
      </c>
      <c r="D10712" s="137" t="s">
        <v>16438</v>
      </c>
      <c r="E10712" s="137" t="s">
        <v>16438</v>
      </c>
    </row>
    <row r="10713" spans="1:5">
      <c r="A10713">
        <v>34692</v>
      </c>
      <c r="B10713" t="s">
        <v>16439</v>
      </c>
      <c r="C10713" t="s">
        <v>10846</v>
      </c>
      <c r="D10713" s="137" t="s">
        <v>16440</v>
      </c>
      <c r="E10713" s="137" t="s">
        <v>16440</v>
      </c>
    </row>
    <row r="10714" spans="1:5">
      <c r="A10714">
        <v>2731</v>
      </c>
      <c r="B10714" t="s">
        <v>16441</v>
      </c>
      <c r="C10714" t="s">
        <v>10888</v>
      </c>
      <c r="D10714" s="137" t="s">
        <v>16442</v>
      </c>
      <c r="E10714" s="137" t="s">
        <v>16442</v>
      </c>
    </row>
    <row r="10715" spans="1:5">
      <c r="A10715">
        <v>26028</v>
      </c>
      <c r="B10715" t="s">
        <v>16443</v>
      </c>
      <c r="C10715" t="s">
        <v>12566</v>
      </c>
      <c r="D10715" s="137" t="s">
        <v>16444</v>
      </c>
      <c r="E10715" s="137" t="s">
        <v>16444</v>
      </c>
    </row>
    <row r="10716" spans="1:5">
      <c r="A10716">
        <v>11844</v>
      </c>
      <c r="B10716" t="s">
        <v>16445</v>
      </c>
      <c r="C10716" t="s">
        <v>10888</v>
      </c>
      <c r="D10716" s="137" t="s">
        <v>3243</v>
      </c>
      <c r="E10716" s="137" t="s">
        <v>3243</v>
      </c>
    </row>
    <row r="10717" spans="1:5">
      <c r="A10717">
        <v>4465</v>
      </c>
      <c r="B10717" t="s">
        <v>16446</v>
      </c>
      <c r="C10717" t="s">
        <v>10888</v>
      </c>
      <c r="D10717" s="137" t="s">
        <v>13411</v>
      </c>
      <c r="E10717" s="137" t="s">
        <v>13411</v>
      </c>
    </row>
    <row r="10718" spans="1:5">
      <c r="A10718">
        <v>35273</v>
      </c>
      <c r="B10718" t="s">
        <v>16447</v>
      </c>
      <c r="C10718" t="s">
        <v>10888</v>
      </c>
      <c r="D10718" s="137" t="s">
        <v>16448</v>
      </c>
      <c r="E10718" s="137" t="s">
        <v>16448</v>
      </c>
    </row>
    <row r="10719" spans="1:5">
      <c r="A10719">
        <v>4470</v>
      </c>
      <c r="B10719" t="s">
        <v>16449</v>
      </c>
      <c r="C10719" t="s">
        <v>10888</v>
      </c>
      <c r="D10719" s="137" t="s">
        <v>16450</v>
      </c>
      <c r="E10719" s="137" t="s">
        <v>16450</v>
      </c>
    </row>
    <row r="10720" spans="1:5">
      <c r="A10720">
        <v>20208</v>
      </c>
      <c r="B10720" t="s">
        <v>16451</v>
      </c>
      <c r="C10720" t="s">
        <v>10888</v>
      </c>
      <c r="D10720" s="137" t="s">
        <v>8249</v>
      </c>
      <c r="E10720" s="137" t="s">
        <v>8249</v>
      </c>
    </row>
    <row r="10721" spans="1:5">
      <c r="A10721">
        <v>20204</v>
      </c>
      <c r="B10721" t="s">
        <v>16452</v>
      </c>
      <c r="C10721" t="s">
        <v>10888</v>
      </c>
      <c r="D10721" s="137" t="s">
        <v>3256</v>
      </c>
      <c r="E10721" s="137" t="s">
        <v>3256</v>
      </c>
    </row>
    <row r="10722" spans="1:5">
      <c r="A10722">
        <v>4437</v>
      </c>
      <c r="B10722" t="s">
        <v>16453</v>
      </c>
      <c r="C10722" t="s">
        <v>10888</v>
      </c>
      <c r="D10722" s="137" t="s">
        <v>16454</v>
      </c>
      <c r="E10722" s="137" t="s">
        <v>16454</v>
      </c>
    </row>
    <row r="10723" spans="1:5">
      <c r="A10723">
        <v>14580</v>
      </c>
      <c r="B10723" t="s">
        <v>16455</v>
      </c>
      <c r="C10723" t="s">
        <v>10888</v>
      </c>
      <c r="D10723" s="137" t="s">
        <v>16454</v>
      </c>
      <c r="E10723" s="137" t="s">
        <v>16454</v>
      </c>
    </row>
    <row r="10724" spans="1:5">
      <c r="A10724">
        <v>40304</v>
      </c>
      <c r="B10724" t="s">
        <v>16456</v>
      </c>
      <c r="C10724" t="s">
        <v>10944</v>
      </c>
      <c r="D10724" s="137" t="s">
        <v>16457</v>
      </c>
      <c r="E10724" s="137" t="s">
        <v>16457</v>
      </c>
    </row>
    <row r="10725" spans="1:5">
      <c r="A10725">
        <v>5065</v>
      </c>
      <c r="B10725" t="s">
        <v>16458</v>
      </c>
      <c r="C10725" t="s">
        <v>10944</v>
      </c>
      <c r="D10725" s="137" t="s">
        <v>2078</v>
      </c>
      <c r="E10725" s="137" t="s">
        <v>2078</v>
      </c>
    </row>
    <row r="10726" spans="1:5">
      <c r="A10726">
        <v>5072</v>
      </c>
      <c r="B10726" t="s">
        <v>16459</v>
      </c>
      <c r="C10726" t="s">
        <v>10944</v>
      </c>
      <c r="D10726" s="137" t="s">
        <v>16460</v>
      </c>
      <c r="E10726" s="137" t="s">
        <v>16460</v>
      </c>
    </row>
    <row r="10727" spans="1:5">
      <c r="A10727">
        <v>5066</v>
      </c>
      <c r="B10727" t="s">
        <v>16461</v>
      </c>
      <c r="C10727" t="s">
        <v>10944</v>
      </c>
      <c r="D10727" s="137" t="s">
        <v>10248</v>
      </c>
      <c r="E10727" s="137" t="s">
        <v>10248</v>
      </c>
    </row>
    <row r="10728" spans="1:5">
      <c r="A10728">
        <v>5063</v>
      </c>
      <c r="B10728" t="s">
        <v>16462</v>
      </c>
      <c r="C10728" t="s">
        <v>10944</v>
      </c>
      <c r="D10728" s="137" t="s">
        <v>16463</v>
      </c>
      <c r="E10728" s="137" t="s">
        <v>16463</v>
      </c>
    </row>
    <row r="10729" spans="1:5">
      <c r="A10729">
        <v>20247</v>
      </c>
      <c r="B10729" t="s">
        <v>16464</v>
      </c>
      <c r="C10729" t="s">
        <v>10944</v>
      </c>
      <c r="D10729" s="137" t="s">
        <v>1986</v>
      </c>
      <c r="E10729" s="137" t="s">
        <v>1986</v>
      </c>
    </row>
    <row r="10730" spans="1:5">
      <c r="A10730">
        <v>5074</v>
      </c>
      <c r="B10730" t="s">
        <v>16465</v>
      </c>
      <c r="C10730" t="s">
        <v>10944</v>
      </c>
      <c r="D10730" s="137" t="s">
        <v>4201</v>
      </c>
      <c r="E10730" s="137" t="s">
        <v>4201</v>
      </c>
    </row>
    <row r="10731" spans="1:5">
      <c r="A10731">
        <v>5067</v>
      </c>
      <c r="B10731" t="s">
        <v>16466</v>
      </c>
      <c r="C10731" t="s">
        <v>10944</v>
      </c>
      <c r="D10731" s="137" t="s">
        <v>3946</v>
      </c>
      <c r="E10731" s="137" t="s">
        <v>3946</v>
      </c>
    </row>
    <row r="10732" spans="1:5">
      <c r="A10732">
        <v>5078</v>
      </c>
      <c r="B10732" t="s">
        <v>16467</v>
      </c>
      <c r="C10732" t="s">
        <v>10944</v>
      </c>
      <c r="D10732" s="137" t="s">
        <v>4186</v>
      </c>
      <c r="E10732" s="137" t="s">
        <v>4186</v>
      </c>
    </row>
    <row r="10733" spans="1:5">
      <c r="A10733">
        <v>5068</v>
      </c>
      <c r="B10733" t="s">
        <v>16468</v>
      </c>
      <c r="C10733" t="s">
        <v>10944</v>
      </c>
      <c r="D10733" s="137" t="s">
        <v>2124</v>
      </c>
      <c r="E10733" s="137" t="s">
        <v>2124</v>
      </c>
    </row>
    <row r="10734" spans="1:5">
      <c r="A10734">
        <v>5073</v>
      </c>
      <c r="B10734" t="s">
        <v>16469</v>
      </c>
      <c r="C10734" t="s">
        <v>10944</v>
      </c>
      <c r="D10734" s="137" t="s">
        <v>282</v>
      </c>
      <c r="E10734" s="137" t="s">
        <v>282</v>
      </c>
    </row>
    <row r="10735" spans="1:5">
      <c r="A10735">
        <v>5069</v>
      </c>
      <c r="B10735" t="s">
        <v>16470</v>
      </c>
      <c r="C10735" t="s">
        <v>10944</v>
      </c>
      <c r="D10735" s="137" t="s">
        <v>282</v>
      </c>
      <c r="E10735" s="137" t="s">
        <v>282</v>
      </c>
    </row>
    <row r="10736" spans="1:5">
      <c r="A10736">
        <v>5070</v>
      </c>
      <c r="B10736" t="s">
        <v>16471</v>
      </c>
      <c r="C10736" t="s">
        <v>10944</v>
      </c>
      <c r="D10736" s="137" t="s">
        <v>2941</v>
      </c>
      <c r="E10736" s="137" t="s">
        <v>2941</v>
      </c>
    </row>
    <row r="10737" spans="1:5">
      <c r="A10737">
        <v>5071</v>
      </c>
      <c r="B10737" t="s">
        <v>16472</v>
      </c>
      <c r="C10737" t="s">
        <v>10944</v>
      </c>
      <c r="D10737" s="137" t="s">
        <v>2124</v>
      </c>
      <c r="E10737" s="137" t="s">
        <v>2124</v>
      </c>
    </row>
    <row r="10738" spans="1:5">
      <c r="A10738">
        <v>5061</v>
      </c>
      <c r="B10738" t="s">
        <v>16473</v>
      </c>
      <c r="C10738" t="s">
        <v>10944</v>
      </c>
      <c r="D10738" s="137" t="s">
        <v>3537</v>
      </c>
      <c r="E10738" s="137" t="s">
        <v>3537</v>
      </c>
    </row>
    <row r="10739" spans="1:5">
      <c r="A10739">
        <v>5075</v>
      </c>
      <c r="B10739" t="s">
        <v>16474</v>
      </c>
      <c r="C10739" t="s">
        <v>10944</v>
      </c>
      <c r="D10739" s="137" t="s">
        <v>2124</v>
      </c>
      <c r="E10739" s="137" t="s">
        <v>2124</v>
      </c>
    </row>
    <row r="10740" spans="1:5">
      <c r="A10740">
        <v>39027</v>
      </c>
      <c r="B10740" t="s">
        <v>16475</v>
      </c>
      <c r="C10740" t="s">
        <v>10944</v>
      </c>
      <c r="D10740" s="137" t="s">
        <v>2052</v>
      </c>
      <c r="E10740" s="137" t="s">
        <v>2052</v>
      </c>
    </row>
    <row r="10741" spans="1:5">
      <c r="A10741">
        <v>5062</v>
      </c>
      <c r="B10741" t="s">
        <v>16476</v>
      </c>
      <c r="C10741" t="s">
        <v>10944</v>
      </c>
      <c r="D10741" s="137" t="s">
        <v>405</v>
      </c>
      <c r="E10741" s="137" t="s">
        <v>405</v>
      </c>
    </row>
    <row r="10742" spans="1:5">
      <c r="A10742">
        <v>40568</v>
      </c>
      <c r="B10742" t="s">
        <v>16477</v>
      </c>
      <c r="C10742" t="s">
        <v>10944</v>
      </c>
      <c r="D10742" s="137" t="s">
        <v>14707</v>
      </c>
      <c r="E10742" s="137" t="s">
        <v>14707</v>
      </c>
    </row>
    <row r="10743" spans="1:5">
      <c r="A10743">
        <v>39026</v>
      </c>
      <c r="B10743" t="s">
        <v>16478</v>
      </c>
      <c r="C10743" t="s">
        <v>10944</v>
      </c>
      <c r="D10743" s="137" t="s">
        <v>7988</v>
      </c>
      <c r="E10743" s="137" t="s">
        <v>7988</v>
      </c>
    </row>
    <row r="10744" spans="1:5">
      <c r="A10744">
        <v>42431</v>
      </c>
      <c r="B10744" t="s">
        <v>16479</v>
      </c>
      <c r="C10744" t="s">
        <v>10846</v>
      </c>
      <c r="D10744" s="137" t="s">
        <v>16480</v>
      </c>
      <c r="E10744" s="137" t="s">
        <v>16480</v>
      </c>
    </row>
    <row r="10745" spans="1:5">
      <c r="A10745">
        <v>11149</v>
      </c>
      <c r="B10745" t="s">
        <v>16481</v>
      </c>
      <c r="C10745" t="s">
        <v>10859</v>
      </c>
      <c r="D10745" s="137" t="s">
        <v>16482</v>
      </c>
      <c r="E10745" s="137" t="s">
        <v>16482</v>
      </c>
    </row>
    <row r="10746" spans="1:5">
      <c r="A10746">
        <v>511</v>
      </c>
      <c r="B10746" t="s">
        <v>16483</v>
      </c>
      <c r="C10746" t="s">
        <v>10881</v>
      </c>
      <c r="D10746" s="137" t="s">
        <v>10088</v>
      </c>
      <c r="E10746" s="137" t="s">
        <v>10088</v>
      </c>
    </row>
    <row r="10747" spans="1:5">
      <c r="A10747">
        <v>11174</v>
      </c>
      <c r="B10747" t="s">
        <v>16484</v>
      </c>
      <c r="C10747" t="s">
        <v>16485</v>
      </c>
      <c r="D10747" s="137" t="s">
        <v>16486</v>
      </c>
      <c r="E10747" s="137" t="s">
        <v>16486</v>
      </c>
    </row>
    <row r="10748" spans="1:5">
      <c r="A10748">
        <v>37540</v>
      </c>
      <c r="B10748" t="s">
        <v>16487</v>
      </c>
      <c r="C10748" t="s">
        <v>10846</v>
      </c>
      <c r="D10748" s="137" t="s">
        <v>16488</v>
      </c>
      <c r="E10748" s="137" t="s">
        <v>16488</v>
      </c>
    </row>
    <row r="10749" spans="1:5">
      <c r="A10749">
        <v>37548</v>
      </c>
      <c r="B10749" t="s">
        <v>16489</v>
      </c>
      <c r="C10749" t="s">
        <v>10846</v>
      </c>
      <c r="D10749" s="137" t="s">
        <v>16490</v>
      </c>
      <c r="E10749" s="137" t="s">
        <v>16490</v>
      </c>
    </row>
    <row r="10750" spans="1:5">
      <c r="A10750">
        <v>39828</v>
      </c>
      <c r="B10750" t="s">
        <v>16491</v>
      </c>
      <c r="C10750" t="s">
        <v>10846</v>
      </c>
      <c r="D10750" s="137" t="s">
        <v>16492</v>
      </c>
      <c r="E10750" s="137" t="s">
        <v>16492</v>
      </c>
    </row>
    <row r="10751" spans="1:5">
      <c r="A10751">
        <v>12273</v>
      </c>
      <c r="B10751" t="s">
        <v>16493</v>
      </c>
      <c r="C10751" t="s">
        <v>10846</v>
      </c>
      <c r="D10751" s="137" t="s">
        <v>13526</v>
      </c>
      <c r="E10751" s="137" t="s">
        <v>13526</v>
      </c>
    </row>
    <row r="10752" spans="1:5">
      <c r="A10752">
        <v>38392</v>
      </c>
      <c r="B10752" t="s">
        <v>16494</v>
      </c>
      <c r="C10752" t="s">
        <v>10846</v>
      </c>
      <c r="D10752" s="137" t="s">
        <v>4566</v>
      </c>
      <c r="E10752" s="137" t="s">
        <v>4566</v>
      </c>
    </row>
    <row r="10753" spans="1:5">
      <c r="A10753">
        <v>11735</v>
      </c>
      <c r="B10753" t="s">
        <v>16495</v>
      </c>
      <c r="C10753" t="s">
        <v>10846</v>
      </c>
      <c r="D10753" s="137" t="s">
        <v>827</v>
      </c>
      <c r="E10753" s="137" t="s">
        <v>827</v>
      </c>
    </row>
    <row r="10754" spans="1:5">
      <c r="A10754">
        <v>11733</v>
      </c>
      <c r="B10754" t="s">
        <v>16496</v>
      </c>
      <c r="C10754" t="s">
        <v>10846</v>
      </c>
      <c r="D10754" s="137" t="s">
        <v>9689</v>
      </c>
      <c r="E10754" s="137" t="s">
        <v>9689</v>
      </c>
    </row>
    <row r="10755" spans="1:5">
      <c r="A10755">
        <v>11734</v>
      </c>
      <c r="B10755" t="s">
        <v>16497</v>
      </c>
      <c r="C10755" t="s">
        <v>10846</v>
      </c>
      <c r="D10755" s="137" t="s">
        <v>797</v>
      </c>
      <c r="E10755" s="137" t="s">
        <v>797</v>
      </c>
    </row>
    <row r="10756" spans="1:5">
      <c r="A10756">
        <v>11737</v>
      </c>
      <c r="B10756" t="s">
        <v>16498</v>
      </c>
      <c r="C10756" t="s">
        <v>10846</v>
      </c>
      <c r="D10756" s="137" t="s">
        <v>7399</v>
      </c>
      <c r="E10756" s="137" t="s">
        <v>7399</v>
      </c>
    </row>
    <row r="10757" spans="1:5">
      <c r="A10757">
        <v>11738</v>
      </c>
      <c r="B10757" t="s">
        <v>16499</v>
      </c>
      <c r="C10757" t="s">
        <v>10846</v>
      </c>
      <c r="D10757" s="137" t="s">
        <v>3529</v>
      </c>
      <c r="E10757" s="137" t="s">
        <v>3529</v>
      </c>
    </row>
    <row r="10758" spans="1:5">
      <c r="A10758">
        <v>36143</v>
      </c>
      <c r="B10758" t="s">
        <v>16500</v>
      </c>
      <c r="C10758" t="s">
        <v>10846</v>
      </c>
      <c r="D10758" s="137" t="s">
        <v>9825</v>
      </c>
      <c r="E10758" s="137" t="s">
        <v>9825</v>
      </c>
    </row>
    <row r="10759" spans="1:5">
      <c r="A10759">
        <v>36142</v>
      </c>
      <c r="B10759" t="s">
        <v>16501</v>
      </c>
      <c r="C10759" t="s">
        <v>10846</v>
      </c>
      <c r="D10759" s="137" t="s">
        <v>9681</v>
      </c>
      <c r="E10759" s="137" t="s">
        <v>9681</v>
      </c>
    </row>
    <row r="10760" spans="1:5">
      <c r="A10760">
        <v>36146</v>
      </c>
      <c r="B10760" t="s">
        <v>16502</v>
      </c>
      <c r="C10760" t="s">
        <v>10846</v>
      </c>
      <c r="D10760" s="137" t="s">
        <v>16503</v>
      </c>
      <c r="E10760" s="137" t="s">
        <v>16503</v>
      </c>
    </row>
    <row r="10761" spans="1:5">
      <c r="A10761">
        <v>39015</v>
      </c>
      <c r="B10761" t="s">
        <v>16504</v>
      </c>
      <c r="C10761" t="s">
        <v>10846</v>
      </c>
      <c r="D10761" s="137" t="s">
        <v>1220</v>
      </c>
      <c r="E10761" s="137" t="s">
        <v>1220</v>
      </c>
    </row>
    <row r="10762" spans="1:5">
      <c r="A10762">
        <v>38377</v>
      </c>
      <c r="B10762" t="s">
        <v>16505</v>
      </c>
      <c r="C10762" t="s">
        <v>10846</v>
      </c>
      <c r="D10762" s="137" t="s">
        <v>7148</v>
      </c>
      <c r="E10762" s="137" t="s">
        <v>7148</v>
      </c>
    </row>
    <row r="10763" spans="1:5">
      <c r="A10763">
        <v>38376</v>
      </c>
      <c r="B10763" t="s">
        <v>16506</v>
      </c>
      <c r="C10763" t="s">
        <v>10846</v>
      </c>
      <c r="D10763" s="137" t="s">
        <v>13134</v>
      </c>
      <c r="E10763" s="137" t="s">
        <v>13134</v>
      </c>
    </row>
    <row r="10764" spans="1:5">
      <c r="A10764">
        <v>38116</v>
      </c>
      <c r="B10764" t="s">
        <v>16507</v>
      </c>
      <c r="C10764" t="s">
        <v>10846</v>
      </c>
      <c r="D10764" s="137" t="s">
        <v>8068</v>
      </c>
      <c r="E10764" s="137" t="s">
        <v>8068</v>
      </c>
    </row>
    <row r="10765" spans="1:5">
      <c r="A10765">
        <v>38066</v>
      </c>
      <c r="B10765" t="s">
        <v>16508</v>
      </c>
      <c r="C10765" t="s">
        <v>10846</v>
      </c>
      <c r="D10765" s="137" t="s">
        <v>5795</v>
      </c>
      <c r="E10765" s="137" t="s">
        <v>5795</v>
      </c>
    </row>
    <row r="10766" spans="1:5">
      <c r="A10766">
        <v>38117</v>
      </c>
      <c r="B10766" t="s">
        <v>16509</v>
      </c>
      <c r="C10766" t="s">
        <v>10846</v>
      </c>
      <c r="D10766" s="137" t="s">
        <v>3584</v>
      </c>
      <c r="E10766" s="137" t="s">
        <v>3584</v>
      </c>
    </row>
    <row r="10767" spans="1:5">
      <c r="A10767">
        <v>38067</v>
      </c>
      <c r="B10767" t="s">
        <v>16510</v>
      </c>
      <c r="C10767" t="s">
        <v>10846</v>
      </c>
      <c r="D10767" s="137" t="s">
        <v>2329</v>
      </c>
      <c r="E10767" s="137" t="s">
        <v>2329</v>
      </c>
    </row>
    <row r="10768" spans="1:5">
      <c r="A10768">
        <v>41757</v>
      </c>
      <c r="B10768" t="s">
        <v>16511</v>
      </c>
      <c r="C10768" t="s">
        <v>10846</v>
      </c>
      <c r="D10768" s="137" t="s">
        <v>16512</v>
      </c>
      <c r="E10768" s="137" t="s">
        <v>16512</v>
      </c>
    </row>
    <row r="10769" spans="1:5">
      <c r="A10769">
        <v>11522</v>
      </c>
      <c r="B10769" t="s">
        <v>16513</v>
      </c>
      <c r="C10769" t="s">
        <v>10846</v>
      </c>
      <c r="D10769" s="137" t="s">
        <v>6940</v>
      </c>
      <c r="E10769" s="137" t="s">
        <v>6940</v>
      </c>
    </row>
    <row r="10770" spans="1:5">
      <c r="A10770">
        <v>43600</v>
      </c>
      <c r="B10770" t="s">
        <v>16514</v>
      </c>
      <c r="C10770" t="s">
        <v>10846</v>
      </c>
      <c r="D10770" s="137" t="s">
        <v>16515</v>
      </c>
      <c r="E10770" s="137" t="s">
        <v>16515</v>
      </c>
    </row>
    <row r="10771" spans="1:5">
      <c r="A10771">
        <v>5080</v>
      </c>
      <c r="B10771" t="s">
        <v>16516</v>
      </c>
      <c r="C10771" t="s">
        <v>10846</v>
      </c>
      <c r="D10771" s="137" t="s">
        <v>6139</v>
      </c>
      <c r="E10771" s="137" t="s">
        <v>6139</v>
      </c>
    </row>
    <row r="10772" spans="1:5">
      <c r="A10772">
        <v>38168</v>
      </c>
      <c r="B10772" t="s">
        <v>16517</v>
      </c>
      <c r="C10772" t="s">
        <v>10846</v>
      </c>
      <c r="D10772" s="137" t="s">
        <v>2608</v>
      </c>
      <c r="E10772" s="137" t="s">
        <v>2608</v>
      </c>
    </row>
    <row r="10773" spans="1:5">
      <c r="A10773">
        <v>43601</v>
      </c>
      <c r="B10773" t="s">
        <v>16518</v>
      </c>
      <c r="C10773" t="s">
        <v>10846</v>
      </c>
      <c r="D10773" s="137" t="s">
        <v>7339</v>
      </c>
      <c r="E10773" s="137" t="s">
        <v>7339</v>
      </c>
    </row>
    <row r="10774" spans="1:5">
      <c r="A10774">
        <v>13393</v>
      </c>
      <c r="B10774" t="s">
        <v>16519</v>
      </c>
      <c r="C10774" t="s">
        <v>10846</v>
      </c>
      <c r="D10774" s="137" t="s">
        <v>16520</v>
      </c>
      <c r="E10774" s="137" t="s">
        <v>16520</v>
      </c>
    </row>
    <row r="10775" spans="1:5">
      <c r="A10775">
        <v>13395</v>
      </c>
      <c r="B10775" t="s">
        <v>16521</v>
      </c>
      <c r="C10775" t="s">
        <v>10846</v>
      </c>
      <c r="D10775" s="137" t="s">
        <v>16522</v>
      </c>
      <c r="E10775" s="137" t="s">
        <v>16522</v>
      </c>
    </row>
    <row r="10776" spans="1:5">
      <c r="A10776">
        <v>12039</v>
      </c>
      <c r="B10776" t="s">
        <v>16523</v>
      </c>
      <c r="C10776" t="s">
        <v>10846</v>
      </c>
      <c r="D10776" s="137" t="s">
        <v>16524</v>
      </c>
      <c r="E10776" s="137" t="s">
        <v>16524</v>
      </c>
    </row>
    <row r="10777" spans="1:5">
      <c r="A10777">
        <v>13396</v>
      </c>
      <c r="B10777" t="s">
        <v>16525</v>
      </c>
      <c r="C10777" t="s">
        <v>10846</v>
      </c>
      <c r="D10777" s="137" t="s">
        <v>16526</v>
      </c>
      <c r="E10777" s="137" t="s">
        <v>16526</v>
      </c>
    </row>
    <row r="10778" spans="1:5">
      <c r="A10778">
        <v>12041</v>
      </c>
      <c r="B10778" t="s">
        <v>16527</v>
      </c>
      <c r="C10778" t="s">
        <v>10846</v>
      </c>
      <c r="D10778" s="137" t="s">
        <v>16528</v>
      </c>
      <c r="E10778" s="137" t="s">
        <v>16528</v>
      </c>
    </row>
    <row r="10779" spans="1:5">
      <c r="A10779">
        <v>12043</v>
      </c>
      <c r="B10779" t="s">
        <v>16529</v>
      </c>
      <c r="C10779" t="s">
        <v>10846</v>
      </c>
      <c r="D10779" s="137" t="s">
        <v>16530</v>
      </c>
      <c r="E10779" s="137" t="s">
        <v>16530</v>
      </c>
    </row>
    <row r="10780" spans="1:5">
      <c r="A10780">
        <v>39762</v>
      </c>
      <c r="B10780" t="s">
        <v>16531</v>
      </c>
      <c r="C10780" t="s">
        <v>10846</v>
      </c>
      <c r="D10780" s="137" t="s">
        <v>16532</v>
      </c>
      <c r="E10780" s="137" t="s">
        <v>16532</v>
      </c>
    </row>
    <row r="10781" spans="1:5">
      <c r="A10781">
        <v>12042</v>
      </c>
      <c r="B10781" t="s">
        <v>16533</v>
      </c>
      <c r="C10781" t="s">
        <v>10846</v>
      </c>
      <c r="D10781" s="137" t="s">
        <v>16534</v>
      </c>
      <c r="E10781" s="137" t="s">
        <v>16534</v>
      </c>
    </row>
    <row r="10782" spans="1:5">
      <c r="A10782">
        <v>39763</v>
      </c>
      <c r="B10782" t="s">
        <v>16535</v>
      </c>
      <c r="C10782" t="s">
        <v>10846</v>
      </c>
      <c r="D10782" s="137" t="s">
        <v>16536</v>
      </c>
      <c r="E10782" s="137" t="s">
        <v>16536</v>
      </c>
    </row>
    <row r="10783" spans="1:5">
      <c r="A10783">
        <v>39760</v>
      </c>
      <c r="B10783" t="s">
        <v>16537</v>
      </c>
      <c r="C10783" t="s">
        <v>10846</v>
      </c>
      <c r="D10783" s="137" t="s">
        <v>16538</v>
      </c>
      <c r="E10783" s="137" t="s">
        <v>16538</v>
      </c>
    </row>
    <row r="10784" spans="1:5">
      <c r="A10784">
        <v>39756</v>
      </c>
      <c r="B10784" t="s">
        <v>16539</v>
      </c>
      <c r="C10784" t="s">
        <v>10846</v>
      </c>
      <c r="D10784" s="137" t="s">
        <v>16540</v>
      </c>
      <c r="E10784" s="137" t="s">
        <v>16540</v>
      </c>
    </row>
    <row r="10785" spans="1:5">
      <c r="A10785">
        <v>12038</v>
      </c>
      <c r="B10785" t="s">
        <v>16541</v>
      </c>
      <c r="C10785" t="s">
        <v>10846</v>
      </c>
      <c r="D10785" s="137" t="s">
        <v>16542</v>
      </c>
      <c r="E10785" s="137" t="s">
        <v>16542</v>
      </c>
    </row>
    <row r="10786" spans="1:5">
      <c r="A10786">
        <v>39757</v>
      </c>
      <c r="B10786" t="s">
        <v>16543</v>
      </c>
      <c r="C10786" t="s">
        <v>10846</v>
      </c>
      <c r="D10786" s="137" t="s">
        <v>16544</v>
      </c>
      <c r="E10786" s="137" t="s">
        <v>16544</v>
      </c>
    </row>
    <row r="10787" spans="1:5">
      <c r="A10787">
        <v>39758</v>
      </c>
      <c r="B10787" t="s">
        <v>16545</v>
      </c>
      <c r="C10787" t="s">
        <v>10846</v>
      </c>
      <c r="D10787" s="137" t="s">
        <v>16546</v>
      </c>
      <c r="E10787" s="137" t="s">
        <v>16546</v>
      </c>
    </row>
    <row r="10788" spans="1:5">
      <c r="A10788">
        <v>39759</v>
      </c>
      <c r="B10788" t="s">
        <v>16547</v>
      </c>
      <c r="C10788" t="s">
        <v>10846</v>
      </c>
      <c r="D10788" s="137" t="s">
        <v>16548</v>
      </c>
      <c r="E10788" s="137" t="s">
        <v>16548</v>
      </c>
    </row>
    <row r="10789" spans="1:5">
      <c r="A10789">
        <v>39761</v>
      </c>
      <c r="B10789" t="s">
        <v>16549</v>
      </c>
      <c r="C10789" t="s">
        <v>10846</v>
      </c>
      <c r="D10789" s="137" t="s">
        <v>16550</v>
      </c>
      <c r="E10789" s="137" t="s">
        <v>16550</v>
      </c>
    </row>
    <row r="10790" spans="1:5">
      <c r="A10790">
        <v>39805</v>
      </c>
      <c r="B10790" t="s">
        <v>16551</v>
      </c>
      <c r="C10790" t="s">
        <v>10846</v>
      </c>
      <c r="D10790" s="137" t="s">
        <v>16552</v>
      </c>
      <c r="E10790" s="137" t="s">
        <v>16552</v>
      </c>
    </row>
    <row r="10791" spans="1:5">
      <c r="A10791">
        <v>39806</v>
      </c>
      <c r="B10791" t="s">
        <v>16553</v>
      </c>
      <c r="C10791" t="s">
        <v>10846</v>
      </c>
      <c r="D10791" s="137" t="s">
        <v>16554</v>
      </c>
      <c r="E10791" s="137" t="s">
        <v>16554</v>
      </c>
    </row>
    <row r="10792" spans="1:5">
      <c r="A10792">
        <v>39807</v>
      </c>
      <c r="B10792" t="s">
        <v>16555</v>
      </c>
      <c r="C10792" t="s">
        <v>10846</v>
      </c>
      <c r="D10792" s="137" t="s">
        <v>16556</v>
      </c>
      <c r="E10792" s="137" t="s">
        <v>16556</v>
      </c>
    </row>
    <row r="10793" spans="1:5">
      <c r="A10793">
        <v>43100</v>
      </c>
      <c r="B10793" t="s">
        <v>16557</v>
      </c>
      <c r="C10793" t="s">
        <v>10846</v>
      </c>
      <c r="D10793" s="137" t="s">
        <v>16558</v>
      </c>
      <c r="E10793" s="137" t="s">
        <v>16558</v>
      </c>
    </row>
    <row r="10794" spans="1:5">
      <c r="A10794">
        <v>39804</v>
      </c>
      <c r="B10794" t="s">
        <v>16559</v>
      </c>
      <c r="C10794" t="s">
        <v>10846</v>
      </c>
      <c r="D10794" s="137" t="s">
        <v>6529</v>
      </c>
      <c r="E10794" s="137" t="s">
        <v>6529</v>
      </c>
    </row>
    <row r="10795" spans="1:5">
      <c r="A10795">
        <v>39796</v>
      </c>
      <c r="B10795" t="s">
        <v>16560</v>
      </c>
      <c r="C10795" t="s">
        <v>10846</v>
      </c>
      <c r="D10795" s="137" t="s">
        <v>16561</v>
      </c>
      <c r="E10795" s="137" t="s">
        <v>16561</v>
      </c>
    </row>
    <row r="10796" spans="1:5">
      <c r="A10796">
        <v>39797</v>
      </c>
      <c r="B10796" t="s">
        <v>16562</v>
      </c>
      <c r="C10796" t="s">
        <v>10846</v>
      </c>
      <c r="D10796" s="137" t="s">
        <v>16563</v>
      </c>
      <c r="E10796" s="137" t="s">
        <v>16563</v>
      </c>
    </row>
    <row r="10797" spans="1:5">
      <c r="A10797">
        <v>39798</v>
      </c>
      <c r="B10797" t="s">
        <v>16564</v>
      </c>
      <c r="C10797" t="s">
        <v>10846</v>
      </c>
      <c r="D10797" s="137" t="s">
        <v>16565</v>
      </c>
      <c r="E10797" s="137" t="s">
        <v>16565</v>
      </c>
    </row>
    <row r="10798" spans="1:5">
      <c r="A10798">
        <v>39794</v>
      </c>
      <c r="B10798" t="s">
        <v>16566</v>
      </c>
      <c r="C10798" t="s">
        <v>10846</v>
      </c>
      <c r="D10798" s="137" t="s">
        <v>7113</v>
      </c>
      <c r="E10798" s="137" t="s">
        <v>7113</v>
      </c>
    </row>
    <row r="10799" spans="1:5">
      <c r="A10799">
        <v>39795</v>
      </c>
      <c r="B10799" t="s">
        <v>16567</v>
      </c>
      <c r="C10799" t="s">
        <v>10846</v>
      </c>
      <c r="D10799" s="137" t="s">
        <v>16568</v>
      </c>
      <c r="E10799" s="137" t="s">
        <v>16568</v>
      </c>
    </row>
    <row r="10800" spans="1:5">
      <c r="A10800">
        <v>39799</v>
      </c>
      <c r="B10800" t="s">
        <v>16569</v>
      </c>
      <c r="C10800" t="s">
        <v>10846</v>
      </c>
      <c r="D10800" s="137" t="s">
        <v>16570</v>
      </c>
      <c r="E10800" s="137" t="s">
        <v>16570</v>
      </c>
    </row>
    <row r="10801" spans="1:5">
      <c r="A10801">
        <v>39801</v>
      </c>
      <c r="B10801" t="s">
        <v>16571</v>
      </c>
      <c r="C10801" t="s">
        <v>10846</v>
      </c>
      <c r="D10801" s="137" t="s">
        <v>16572</v>
      </c>
      <c r="E10801" s="137" t="s">
        <v>16572</v>
      </c>
    </row>
    <row r="10802" spans="1:5">
      <c r="A10802">
        <v>39802</v>
      </c>
      <c r="B10802" t="s">
        <v>16573</v>
      </c>
      <c r="C10802" t="s">
        <v>10846</v>
      </c>
      <c r="D10802" s="137" t="s">
        <v>16574</v>
      </c>
      <c r="E10802" s="137" t="s">
        <v>16574</v>
      </c>
    </row>
    <row r="10803" spans="1:5">
      <c r="A10803">
        <v>39803</v>
      </c>
      <c r="B10803" t="s">
        <v>16575</v>
      </c>
      <c r="C10803" t="s">
        <v>10846</v>
      </c>
      <c r="D10803" s="137" t="s">
        <v>16576</v>
      </c>
      <c r="E10803" s="137" t="s">
        <v>16576</v>
      </c>
    </row>
    <row r="10804" spans="1:5">
      <c r="A10804">
        <v>39800</v>
      </c>
      <c r="B10804" t="s">
        <v>16577</v>
      </c>
      <c r="C10804" t="s">
        <v>10846</v>
      </c>
      <c r="D10804" s="137" t="s">
        <v>16578</v>
      </c>
      <c r="E10804" s="137" t="s">
        <v>16578</v>
      </c>
    </row>
    <row r="10805" spans="1:5">
      <c r="A10805">
        <v>4224</v>
      </c>
      <c r="B10805" t="s">
        <v>16579</v>
      </c>
      <c r="C10805" t="s">
        <v>10881</v>
      </c>
      <c r="D10805" s="137" t="s">
        <v>6223</v>
      </c>
      <c r="E10805" s="137" t="s">
        <v>6223</v>
      </c>
    </row>
    <row r="10806" spans="1:5">
      <c r="A10806">
        <v>21059</v>
      </c>
      <c r="B10806" t="s">
        <v>16580</v>
      </c>
      <c r="C10806" t="s">
        <v>10846</v>
      </c>
      <c r="D10806" s="137" t="s">
        <v>16581</v>
      </c>
      <c r="E10806" s="137" t="s">
        <v>16581</v>
      </c>
    </row>
    <row r="10807" spans="1:5">
      <c r="A10807">
        <v>11234</v>
      </c>
      <c r="B10807" t="s">
        <v>16582</v>
      </c>
      <c r="C10807" t="s">
        <v>10846</v>
      </c>
      <c r="D10807" s="137" t="s">
        <v>16583</v>
      </c>
      <c r="E10807" s="137" t="s">
        <v>16583</v>
      </c>
    </row>
    <row r="10808" spans="1:5">
      <c r="A10808">
        <v>21060</v>
      </c>
      <c r="B10808" t="s">
        <v>16584</v>
      </c>
      <c r="C10808" t="s">
        <v>10846</v>
      </c>
      <c r="D10808" s="137" t="s">
        <v>9014</v>
      </c>
      <c r="E10808" s="137" t="s">
        <v>9014</v>
      </c>
    </row>
    <row r="10809" spans="1:5">
      <c r="A10809">
        <v>21061</v>
      </c>
      <c r="B10809" t="s">
        <v>16585</v>
      </c>
      <c r="C10809" t="s">
        <v>10846</v>
      </c>
      <c r="D10809" s="137" t="s">
        <v>16586</v>
      </c>
      <c r="E10809" s="137" t="s">
        <v>16586</v>
      </c>
    </row>
    <row r="10810" spans="1:5">
      <c r="A10810">
        <v>21062</v>
      </c>
      <c r="B10810" t="s">
        <v>16587</v>
      </c>
      <c r="C10810" t="s">
        <v>10846</v>
      </c>
      <c r="D10810" s="137" t="s">
        <v>16588</v>
      </c>
      <c r="E10810" s="137" t="s">
        <v>16588</v>
      </c>
    </row>
    <row r="10811" spans="1:5">
      <c r="A10811">
        <v>11708</v>
      </c>
      <c r="B10811" t="s">
        <v>16589</v>
      </c>
      <c r="C10811" t="s">
        <v>10846</v>
      </c>
      <c r="D10811" s="137" t="s">
        <v>16590</v>
      </c>
      <c r="E10811" s="137" t="s">
        <v>16590</v>
      </c>
    </row>
    <row r="10812" spans="1:5">
      <c r="A10812">
        <v>11709</v>
      </c>
      <c r="B10812" t="s">
        <v>16591</v>
      </c>
      <c r="C10812" t="s">
        <v>10846</v>
      </c>
      <c r="D10812" s="137" t="s">
        <v>16592</v>
      </c>
      <c r="E10812" s="137" t="s">
        <v>16592</v>
      </c>
    </row>
    <row r="10813" spans="1:5">
      <c r="A10813">
        <v>11710</v>
      </c>
      <c r="B10813" t="s">
        <v>16593</v>
      </c>
      <c r="C10813" t="s">
        <v>10846</v>
      </c>
      <c r="D10813" s="137" t="s">
        <v>16594</v>
      </c>
      <c r="E10813" s="137" t="s">
        <v>16594</v>
      </c>
    </row>
    <row r="10814" spans="1:5">
      <c r="A10814">
        <v>11707</v>
      </c>
      <c r="B10814" t="s">
        <v>16595</v>
      </c>
      <c r="C10814" t="s">
        <v>10846</v>
      </c>
      <c r="D10814" s="137" t="s">
        <v>7906</v>
      </c>
      <c r="E10814" s="137" t="s">
        <v>7906</v>
      </c>
    </row>
    <row r="10815" spans="1:5">
      <c r="A10815">
        <v>11739</v>
      </c>
      <c r="B10815" t="s">
        <v>16596</v>
      </c>
      <c r="C10815" t="s">
        <v>10846</v>
      </c>
      <c r="D10815" s="137" t="s">
        <v>16597</v>
      </c>
      <c r="E10815" s="137" t="s">
        <v>16597</v>
      </c>
    </row>
    <row r="10816" spans="1:5">
      <c r="A10816">
        <v>11711</v>
      </c>
      <c r="B10816" t="s">
        <v>16598</v>
      </c>
      <c r="C10816" t="s">
        <v>10846</v>
      </c>
      <c r="D10816" s="137" t="s">
        <v>3583</v>
      </c>
      <c r="E10816" s="137" t="s">
        <v>3583</v>
      </c>
    </row>
    <row r="10817" spans="1:5">
      <c r="A10817">
        <v>5102</v>
      </c>
      <c r="B10817" t="s">
        <v>16599</v>
      </c>
      <c r="C10817" t="s">
        <v>10846</v>
      </c>
      <c r="D10817" s="137" t="s">
        <v>3509</v>
      </c>
      <c r="E10817" s="137" t="s">
        <v>3509</v>
      </c>
    </row>
    <row r="10818" spans="1:5">
      <c r="A10818">
        <v>11741</v>
      </c>
      <c r="B10818" t="s">
        <v>16600</v>
      </c>
      <c r="C10818" t="s">
        <v>10846</v>
      </c>
      <c r="D10818" s="137" t="s">
        <v>1106</v>
      </c>
      <c r="E10818" s="137" t="s">
        <v>1106</v>
      </c>
    </row>
    <row r="10819" spans="1:5">
      <c r="A10819">
        <v>11743</v>
      </c>
      <c r="B10819" t="s">
        <v>16601</v>
      </c>
      <c r="C10819" t="s">
        <v>10846</v>
      </c>
      <c r="D10819" s="137" t="s">
        <v>4538</v>
      </c>
      <c r="E10819" s="137" t="s">
        <v>4538</v>
      </c>
    </row>
    <row r="10820" spans="1:5">
      <c r="A10820">
        <v>11745</v>
      </c>
      <c r="B10820" t="s">
        <v>16602</v>
      </c>
      <c r="C10820" t="s">
        <v>10846</v>
      </c>
      <c r="D10820" s="137" t="s">
        <v>4057</v>
      </c>
      <c r="E10820" s="137" t="s">
        <v>4057</v>
      </c>
    </row>
    <row r="10821" spans="1:5">
      <c r="A10821">
        <v>25961</v>
      </c>
      <c r="B10821" t="s">
        <v>16603</v>
      </c>
      <c r="C10821" t="s">
        <v>11098</v>
      </c>
      <c r="D10821" s="137" t="s">
        <v>3691</v>
      </c>
      <c r="E10821" s="137" t="s">
        <v>3691</v>
      </c>
    </row>
    <row r="10822" spans="1:5">
      <c r="A10822">
        <v>40985</v>
      </c>
      <c r="B10822" t="s">
        <v>16604</v>
      </c>
      <c r="C10822" t="s">
        <v>11100</v>
      </c>
      <c r="D10822" s="137" t="s">
        <v>11490</v>
      </c>
      <c r="E10822" s="137" t="s">
        <v>11490</v>
      </c>
    </row>
    <row r="10823" spans="1:5">
      <c r="A10823">
        <v>1088</v>
      </c>
      <c r="B10823" t="s">
        <v>16605</v>
      </c>
      <c r="C10823" t="s">
        <v>10846</v>
      </c>
      <c r="D10823" s="137" t="s">
        <v>10264</v>
      </c>
      <c r="E10823" s="137" t="s">
        <v>10264</v>
      </c>
    </row>
    <row r="10824" spans="1:5">
      <c r="A10824">
        <v>1087</v>
      </c>
      <c r="B10824" t="s">
        <v>16606</v>
      </c>
      <c r="C10824" t="s">
        <v>10846</v>
      </c>
      <c r="D10824" s="137" t="s">
        <v>9467</v>
      </c>
      <c r="E10824" s="137" t="s">
        <v>9467</v>
      </c>
    </row>
    <row r="10825" spans="1:5">
      <c r="A10825">
        <v>38777</v>
      </c>
      <c r="B10825" t="s">
        <v>16607</v>
      </c>
      <c r="C10825" t="s">
        <v>10846</v>
      </c>
      <c r="D10825" s="137" t="s">
        <v>7409</v>
      </c>
      <c r="E10825" s="137" t="s">
        <v>7409</v>
      </c>
    </row>
    <row r="10826" spans="1:5">
      <c r="A10826">
        <v>1086</v>
      </c>
      <c r="B10826" t="s">
        <v>16608</v>
      </c>
      <c r="C10826" t="s">
        <v>10846</v>
      </c>
      <c r="D10826" s="137" t="s">
        <v>5413</v>
      </c>
      <c r="E10826" s="137" t="s">
        <v>5413</v>
      </c>
    </row>
    <row r="10827" spans="1:5">
      <c r="A10827">
        <v>1079</v>
      </c>
      <c r="B10827" t="s">
        <v>16609</v>
      </c>
      <c r="C10827" t="s">
        <v>10846</v>
      </c>
      <c r="D10827" s="137" t="s">
        <v>16610</v>
      </c>
      <c r="E10827" s="137" t="s">
        <v>16610</v>
      </c>
    </row>
    <row r="10828" spans="1:5">
      <c r="A10828">
        <v>39374</v>
      </c>
      <c r="B10828" t="s">
        <v>16611</v>
      </c>
      <c r="C10828" t="s">
        <v>10846</v>
      </c>
      <c r="D10828" s="137" t="s">
        <v>4514</v>
      </c>
      <c r="E10828" s="137" t="s">
        <v>4514</v>
      </c>
    </row>
    <row r="10829" spans="1:5">
      <c r="A10829">
        <v>1082</v>
      </c>
      <c r="B10829" t="s">
        <v>16612</v>
      </c>
      <c r="C10829" t="s">
        <v>10846</v>
      </c>
      <c r="D10829" s="137" t="s">
        <v>16613</v>
      </c>
      <c r="E10829" s="137" t="s">
        <v>16613</v>
      </c>
    </row>
    <row r="10830" spans="1:5">
      <c r="A10830">
        <v>12316</v>
      </c>
      <c r="B10830" t="s">
        <v>16614</v>
      </c>
      <c r="C10830" t="s">
        <v>10846</v>
      </c>
      <c r="D10830" s="137" t="s">
        <v>16615</v>
      </c>
      <c r="E10830" s="137" t="s">
        <v>16615</v>
      </c>
    </row>
    <row r="10831" spans="1:5">
      <c r="A10831">
        <v>12317</v>
      </c>
      <c r="B10831" t="s">
        <v>16616</v>
      </c>
      <c r="C10831" t="s">
        <v>10846</v>
      </c>
      <c r="D10831" s="137" t="s">
        <v>16617</v>
      </c>
      <c r="E10831" s="137" t="s">
        <v>16617</v>
      </c>
    </row>
    <row r="10832" spans="1:5">
      <c r="A10832">
        <v>12318</v>
      </c>
      <c r="B10832" t="s">
        <v>16618</v>
      </c>
      <c r="C10832" t="s">
        <v>10846</v>
      </c>
      <c r="D10832" s="137" t="s">
        <v>16619</v>
      </c>
      <c r="E10832" s="137" t="s">
        <v>16619</v>
      </c>
    </row>
    <row r="10833" spans="1:5">
      <c r="A10833">
        <v>5104</v>
      </c>
      <c r="B10833" t="s">
        <v>16620</v>
      </c>
      <c r="C10833" t="s">
        <v>10944</v>
      </c>
      <c r="D10833" s="137" t="s">
        <v>16621</v>
      </c>
      <c r="E10833" s="137" t="s">
        <v>16621</v>
      </c>
    </row>
    <row r="10834" spans="1:5">
      <c r="A10834">
        <v>26023</v>
      </c>
      <c r="B10834" t="s">
        <v>16622</v>
      </c>
      <c r="C10834" t="s">
        <v>10846</v>
      </c>
      <c r="D10834" s="137" t="s">
        <v>6537</v>
      </c>
      <c r="E10834" s="137" t="s">
        <v>6537</v>
      </c>
    </row>
    <row r="10835" spans="1:5">
      <c r="A10835">
        <v>2710</v>
      </c>
      <c r="B10835" t="s">
        <v>16623</v>
      </c>
      <c r="C10835" t="s">
        <v>10846</v>
      </c>
      <c r="D10835" s="137" t="s">
        <v>16624</v>
      </c>
      <c r="E10835" s="137" t="s">
        <v>16624</v>
      </c>
    </row>
    <row r="10836" spans="1:5">
      <c r="A10836">
        <v>14575</v>
      </c>
      <c r="B10836" t="s">
        <v>16625</v>
      </c>
      <c r="C10836" t="s">
        <v>10846</v>
      </c>
      <c r="D10836" s="137" t="s">
        <v>16626</v>
      </c>
      <c r="E10836" s="137" t="s">
        <v>16626</v>
      </c>
    </row>
    <row r="10837" spans="1:5">
      <c r="A10837">
        <v>20034</v>
      </c>
      <c r="B10837" t="s">
        <v>16627</v>
      </c>
      <c r="C10837" t="s">
        <v>10846</v>
      </c>
      <c r="D10837" s="137" t="s">
        <v>16628</v>
      </c>
      <c r="E10837" s="137" t="s">
        <v>16628</v>
      </c>
    </row>
    <row r="10838" spans="1:5">
      <c r="A10838">
        <v>20036</v>
      </c>
      <c r="B10838" t="s">
        <v>16629</v>
      </c>
      <c r="C10838" t="s">
        <v>10846</v>
      </c>
      <c r="D10838" s="137" t="s">
        <v>16630</v>
      </c>
      <c r="E10838" s="137" t="s">
        <v>16630</v>
      </c>
    </row>
    <row r="10839" spans="1:5">
      <c r="A10839">
        <v>20037</v>
      </c>
      <c r="B10839" t="s">
        <v>16631</v>
      </c>
      <c r="C10839" t="s">
        <v>10846</v>
      </c>
      <c r="D10839" s="137" t="s">
        <v>16632</v>
      </c>
      <c r="E10839" s="137" t="s">
        <v>16632</v>
      </c>
    </row>
    <row r="10840" spans="1:5">
      <c r="A10840">
        <v>20043</v>
      </c>
      <c r="B10840" t="s">
        <v>16633</v>
      </c>
      <c r="C10840" t="s">
        <v>10846</v>
      </c>
      <c r="D10840" s="137" t="s">
        <v>2610</v>
      </c>
      <c r="E10840" s="137" t="s">
        <v>2610</v>
      </c>
    </row>
    <row r="10841" spans="1:5">
      <c r="A10841">
        <v>20044</v>
      </c>
      <c r="B10841" t="s">
        <v>16634</v>
      </c>
      <c r="C10841" t="s">
        <v>10846</v>
      </c>
      <c r="D10841" s="137" t="s">
        <v>8849</v>
      </c>
      <c r="E10841" s="137" t="s">
        <v>8849</v>
      </c>
    </row>
    <row r="10842" spans="1:5">
      <c r="A10842">
        <v>20042</v>
      </c>
      <c r="B10842" t="s">
        <v>16635</v>
      </c>
      <c r="C10842" t="s">
        <v>10846</v>
      </c>
      <c r="D10842" s="137" t="s">
        <v>14300</v>
      </c>
      <c r="E10842" s="137" t="s">
        <v>14300</v>
      </c>
    </row>
    <row r="10843" spans="1:5">
      <c r="A10843">
        <v>20046</v>
      </c>
      <c r="B10843" t="s">
        <v>16636</v>
      </c>
      <c r="C10843" t="s">
        <v>10846</v>
      </c>
      <c r="D10843" s="137" t="s">
        <v>6956</v>
      </c>
      <c r="E10843" s="137" t="s">
        <v>6956</v>
      </c>
    </row>
    <row r="10844" spans="1:5">
      <c r="A10844">
        <v>20047</v>
      </c>
      <c r="B10844" t="s">
        <v>16637</v>
      </c>
      <c r="C10844" t="s">
        <v>10846</v>
      </c>
      <c r="D10844" s="137" t="s">
        <v>16638</v>
      </c>
      <c r="E10844" s="137" t="s">
        <v>16638</v>
      </c>
    </row>
    <row r="10845" spans="1:5">
      <c r="A10845">
        <v>20045</v>
      </c>
      <c r="B10845" t="s">
        <v>16639</v>
      </c>
      <c r="C10845" t="s">
        <v>10846</v>
      </c>
      <c r="D10845" s="137" t="s">
        <v>501</v>
      </c>
      <c r="E10845" s="137" t="s">
        <v>501</v>
      </c>
    </row>
    <row r="10846" spans="1:5">
      <c r="A10846">
        <v>20972</v>
      </c>
      <c r="B10846" t="s">
        <v>16640</v>
      </c>
      <c r="C10846" t="s">
        <v>10846</v>
      </c>
      <c r="D10846" s="137" t="s">
        <v>16641</v>
      </c>
      <c r="E10846" s="137" t="s">
        <v>16641</v>
      </c>
    </row>
    <row r="10847" spans="1:5">
      <c r="A10847">
        <v>20032</v>
      </c>
      <c r="B10847" t="s">
        <v>16642</v>
      </c>
      <c r="C10847" t="s">
        <v>10846</v>
      </c>
      <c r="D10847" s="137" t="s">
        <v>8319</v>
      </c>
      <c r="E10847" s="137" t="s">
        <v>8319</v>
      </c>
    </row>
    <row r="10848" spans="1:5">
      <c r="A10848">
        <v>11321</v>
      </c>
      <c r="B10848" t="s">
        <v>16643</v>
      </c>
      <c r="C10848" t="s">
        <v>10846</v>
      </c>
      <c r="D10848" s="137" t="s">
        <v>5398</v>
      </c>
      <c r="E10848" s="137" t="s">
        <v>5398</v>
      </c>
    </row>
    <row r="10849" spans="1:5">
      <c r="A10849">
        <v>11323</v>
      </c>
      <c r="B10849" t="s">
        <v>16644</v>
      </c>
      <c r="C10849" t="s">
        <v>10846</v>
      </c>
      <c r="D10849" s="137" t="s">
        <v>12988</v>
      </c>
      <c r="E10849" s="137" t="s">
        <v>12988</v>
      </c>
    </row>
    <row r="10850" spans="1:5">
      <c r="A10850">
        <v>20327</v>
      </c>
      <c r="B10850" t="s">
        <v>16645</v>
      </c>
      <c r="C10850" t="s">
        <v>10846</v>
      </c>
      <c r="D10850" s="137" t="s">
        <v>779</v>
      </c>
      <c r="E10850" s="137" t="s">
        <v>779</v>
      </c>
    </row>
    <row r="10851" spans="1:5">
      <c r="A10851">
        <v>25966</v>
      </c>
      <c r="B10851" t="s">
        <v>16646</v>
      </c>
      <c r="C10851" t="s">
        <v>10881</v>
      </c>
      <c r="D10851" s="137" t="s">
        <v>4215</v>
      </c>
      <c r="E10851" s="137" t="s">
        <v>4215</v>
      </c>
    </row>
    <row r="10852" spans="1:5">
      <c r="A10852">
        <v>13390</v>
      </c>
      <c r="B10852" t="s">
        <v>16647</v>
      </c>
      <c r="C10852" t="s">
        <v>10846</v>
      </c>
      <c r="D10852" s="137" t="s">
        <v>16648</v>
      </c>
      <c r="E10852" s="137" t="s">
        <v>16648</v>
      </c>
    </row>
    <row r="10853" spans="1:5">
      <c r="A10853">
        <v>6034</v>
      </c>
      <c r="B10853" t="s">
        <v>16649</v>
      </c>
      <c r="C10853" t="s">
        <v>10846</v>
      </c>
      <c r="D10853" s="137" t="s">
        <v>1120</v>
      </c>
      <c r="E10853" s="137" t="s">
        <v>1120</v>
      </c>
    </row>
    <row r="10854" spans="1:5">
      <c r="A10854">
        <v>6036</v>
      </c>
      <c r="B10854" t="s">
        <v>16650</v>
      </c>
      <c r="C10854" t="s">
        <v>10846</v>
      </c>
      <c r="D10854" s="137" t="s">
        <v>3123</v>
      </c>
      <c r="E10854" s="137" t="s">
        <v>3123</v>
      </c>
    </row>
    <row r="10855" spans="1:5">
      <c r="A10855">
        <v>6031</v>
      </c>
      <c r="B10855" t="s">
        <v>16651</v>
      </c>
      <c r="C10855" t="s">
        <v>10846</v>
      </c>
      <c r="D10855" s="137" t="s">
        <v>12963</v>
      </c>
      <c r="E10855" s="137" t="s">
        <v>12963</v>
      </c>
    </row>
    <row r="10856" spans="1:5">
      <c r="A10856">
        <v>6029</v>
      </c>
      <c r="B10856" t="s">
        <v>16652</v>
      </c>
      <c r="C10856" t="s">
        <v>10846</v>
      </c>
      <c r="D10856" s="137" t="s">
        <v>7993</v>
      </c>
      <c r="E10856" s="137" t="s">
        <v>7993</v>
      </c>
    </row>
    <row r="10857" spans="1:5">
      <c r="A10857">
        <v>6033</v>
      </c>
      <c r="B10857" t="s">
        <v>16653</v>
      </c>
      <c r="C10857" t="s">
        <v>10846</v>
      </c>
      <c r="D10857" s="137" t="s">
        <v>13533</v>
      </c>
      <c r="E10857" s="137" t="s">
        <v>13533</v>
      </c>
    </row>
    <row r="10858" spans="1:5">
      <c r="A10858">
        <v>11672</v>
      </c>
      <c r="B10858" t="s">
        <v>16654</v>
      </c>
      <c r="C10858" t="s">
        <v>10846</v>
      </c>
      <c r="D10858" s="137" t="s">
        <v>7202</v>
      </c>
      <c r="E10858" s="137" t="s">
        <v>7202</v>
      </c>
    </row>
    <row r="10859" spans="1:5">
      <c r="A10859">
        <v>11669</v>
      </c>
      <c r="B10859" t="s">
        <v>16655</v>
      </c>
      <c r="C10859" t="s">
        <v>10846</v>
      </c>
      <c r="D10859" s="137" t="s">
        <v>1961</v>
      </c>
      <c r="E10859" s="137" t="s">
        <v>1961</v>
      </c>
    </row>
    <row r="10860" spans="1:5">
      <c r="A10860">
        <v>11670</v>
      </c>
      <c r="B10860" t="s">
        <v>16656</v>
      </c>
      <c r="C10860" t="s">
        <v>10846</v>
      </c>
      <c r="D10860" s="137" t="s">
        <v>10603</v>
      </c>
      <c r="E10860" s="137" t="s">
        <v>10603</v>
      </c>
    </row>
    <row r="10861" spans="1:5">
      <c r="A10861">
        <v>20055</v>
      </c>
      <c r="B10861" t="s">
        <v>16657</v>
      </c>
      <c r="C10861" t="s">
        <v>10846</v>
      </c>
      <c r="D10861" s="137" t="s">
        <v>12727</v>
      </c>
      <c r="E10861" s="137" t="s">
        <v>12727</v>
      </c>
    </row>
    <row r="10862" spans="1:5">
      <c r="A10862">
        <v>11671</v>
      </c>
      <c r="B10862" t="s">
        <v>16658</v>
      </c>
      <c r="C10862" t="s">
        <v>10846</v>
      </c>
      <c r="D10862" s="137" t="s">
        <v>16659</v>
      </c>
      <c r="E10862" s="137" t="s">
        <v>16659</v>
      </c>
    </row>
    <row r="10863" spans="1:5">
      <c r="A10863">
        <v>6032</v>
      </c>
      <c r="B10863" t="s">
        <v>16660</v>
      </c>
      <c r="C10863" t="s">
        <v>10846</v>
      </c>
      <c r="D10863" s="137" t="s">
        <v>5800</v>
      </c>
      <c r="E10863" s="137" t="s">
        <v>5800</v>
      </c>
    </row>
    <row r="10864" spans="1:5">
      <c r="A10864">
        <v>11673</v>
      </c>
      <c r="B10864" t="s">
        <v>16661</v>
      </c>
      <c r="C10864" t="s">
        <v>10846</v>
      </c>
      <c r="D10864" s="137" t="s">
        <v>3615</v>
      </c>
      <c r="E10864" s="137" t="s">
        <v>3615</v>
      </c>
    </row>
    <row r="10865" spans="1:5">
      <c r="A10865">
        <v>11674</v>
      </c>
      <c r="B10865" t="s">
        <v>16662</v>
      </c>
      <c r="C10865" t="s">
        <v>10846</v>
      </c>
      <c r="D10865" s="137" t="s">
        <v>4129</v>
      </c>
      <c r="E10865" s="137" t="s">
        <v>4129</v>
      </c>
    </row>
    <row r="10866" spans="1:5">
      <c r="A10866">
        <v>11675</v>
      </c>
      <c r="B10866" t="s">
        <v>16663</v>
      </c>
      <c r="C10866" t="s">
        <v>10846</v>
      </c>
      <c r="D10866" s="137" t="s">
        <v>16664</v>
      </c>
      <c r="E10866" s="137" t="s">
        <v>16664</v>
      </c>
    </row>
    <row r="10867" spans="1:5">
      <c r="A10867">
        <v>11676</v>
      </c>
      <c r="B10867" t="s">
        <v>16665</v>
      </c>
      <c r="C10867" t="s">
        <v>10846</v>
      </c>
      <c r="D10867" s="137" t="s">
        <v>4643</v>
      </c>
      <c r="E10867" s="137" t="s">
        <v>4643</v>
      </c>
    </row>
    <row r="10868" spans="1:5">
      <c r="A10868">
        <v>11677</v>
      </c>
      <c r="B10868" t="s">
        <v>16666</v>
      </c>
      <c r="C10868" t="s">
        <v>10846</v>
      </c>
      <c r="D10868" s="137" t="s">
        <v>6471</v>
      </c>
      <c r="E10868" s="137" t="s">
        <v>6471</v>
      </c>
    </row>
    <row r="10869" spans="1:5">
      <c r="A10869">
        <v>11678</v>
      </c>
      <c r="B10869" t="s">
        <v>16667</v>
      </c>
      <c r="C10869" t="s">
        <v>10846</v>
      </c>
      <c r="D10869" s="137" t="s">
        <v>3001</v>
      </c>
      <c r="E10869" s="137" t="s">
        <v>3001</v>
      </c>
    </row>
    <row r="10870" spans="1:5">
      <c r="A10870">
        <v>6038</v>
      </c>
      <c r="B10870" t="s">
        <v>16668</v>
      </c>
      <c r="C10870" t="s">
        <v>10846</v>
      </c>
      <c r="D10870" s="137" t="s">
        <v>827</v>
      </c>
      <c r="E10870" s="137" t="s">
        <v>827</v>
      </c>
    </row>
    <row r="10871" spans="1:5">
      <c r="A10871">
        <v>11718</v>
      </c>
      <c r="B10871" t="s">
        <v>16669</v>
      </c>
      <c r="C10871" t="s">
        <v>10846</v>
      </c>
      <c r="D10871" s="137" t="s">
        <v>5376</v>
      </c>
      <c r="E10871" s="137" t="s">
        <v>5376</v>
      </c>
    </row>
    <row r="10872" spans="1:5">
      <c r="A10872">
        <v>6037</v>
      </c>
      <c r="B10872" t="s">
        <v>16670</v>
      </c>
      <c r="C10872" t="s">
        <v>10846</v>
      </c>
      <c r="D10872" s="137" t="s">
        <v>8159</v>
      </c>
      <c r="E10872" s="137" t="s">
        <v>8159</v>
      </c>
    </row>
    <row r="10873" spans="1:5">
      <c r="A10873">
        <v>11719</v>
      </c>
      <c r="B10873" t="s">
        <v>16671</v>
      </c>
      <c r="C10873" t="s">
        <v>10846</v>
      </c>
      <c r="D10873" s="137" t="s">
        <v>3588</v>
      </c>
      <c r="E10873" s="137" t="s">
        <v>3588</v>
      </c>
    </row>
    <row r="10874" spans="1:5">
      <c r="A10874">
        <v>6019</v>
      </c>
      <c r="B10874" t="s">
        <v>16672</v>
      </c>
      <c r="C10874" t="s">
        <v>10846</v>
      </c>
      <c r="D10874" s="137" t="s">
        <v>6287</v>
      </c>
      <c r="E10874" s="137" t="s">
        <v>6287</v>
      </c>
    </row>
    <row r="10875" spans="1:5">
      <c r="A10875">
        <v>6010</v>
      </c>
      <c r="B10875" t="s">
        <v>16673</v>
      </c>
      <c r="C10875" t="s">
        <v>10846</v>
      </c>
      <c r="D10875" s="137" t="s">
        <v>16674</v>
      </c>
      <c r="E10875" s="137" t="s">
        <v>16674</v>
      </c>
    </row>
    <row r="10876" spans="1:5">
      <c r="A10876">
        <v>6017</v>
      </c>
      <c r="B10876" t="s">
        <v>16675</v>
      </c>
      <c r="C10876" t="s">
        <v>10846</v>
      </c>
      <c r="D10876" s="137" t="s">
        <v>8654</v>
      </c>
      <c r="E10876" s="137" t="s">
        <v>8654</v>
      </c>
    </row>
    <row r="10877" spans="1:5">
      <c r="A10877">
        <v>6020</v>
      </c>
      <c r="B10877" t="s">
        <v>16676</v>
      </c>
      <c r="C10877" t="s">
        <v>10846</v>
      </c>
      <c r="D10877" s="137" t="s">
        <v>229</v>
      </c>
      <c r="E10877" s="137" t="s">
        <v>229</v>
      </c>
    </row>
    <row r="10878" spans="1:5">
      <c r="A10878">
        <v>6028</v>
      </c>
      <c r="B10878" t="s">
        <v>16677</v>
      </c>
      <c r="C10878" t="s">
        <v>10846</v>
      </c>
      <c r="D10878" s="137" t="s">
        <v>16678</v>
      </c>
      <c r="E10878" s="137" t="s">
        <v>16678</v>
      </c>
    </row>
    <row r="10879" spans="1:5">
      <c r="A10879">
        <v>6011</v>
      </c>
      <c r="B10879" t="s">
        <v>16679</v>
      </c>
      <c r="C10879" t="s">
        <v>10846</v>
      </c>
      <c r="D10879" s="137" t="s">
        <v>16630</v>
      </c>
      <c r="E10879" s="137" t="s">
        <v>16630</v>
      </c>
    </row>
    <row r="10880" spans="1:5">
      <c r="A10880">
        <v>6012</v>
      </c>
      <c r="B10880" t="s">
        <v>16680</v>
      </c>
      <c r="C10880" t="s">
        <v>10846</v>
      </c>
      <c r="D10880" s="137" t="s">
        <v>16681</v>
      </c>
      <c r="E10880" s="137" t="s">
        <v>16681</v>
      </c>
    </row>
    <row r="10881" spans="1:5">
      <c r="A10881">
        <v>6016</v>
      </c>
      <c r="B10881" t="s">
        <v>16682</v>
      </c>
      <c r="C10881" t="s">
        <v>10846</v>
      </c>
      <c r="D10881" s="137" t="s">
        <v>10067</v>
      </c>
      <c r="E10881" s="137" t="s">
        <v>10067</v>
      </c>
    </row>
    <row r="10882" spans="1:5">
      <c r="A10882">
        <v>6027</v>
      </c>
      <c r="B10882" t="s">
        <v>16683</v>
      </c>
      <c r="C10882" t="s">
        <v>10846</v>
      </c>
      <c r="D10882" s="137" t="s">
        <v>16684</v>
      </c>
      <c r="E10882" s="137" t="s">
        <v>16684</v>
      </c>
    </row>
    <row r="10883" spans="1:5">
      <c r="A10883">
        <v>6013</v>
      </c>
      <c r="B10883" t="s">
        <v>16685</v>
      </c>
      <c r="C10883" t="s">
        <v>10846</v>
      </c>
      <c r="D10883" s="137" t="s">
        <v>16686</v>
      </c>
      <c r="E10883" s="137" t="s">
        <v>16686</v>
      </c>
    </row>
    <row r="10884" spans="1:5">
      <c r="A10884">
        <v>6015</v>
      </c>
      <c r="B10884" t="s">
        <v>16687</v>
      </c>
      <c r="C10884" t="s">
        <v>10846</v>
      </c>
      <c r="D10884" s="137" t="s">
        <v>16688</v>
      </c>
      <c r="E10884" s="137" t="s">
        <v>16688</v>
      </c>
    </row>
    <row r="10885" spans="1:5">
      <c r="A10885">
        <v>6014</v>
      </c>
      <c r="B10885" t="s">
        <v>16689</v>
      </c>
      <c r="C10885" t="s">
        <v>10846</v>
      </c>
      <c r="D10885" s="137" t="s">
        <v>9111</v>
      </c>
      <c r="E10885" s="137" t="s">
        <v>9111</v>
      </c>
    </row>
    <row r="10886" spans="1:5">
      <c r="A10886">
        <v>6006</v>
      </c>
      <c r="B10886" t="s">
        <v>16690</v>
      </c>
      <c r="C10886" t="s">
        <v>10846</v>
      </c>
      <c r="D10886" s="137" t="s">
        <v>16691</v>
      </c>
      <c r="E10886" s="137" t="s">
        <v>16691</v>
      </c>
    </row>
    <row r="10887" spans="1:5">
      <c r="A10887">
        <v>6005</v>
      </c>
      <c r="B10887" t="s">
        <v>16692</v>
      </c>
      <c r="C10887" t="s">
        <v>10846</v>
      </c>
      <c r="D10887" s="137" t="s">
        <v>8401</v>
      </c>
      <c r="E10887" s="137" t="s">
        <v>8401</v>
      </c>
    </row>
    <row r="10888" spans="1:5">
      <c r="A10888">
        <v>11756</v>
      </c>
      <c r="B10888" t="s">
        <v>16693</v>
      </c>
      <c r="C10888" t="s">
        <v>10846</v>
      </c>
      <c r="D10888" s="137" t="s">
        <v>4392</v>
      </c>
      <c r="E10888" s="137" t="s">
        <v>4392</v>
      </c>
    </row>
    <row r="10889" spans="1:5">
      <c r="A10889">
        <v>10904</v>
      </c>
      <c r="B10889" t="s">
        <v>16694</v>
      </c>
      <c r="C10889" t="s">
        <v>10846</v>
      </c>
      <c r="D10889" s="137" t="s">
        <v>16695</v>
      </c>
      <c r="E10889" s="137" t="s">
        <v>16695</v>
      </c>
    </row>
    <row r="10890" spans="1:5">
      <c r="A10890">
        <v>11752</v>
      </c>
      <c r="B10890" t="s">
        <v>16696</v>
      </c>
      <c r="C10890" t="s">
        <v>10846</v>
      </c>
      <c r="D10890" s="137" t="s">
        <v>11202</v>
      </c>
      <c r="E10890" s="137" t="s">
        <v>11202</v>
      </c>
    </row>
    <row r="10891" spans="1:5">
      <c r="A10891">
        <v>11753</v>
      </c>
      <c r="B10891" t="s">
        <v>16697</v>
      </c>
      <c r="C10891" t="s">
        <v>10846</v>
      </c>
      <c r="D10891" s="137" t="s">
        <v>5411</v>
      </c>
      <c r="E10891" s="137" t="s">
        <v>5411</v>
      </c>
    </row>
    <row r="10892" spans="1:5">
      <c r="A10892">
        <v>6021</v>
      </c>
      <c r="B10892" t="s">
        <v>16698</v>
      </c>
      <c r="C10892" t="s">
        <v>10846</v>
      </c>
      <c r="D10892" s="137" t="s">
        <v>16699</v>
      </c>
      <c r="E10892" s="137" t="s">
        <v>16699</v>
      </c>
    </row>
    <row r="10893" spans="1:5">
      <c r="A10893">
        <v>6024</v>
      </c>
      <c r="B10893" t="s">
        <v>16700</v>
      </c>
      <c r="C10893" t="s">
        <v>10846</v>
      </c>
      <c r="D10893" s="137" t="s">
        <v>4694</v>
      </c>
      <c r="E10893" s="137" t="s">
        <v>4694</v>
      </c>
    </row>
    <row r="10894" spans="1:5">
      <c r="A10894">
        <v>38379</v>
      </c>
      <c r="B10894" t="s">
        <v>16701</v>
      </c>
      <c r="C10894" t="s">
        <v>10888</v>
      </c>
      <c r="D10894" s="137" t="s">
        <v>16702</v>
      </c>
      <c r="E10894" s="137" t="s">
        <v>16702</v>
      </c>
    </row>
    <row r="10895" spans="1:5">
      <c r="A10895">
        <v>13897</v>
      </c>
      <c r="B10895" t="s">
        <v>16703</v>
      </c>
      <c r="C10895" t="s">
        <v>10846</v>
      </c>
      <c r="D10895" s="137" t="s">
        <v>16704</v>
      </c>
      <c r="E10895" s="137" t="s">
        <v>16704</v>
      </c>
    </row>
    <row r="10896" spans="1:5">
      <c r="A10896">
        <v>10640</v>
      </c>
      <c r="B10896" t="s">
        <v>16705</v>
      </c>
      <c r="C10896" t="s">
        <v>10846</v>
      </c>
      <c r="D10896" s="137" t="s">
        <v>16706</v>
      </c>
      <c r="E10896" s="137" t="s">
        <v>16706</v>
      </c>
    </row>
    <row r="10897" spans="1:5">
      <c r="A10897">
        <v>11086</v>
      </c>
      <c r="B10897" t="s">
        <v>16707</v>
      </c>
      <c r="C10897" t="s">
        <v>11096</v>
      </c>
      <c r="D10897" s="137" t="s">
        <v>4721</v>
      </c>
      <c r="E10897" s="137" t="s">
        <v>4721</v>
      </c>
    </row>
    <row r="10898" spans="1:5">
      <c r="A10898">
        <v>34357</v>
      </c>
      <c r="B10898" t="s">
        <v>16708</v>
      </c>
      <c r="C10898" t="s">
        <v>10944</v>
      </c>
      <c r="D10898" s="137" t="s">
        <v>520</v>
      </c>
      <c r="E10898" s="137" t="s">
        <v>520</v>
      </c>
    </row>
    <row r="10899" spans="1:5">
      <c r="A10899">
        <v>37329</v>
      </c>
      <c r="B10899" t="s">
        <v>16709</v>
      </c>
      <c r="C10899" t="s">
        <v>10944</v>
      </c>
      <c r="D10899" s="137" t="s">
        <v>16710</v>
      </c>
      <c r="E10899" s="137" t="s">
        <v>16710</v>
      </c>
    </row>
    <row r="10900" spans="1:5">
      <c r="A10900">
        <v>2510</v>
      </c>
      <c r="B10900" t="s">
        <v>16711</v>
      </c>
      <c r="C10900" t="s">
        <v>10846</v>
      </c>
      <c r="D10900" s="137" t="s">
        <v>16712</v>
      </c>
      <c r="E10900" s="137" t="s">
        <v>16712</v>
      </c>
    </row>
    <row r="10901" spans="1:5">
      <c r="A10901">
        <v>12359</v>
      </c>
      <c r="B10901" t="s">
        <v>16713</v>
      </c>
      <c r="C10901" t="s">
        <v>10846</v>
      </c>
      <c r="D10901" s="137" t="s">
        <v>16714</v>
      </c>
      <c r="E10901" s="137" t="s">
        <v>16714</v>
      </c>
    </row>
    <row r="10902" spans="1:5">
      <c r="A10902">
        <v>5320</v>
      </c>
      <c r="B10902" t="s">
        <v>16715</v>
      </c>
      <c r="C10902" t="s">
        <v>10881</v>
      </c>
      <c r="D10902" s="137" t="s">
        <v>4846</v>
      </c>
      <c r="E10902" s="137" t="s">
        <v>4846</v>
      </c>
    </row>
    <row r="10903" spans="1:5">
      <c r="A10903">
        <v>7353</v>
      </c>
      <c r="B10903" t="s">
        <v>16716</v>
      </c>
      <c r="C10903" t="s">
        <v>10881</v>
      </c>
      <c r="D10903" s="137" t="s">
        <v>16717</v>
      </c>
      <c r="E10903" s="137" t="s">
        <v>16717</v>
      </c>
    </row>
    <row r="10904" spans="1:5">
      <c r="A10904">
        <v>36144</v>
      </c>
      <c r="B10904" t="s">
        <v>16718</v>
      </c>
      <c r="C10904" t="s">
        <v>10846</v>
      </c>
      <c r="D10904" s="137" t="s">
        <v>711</v>
      </c>
      <c r="E10904" s="137" t="s">
        <v>711</v>
      </c>
    </row>
    <row r="10905" spans="1:5">
      <c r="A10905">
        <v>10518</v>
      </c>
      <c r="B10905" t="s">
        <v>16719</v>
      </c>
      <c r="C10905" t="s">
        <v>10846</v>
      </c>
      <c r="D10905" s="137" t="s">
        <v>16720</v>
      </c>
      <c r="E10905" s="137" t="s">
        <v>16720</v>
      </c>
    </row>
    <row r="10906" spans="1:5">
      <c r="A10906">
        <v>36530</v>
      </c>
      <c r="B10906" t="s">
        <v>16721</v>
      </c>
      <c r="C10906" t="s">
        <v>10846</v>
      </c>
      <c r="D10906" s="137" t="s">
        <v>16722</v>
      </c>
      <c r="E10906" s="137" t="s">
        <v>16722</v>
      </c>
    </row>
    <row r="10907" spans="1:5">
      <c r="A10907">
        <v>6046</v>
      </c>
      <c r="B10907" t="s">
        <v>16723</v>
      </c>
      <c r="C10907" t="s">
        <v>10846</v>
      </c>
      <c r="D10907" s="137" t="s">
        <v>16724</v>
      </c>
      <c r="E10907" s="137" t="s">
        <v>16724</v>
      </c>
    </row>
    <row r="10908" spans="1:5">
      <c r="A10908">
        <v>36531</v>
      </c>
      <c r="B10908" t="s">
        <v>16725</v>
      </c>
      <c r="C10908" t="s">
        <v>10846</v>
      </c>
      <c r="D10908" s="137" t="s">
        <v>16726</v>
      </c>
      <c r="E10908" s="137" t="s">
        <v>16726</v>
      </c>
    </row>
    <row r="10909" spans="1:5">
      <c r="A10909">
        <v>34684</v>
      </c>
      <c r="B10909" t="s">
        <v>16727</v>
      </c>
      <c r="C10909" t="s">
        <v>10844</v>
      </c>
      <c r="D10909" s="137" t="s">
        <v>16728</v>
      </c>
      <c r="E10909" s="137" t="s">
        <v>16728</v>
      </c>
    </row>
    <row r="10910" spans="1:5">
      <c r="A10910">
        <v>34683</v>
      </c>
      <c r="B10910" t="s">
        <v>16729</v>
      </c>
      <c r="C10910" t="s">
        <v>10844</v>
      </c>
      <c r="D10910" s="137" t="s">
        <v>6437</v>
      </c>
      <c r="E10910" s="137" t="s">
        <v>6437</v>
      </c>
    </row>
    <row r="10911" spans="1:5">
      <c r="A10911">
        <v>533</v>
      </c>
      <c r="B10911" t="s">
        <v>16730</v>
      </c>
      <c r="C10911" t="s">
        <v>10844</v>
      </c>
      <c r="D10911" s="137" t="s">
        <v>10511</v>
      </c>
      <c r="E10911" s="137" t="s">
        <v>10511</v>
      </c>
    </row>
    <row r="10912" spans="1:5">
      <c r="A10912">
        <v>10515</v>
      </c>
      <c r="B10912" t="s">
        <v>16731</v>
      </c>
      <c r="C10912" t="s">
        <v>10844</v>
      </c>
      <c r="D10912" s="137" t="s">
        <v>2175</v>
      </c>
      <c r="E10912" s="137" t="s">
        <v>2175</v>
      </c>
    </row>
    <row r="10913" spans="1:5">
      <c r="A10913">
        <v>536</v>
      </c>
      <c r="B10913" t="s">
        <v>16732</v>
      </c>
      <c r="C10913" t="s">
        <v>10844</v>
      </c>
      <c r="D10913" s="137" t="s">
        <v>15160</v>
      </c>
      <c r="E10913" s="137" t="s">
        <v>15160</v>
      </c>
    </row>
    <row r="10914" spans="1:5">
      <c r="A10914">
        <v>153</v>
      </c>
      <c r="B10914" t="s">
        <v>16733</v>
      </c>
      <c r="C10914" t="s">
        <v>10881</v>
      </c>
      <c r="D10914" s="137" t="s">
        <v>16734</v>
      </c>
      <c r="E10914" s="137" t="s">
        <v>16734</v>
      </c>
    </row>
    <row r="10915" spans="1:5">
      <c r="A10915">
        <v>34682</v>
      </c>
      <c r="B10915" t="s">
        <v>16735</v>
      </c>
      <c r="C10915" t="s">
        <v>10844</v>
      </c>
      <c r="D10915" s="137" t="s">
        <v>8283</v>
      </c>
      <c r="E10915" s="137" t="s">
        <v>8283</v>
      </c>
    </row>
    <row r="10916" spans="1:5">
      <c r="A10916">
        <v>20205</v>
      </c>
      <c r="B10916" t="s">
        <v>16736</v>
      </c>
      <c r="C10916" t="s">
        <v>10888</v>
      </c>
      <c r="D10916" s="137" t="s">
        <v>1276</v>
      </c>
      <c r="E10916" s="137" t="s">
        <v>1276</v>
      </c>
    </row>
    <row r="10917" spans="1:5">
      <c r="A10917">
        <v>4412</v>
      </c>
      <c r="B10917" t="s">
        <v>16737</v>
      </c>
      <c r="C10917" t="s">
        <v>10888</v>
      </c>
      <c r="D10917" s="137" t="s">
        <v>14294</v>
      </c>
      <c r="E10917" s="137" t="s">
        <v>14294</v>
      </c>
    </row>
    <row r="10918" spans="1:5">
      <c r="A10918">
        <v>4408</v>
      </c>
      <c r="B10918" t="s">
        <v>16738</v>
      </c>
      <c r="C10918" t="s">
        <v>10888</v>
      </c>
      <c r="D10918" s="137" t="s">
        <v>9920</v>
      </c>
      <c r="E10918" s="137" t="s">
        <v>9920</v>
      </c>
    </row>
    <row r="10919" spans="1:5">
      <c r="A10919">
        <v>10559</v>
      </c>
      <c r="B10919" t="s">
        <v>16739</v>
      </c>
      <c r="C10919" t="s">
        <v>10846</v>
      </c>
      <c r="D10919" s="137" t="s">
        <v>16740</v>
      </c>
      <c r="E10919" s="137" t="s">
        <v>16740</v>
      </c>
    </row>
    <row r="10920" spans="1:5">
      <c r="A10920">
        <v>10664</v>
      </c>
      <c r="B10920" t="s">
        <v>16741</v>
      </c>
      <c r="C10920" t="s">
        <v>10846</v>
      </c>
      <c r="D10920" s="137" t="s">
        <v>16742</v>
      </c>
      <c r="E10920" s="137" t="s">
        <v>16742</v>
      </c>
    </row>
    <row r="10921" spans="1:5">
      <c r="A10921">
        <v>36250</v>
      </c>
      <c r="B10921" t="s">
        <v>16743</v>
      </c>
      <c r="C10921" t="s">
        <v>10888</v>
      </c>
      <c r="D10921" s="137" t="s">
        <v>184</v>
      </c>
      <c r="E10921" s="137" t="s">
        <v>184</v>
      </c>
    </row>
    <row r="10922" spans="1:5">
      <c r="A10922">
        <v>10857</v>
      </c>
      <c r="B10922" t="s">
        <v>16744</v>
      </c>
      <c r="C10922" t="s">
        <v>10888</v>
      </c>
      <c r="D10922" s="137" t="s">
        <v>1200</v>
      </c>
      <c r="E10922" s="137" t="s">
        <v>1200</v>
      </c>
    </row>
    <row r="10923" spans="1:5">
      <c r="A10923">
        <v>4803</v>
      </c>
      <c r="B10923" t="s">
        <v>16745</v>
      </c>
      <c r="C10923" t="s">
        <v>10888</v>
      </c>
      <c r="D10923" s="137" t="s">
        <v>6303</v>
      </c>
      <c r="E10923" s="137" t="s">
        <v>6303</v>
      </c>
    </row>
    <row r="10924" spans="1:5">
      <c r="A10924">
        <v>6186</v>
      </c>
      <c r="B10924" t="s">
        <v>16746</v>
      </c>
      <c r="C10924" t="s">
        <v>10888</v>
      </c>
      <c r="D10924" s="137" t="s">
        <v>4089</v>
      </c>
      <c r="E10924" s="137" t="s">
        <v>4089</v>
      </c>
    </row>
    <row r="10925" spans="1:5">
      <c r="A10925">
        <v>4829</v>
      </c>
      <c r="B10925" t="s">
        <v>16747</v>
      </c>
      <c r="C10925" t="s">
        <v>10888</v>
      </c>
      <c r="D10925" s="137" t="s">
        <v>9404</v>
      </c>
      <c r="E10925" s="137" t="s">
        <v>9404</v>
      </c>
    </row>
    <row r="10926" spans="1:5">
      <c r="A10926">
        <v>39829</v>
      </c>
      <c r="B10926" t="s">
        <v>16748</v>
      </c>
      <c r="C10926" t="s">
        <v>10888</v>
      </c>
      <c r="D10926" s="137" t="s">
        <v>4763</v>
      </c>
      <c r="E10926" s="137" t="s">
        <v>4763</v>
      </c>
    </row>
    <row r="10927" spans="1:5">
      <c r="A10927">
        <v>20231</v>
      </c>
      <c r="B10927" t="s">
        <v>16749</v>
      </c>
      <c r="C10927" t="s">
        <v>10888</v>
      </c>
      <c r="D10927" s="137" t="s">
        <v>16750</v>
      </c>
      <c r="E10927" s="137" t="s">
        <v>16750</v>
      </c>
    </row>
    <row r="10928" spans="1:5">
      <c r="A10928">
        <v>4804</v>
      </c>
      <c r="B10928" t="s">
        <v>16751</v>
      </c>
      <c r="C10928" t="s">
        <v>10888</v>
      </c>
      <c r="D10928" s="137" t="s">
        <v>16752</v>
      </c>
      <c r="E10928" s="137" t="s">
        <v>16752</v>
      </c>
    </row>
    <row r="10929" spans="1:5">
      <c r="A10929">
        <v>34680</v>
      </c>
      <c r="B10929" t="s">
        <v>16753</v>
      </c>
      <c r="C10929" t="s">
        <v>10888</v>
      </c>
      <c r="D10929" s="137" t="s">
        <v>4386</v>
      </c>
      <c r="E10929" s="137" t="s">
        <v>4386</v>
      </c>
    </row>
    <row r="10930" spans="1:5">
      <c r="A10930">
        <v>11573</v>
      </c>
      <c r="B10930" t="s">
        <v>16754</v>
      </c>
      <c r="C10930" t="s">
        <v>10846</v>
      </c>
      <c r="D10930" s="137" t="s">
        <v>7739</v>
      </c>
      <c r="E10930" s="137" t="s">
        <v>7739</v>
      </c>
    </row>
    <row r="10931" spans="1:5">
      <c r="A10931">
        <v>38401</v>
      </c>
      <c r="B10931" t="s">
        <v>16755</v>
      </c>
      <c r="C10931" t="s">
        <v>10846</v>
      </c>
      <c r="D10931" s="137" t="s">
        <v>7993</v>
      </c>
      <c r="E10931" s="137" t="s">
        <v>7993</v>
      </c>
    </row>
    <row r="10932" spans="1:5">
      <c r="A10932">
        <v>11575</v>
      </c>
      <c r="B10932" t="s">
        <v>16756</v>
      </c>
      <c r="C10932" t="s">
        <v>10846</v>
      </c>
      <c r="D10932" s="137" t="s">
        <v>16757</v>
      </c>
      <c r="E10932" s="137" t="s">
        <v>16757</v>
      </c>
    </row>
    <row r="10933" spans="1:5">
      <c r="A10933">
        <v>38179</v>
      </c>
      <c r="B10933" t="s">
        <v>16758</v>
      </c>
      <c r="C10933" t="s">
        <v>10846</v>
      </c>
      <c r="D10933" s="137" t="s">
        <v>16759</v>
      </c>
      <c r="E10933" s="137" t="s">
        <v>16759</v>
      </c>
    </row>
    <row r="10934" spans="1:5">
      <c r="A10934">
        <v>20256</v>
      </c>
      <c r="B10934" t="s">
        <v>16760</v>
      </c>
      <c r="C10934" t="s">
        <v>10846</v>
      </c>
      <c r="D10934" s="137" t="s">
        <v>1210</v>
      </c>
      <c r="E10934" s="137" t="s">
        <v>1210</v>
      </c>
    </row>
    <row r="10935" spans="1:5">
      <c r="A10935">
        <v>14511</v>
      </c>
      <c r="B10935" t="s">
        <v>16761</v>
      </c>
      <c r="C10935" t="s">
        <v>10846</v>
      </c>
      <c r="D10935" s="137" t="s">
        <v>16762</v>
      </c>
      <c r="E10935" s="137" t="s">
        <v>16762</v>
      </c>
    </row>
    <row r="10936" spans="1:5">
      <c r="A10936">
        <v>10642</v>
      </c>
      <c r="B10936" t="s">
        <v>16763</v>
      </c>
      <c r="C10936" t="s">
        <v>10846</v>
      </c>
      <c r="D10936" s="137" t="s">
        <v>16764</v>
      </c>
      <c r="E10936" s="137" t="s">
        <v>16764</v>
      </c>
    </row>
    <row r="10937" spans="1:5">
      <c r="A10937">
        <v>14489</v>
      </c>
      <c r="B10937" t="s">
        <v>16765</v>
      </c>
      <c r="C10937" t="s">
        <v>10846</v>
      </c>
      <c r="D10937" s="137" t="s">
        <v>16766</v>
      </c>
      <c r="E10937" s="137" t="s">
        <v>16766</v>
      </c>
    </row>
    <row r="10938" spans="1:5">
      <c r="A10938">
        <v>14513</v>
      </c>
      <c r="B10938" t="s">
        <v>16767</v>
      </c>
      <c r="C10938" t="s">
        <v>10846</v>
      </c>
      <c r="D10938" s="137" t="s">
        <v>16768</v>
      </c>
      <c r="E10938" s="137" t="s">
        <v>16768</v>
      </c>
    </row>
    <row r="10939" spans="1:5">
      <c r="A10939">
        <v>13600</v>
      </c>
      <c r="B10939" t="s">
        <v>16769</v>
      </c>
      <c r="C10939" t="s">
        <v>10846</v>
      </c>
      <c r="D10939" s="137" t="s">
        <v>16770</v>
      </c>
      <c r="E10939" s="137" t="s">
        <v>16770</v>
      </c>
    </row>
    <row r="10940" spans="1:5">
      <c r="A10940">
        <v>10646</v>
      </c>
      <c r="B10940" t="s">
        <v>16771</v>
      </c>
      <c r="C10940" t="s">
        <v>10846</v>
      </c>
      <c r="D10940" s="137" t="s">
        <v>16772</v>
      </c>
      <c r="E10940" s="137" t="s">
        <v>16772</v>
      </c>
    </row>
    <row r="10941" spans="1:5">
      <c r="A10941">
        <v>6070</v>
      </c>
      <c r="B10941" t="s">
        <v>16773</v>
      </c>
      <c r="C10941" t="s">
        <v>10846</v>
      </c>
      <c r="D10941" s="137" t="s">
        <v>16774</v>
      </c>
      <c r="E10941" s="137" t="s">
        <v>16774</v>
      </c>
    </row>
    <row r="10942" spans="1:5">
      <c r="A10942">
        <v>6069</v>
      </c>
      <c r="B10942" t="s">
        <v>16775</v>
      </c>
      <c r="C10942" t="s">
        <v>10846</v>
      </c>
      <c r="D10942" s="137" t="s">
        <v>16776</v>
      </c>
      <c r="E10942" s="137" t="s">
        <v>16776</v>
      </c>
    </row>
    <row r="10943" spans="1:5">
      <c r="A10943">
        <v>14626</v>
      </c>
      <c r="B10943" t="s">
        <v>16777</v>
      </c>
      <c r="C10943" t="s">
        <v>10846</v>
      </c>
      <c r="D10943" s="137" t="s">
        <v>16778</v>
      </c>
      <c r="E10943" s="137" t="s">
        <v>16778</v>
      </c>
    </row>
    <row r="10944" spans="1:5">
      <c r="A10944">
        <v>6067</v>
      </c>
      <c r="B10944" t="s">
        <v>16779</v>
      </c>
      <c r="C10944" t="s">
        <v>10846</v>
      </c>
      <c r="D10944" s="137" t="s">
        <v>16780</v>
      </c>
      <c r="E10944" s="137" t="s">
        <v>16780</v>
      </c>
    </row>
    <row r="10945" spans="1:5">
      <c r="A10945">
        <v>38393</v>
      </c>
      <c r="B10945" t="s">
        <v>16781</v>
      </c>
      <c r="C10945" t="s">
        <v>10846</v>
      </c>
      <c r="D10945" s="137" t="s">
        <v>12631</v>
      </c>
      <c r="E10945" s="137" t="s">
        <v>12631</v>
      </c>
    </row>
    <row r="10946" spans="1:5">
      <c r="A10946">
        <v>38390</v>
      </c>
      <c r="B10946" t="s">
        <v>16782</v>
      </c>
      <c r="C10946" t="s">
        <v>10846</v>
      </c>
      <c r="D10946" s="137" t="s">
        <v>2065</v>
      </c>
      <c r="E10946" s="137" t="s">
        <v>2065</v>
      </c>
    </row>
    <row r="10947" spans="1:5">
      <c r="A10947">
        <v>36532</v>
      </c>
      <c r="B10947" t="s">
        <v>16783</v>
      </c>
      <c r="C10947" t="s">
        <v>10846</v>
      </c>
      <c r="D10947" s="137" t="s">
        <v>16784</v>
      </c>
      <c r="E10947" s="137" t="s">
        <v>16784</v>
      </c>
    </row>
    <row r="10948" spans="1:5">
      <c r="A10948">
        <v>11578</v>
      </c>
      <c r="B10948" t="s">
        <v>16785</v>
      </c>
      <c r="C10948" t="s">
        <v>10846</v>
      </c>
      <c r="D10948" s="137" t="s">
        <v>5674</v>
      </c>
      <c r="E10948" s="137" t="s">
        <v>5674</v>
      </c>
    </row>
    <row r="10949" spans="1:5">
      <c r="A10949">
        <v>11577</v>
      </c>
      <c r="B10949" t="s">
        <v>16786</v>
      </c>
      <c r="C10949" t="s">
        <v>10846</v>
      </c>
      <c r="D10949" s="137" t="s">
        <v>66</v>
      </c>
      <c r="E10949" s="137" t="s">
        <v>66</v>
      </c>
    </row>
    <row r="10950" spans="1:5">
      <c r="A10950">
        <v>42432</v>
      </c>
      <c r="B10950" t="s">
        <v>16787</v>
      </c>
      <c r="C10950" t="s">
        <v>10846</v>
      </c>
      <c r="D10950" s="137" t="s">
        <v>16788</v>
      </c>
      <c r="E10950" s="137" t="s">
        <v>16788</v>
      </c>
    </row>
    <row r="10951" spans="1:5">
      <c r="A10951">
        <v>42437</v>
      </c>
      <c r="B10951" t="s">
        <v>16789</v>
      </c>
      <c r="C10951" t="s">
        <v>10846</v>
      </c>
      <c r="D10951" s="137" t="s">
        <v>16790</v>
      </c>
      <c r="E10951" s="137" t="s">
        <v>16790</v>
      </c>
    </row>
    <row r="10952" spans="1:5">
      <c r="A10952">
        <v>1116</v>
      </c>
      <c r="B10952" t="s">
        <v>16791</v>
      </c>
      <c r="C10952" t="s">
        <v>10888</v>
      </c>
      <c r="D10952" s="137" t="s">
        <v>4641</v>
      </c>
      <c r="E10952" s="137" t="s">
        <v>4641</v>
      </c>
    </row>
    <row r="10953" spans="1:5">
      <c r="A10953">
        <v>1115</v>
      </c>
      <c r="B10953" t="s">
        <v>16792</v>
      </c>
      <c r="C10953" t="s">
        <v>10888</v>
      </c>
      <c r="D10953" s="137" t="s">
        <v>9821</v>
      </c>
      <c r="E10953" s="137" t="s">
        <v>9821</v>
      </c>
    </row>
    <row r="10954" spans="1:5">
      <c r="A10954">
        <v>1113</v>
      </c>
      <c r="B10954" t="s">
        <v>16793</v>
      </c>
      <c r="C10954" t="s">
        <v>10888</v>
      </c>
      <c r="D10954" s="137" t="s">
        <v>317</v>
      </c>
      <c r="E10954" s="137" t="s">
        <v>317</v>
      </c>
    </row>
    <row r="10955" spans="1:5">
      <c r="A10955">
        <v>1114</v>
      </c>
      <c r="B10955" t="s">
        <v>16794</v>
      </c>
      <c r="C10955" t="s">
        <v>10888</v>
      </c>
      <c r="D10955" s="137" t="s">
        <v>12377</v>
      </c>
      <c r="E10955" s="137" t="s">
        <v>12377</v>
      </c>
    </row>
    <row r="10956" spans="1:5">
      <c r="A10956">
        <v>40873</v>
      </c>
      <c r="B10956" t="s">
        <v>16795</v>
      </c>
      <c r="C10956" t="s">
        <v>10888</v>
      </c>
      <c r="D10956" s="137" t="s">
        <v>5837</v>
      </c>
      <c r="E10956" s="137" t="s">
        <v>5837</v>
      </c>
    </row>
    <row r="10957" spans="1:5">
      <c r="A10957">
        <v>20214</v>
      </c>
      <c r="B10957" t="s">
        <v>16796</v>
      </c>
      <c r="C10957" t="s">
        <v>10846</v>
      </c>
      <c r="D10957" s="137" t="s">
        <v>16797</v>
      </c>
      <c r="E10957" s="137" t="s">
        <v>16797</v>
      </c>
    </row>
    <row r="10958" spans="1:5">
      <c r="A10958">
        <v>11064</v>
      </c>
      <c r="B10958" t="s">
        <v>16798</v>
      </c>
      <c r="C10958" t="s">
        <v>10846</v>
      </c>
      <c r="D10958" s="137" t="s">
        <v>5574</v>
      </c>
      <c r="E10958" s="137" t="s">
        <v>5574</v>
      </c>
    </row>
    <row r="10959" spans="1:5">
      <c r="A10959">
        <v>7237</v>
      </c>
      <c r="B10959" t="s">
        <v>16799</v>
      </c>
      <c r="C10959" t="s">
        <v>10846</v>
      </c>
      <c r="D10959" s="137" t="s">
        <v>6972</v>
      </c>
      <c r="E10959" s="137" t="s">
        <v>6972</v>
      </c>
    </row>
    <row r="10960" spans="1:5">
      <c r="A10960">
        <v>11757</v>
      </c>
      <c r="B10960" t="s">
        <v>16800</v>
      </c>
      <c r="C10960" t="s">
        <v>10846</v>
      </c>
      <c r="D10960" s="137" t="s">
        <v>6279</v>
      </c>
      <c r="E10960" s="137" t="s">
        <v>6279</v>
      </c>
    </row>
    <row r="10961" spans="1:5">
      <c r="A10961">
        <v>11758</v>
      </c>
      <c r="B10961" t="s">
        <v>16801</v>
      </c>
      <c r="C10961" t="s">
        <v>10846</v>
      </c>
      <c r="D10961" s="137" t="s">
        <v>3214</v>
      </c>
      <c r="E10961" s="137" t="s">
        <v>3214</v>
      </c>
    </row>
    <row r="10962" spans="1:5">
      <c r="A10962">
        <v>37526</v>
      </c>
      <c r="B10962" t="s">
        <v>16802</v>
      </c>
      <c r="C10962" t="s">
        <v>10846</v>
      </c>
      <c r="D10962" s="137" t="s">
        <v>7844</v>
      </c>
      <c r="E10962" s="137" t="s">
        <v>7844</v>
      </c>
    </row>
    <row r="10963" spans="1:5">
      <c r="A10963">
        <v>6076</v>
      </c>
      <c r="B10963" t="s">
        <v>16803</v>
      </c>
      <c r="C10963" t="s">
        <v>11096</v>
      </c>
      <c r="D10963" s="137" t="s">
        <v>3832</v>
      </c>
      <c r="E10963" s="137" t="s">
        <v>3832</v>
      </c>
    </row>
    <row r="10964" spans="1:5">
      <c r="A10964">
        <v>13109</v>
      </c>
      <c r="B10964" t="s">
        <v>16804</v>
      </c>
      <c r="C10964" t="s">
        <v>10846</v>
      </c>
      <c r="D10964" s="137" t="s">
        <v>16805</v>
      </c>
      <c r="E10964" s="137" t="s">
        <v>16805</v>
      </c>
    </row>
    <row r="10965" spans="1:5">
      <c r="A10965">
        <v>13110</v>
      </c>
      <c r="B10965" t="s">
        <v>16806</v>
      </c>
      <c r="C10965" t="s">
        <v>10846</v>
      </c>
      <c r="D10965" s="137" t="s">
        <v>16807</v>
      </c>
      <c r="E10965" s="137" t="s">
        <v>16807</v>
      </c>
    </row>
    <row r="10966" spans="1:5">
      <c r="A10966">
        <v>7581</v>
      </c>
      <c r="B10966" t="s">
        <v>16808</v>
      </c>
      <c r="C10966" t="s">
        <v>10846</v>
      </c>
      <c r="D10966" s="137" t="s">
        <v>5636</v>
      </c>
      <c r="E10966" s="137" t="s">
        <v>5636</v>
      </c>
    </row>
    <row r="10967" spans="1:5">
      <c r="A10967">
        <v>4509</v>
      </c>
      <c r="B10967" t="s">
        <v>16809</v>
      </c>
      <c r="C10967" t="s">
        <v>10888</v>
      </c>
      <c r="D10967" s="137" t="s">
        <v>1600</v>
      </c>
      <c r="E10967" s="137" t="s">
        <v>1600</v>
      </c>
    </row>
    <row r="10968" spans="1:5">
      <c r="A10968">
        <v>4512</v>
      </c>
      <c r="B10968" t="s">
        <v>16810</v>
      </c>
      <c r="C10968" t="s">
        <v>10888</v>
      </c>
      <c r="D10968" s="137" t="s">
        <v>248</v>
      </c>
      <c r="E10968" s="137" t="s">
        <v>248</v>
      </c>
    </row>
    <row r="10969" spans="1:5">
      <c r="A10969">
        <v>4517</v>
      </c>
      <c r="B10969" t="s">
        <v>16811</v>
      </c>
      <c r="C10969" t="s">
        <v>10888</v>
      </c>
      <c r="D10969" s="137" t="s">
        <v>9920</v>
      </c>
      <c r="E10969" s="137" t="s">
        <v>9920</v>
      </c>
    </row>
    <row r="10970" spans="1:5">
      <c r="A10970">
        <v>20206</v>
      </c>
      <c r="B10970" t="s">
        <v>16812</v>
      </c>
      <c r="C10970" t="s">
        <v>10888</v>
      </c>
      <c r="D10970" s="137" t="s">
        <v>2610</v>
      </c>
      <c r="E10970" s="137" t="s">
        <v>2610</v>
      </c>
    </row>
    <row r="10971" spans="1:5">
      <c r="A10971">
        <v>4460</v>
      </c>
      <c r="B10971" t="s">
        <v>16813</v>
      </c>
      <c r="C10971" t="s">
        <v>10888</v>
      </c>
      <c r="D10971" s="137" t="s">
        <v>677</v>
      </c>
      <c r="E10971" s="137" t="s">
        <v>677</v>
      </c>
    </row>
    <row r="10972" spans="1:5">
      <c r="A10972">
        <v>4417</v>
      </c>
      <c r="B10972" t="s">
        <v>16814</v>
      </c>
      <c r="C10972" t="s">
        <v>10888</v>
      </c>
      <c r="D10972" s="137" t="s">
        <v>7739</v>
      </c>
      <c r="E10972" s="137" t="s">
        <v>7739</v>
      </c>
    </row>
    <row r="10973" spans="1:5">
      <c r="A10973">
        <v>4415</v>
      </c>
      <c r="B10973" t="s">
        <v>16815</v>
      </c>
      <c r="C10973" t="s">
        <v>10888</v>
      </c>
      <c r="D10973" s="137" t="s">
        <v>16816</v>
      </c>
      <c r="E10973" s="137" t="s">
        <v>16816</v>
      </c>
    </row>
    <row r="10974" spans="1:5">
      <c r="A10974">
        <v>37373</v>
      </c>
      <c r="B10974" t="s">
        <v>16817</v>
      </c>
      <c r="C10974" t="s">
        <v>11098</v>
      </c>
      <c r="D10974" s="137" t="s">
        <v>668</v>
      </c>
      <c r="E10974" s="137" t="s">
        <v>668</v>
      </c>
    </row>
    <row r="10975" spans="1:5">
      <c r="A10975">
        <v>40864</v>
      </c>
      <c r="B10975" t="s">
        <v>16818</v>
      </c>
      <c r="C10975" t="s">
        <v>11100</v>
      </c>
      <c r="D10975" s="137" t="s">
        <v>5627</v>
      </c>
      <c r="E10975" s="137" t="s">
        <v>5627</v>
      </c>
    </row>
    <row r="10976" spans="1:5">
      <c r="A10976">
        <v>4734</v>
      </c>
      <c r="B10976" t="s">
        <v>16819</v>
      </c>
      <c r="C10976" t="s">
        <v>11096</v>
      </c>
      <c r="D10976" s="137" t="s">
        <v>16820</v>
      </c>
      <c r="E10976" s="137" t="s">
        <v>16820</v>
      </c>
    </row>
    <row r="10977" spans="1:5">
      <c r="A10977">
        <v>6085</v>
      </c>
      <c r="B10977" t="s">
        <v>16821</v>
      </c>
      <c r="C10977" t="s">
        <v>10881</v>
      </c>
      <c r="D10977" s="137" t="s">
        <v>2994</v>
      </c>
      <c r="E10977" s="137" t="s">
        <v>2994</v>
      </c>
    </row>
    <row r="10978" spans="1:5">
      <c r="A10978">
        <v>38396</v>
      </c>
      <c r="B10978" t="s">
        <v>16822</v>
      </c>
      <c r="C10978" t="s">
        <v>10846</v>
      </c>
      <c r="D10978" s="137" t="s">
        <v>16823</v>
      </c>
      <c r="E10978" s="137" t="s">
        <v>16823</v>
      </c>
    </row>
    <row r="10979" spans="1:5">
      <c r="A10979">
        <v>6090</v>
      </c>
      <c r="B10979" t="s">
        <v>16824</v>
      </c>
      <c r="C10979" t="s">
        <v>10881</v>
      </c>
      <c r="D10979" s="137" t="s">
        <v>5088</v>
      </c>
      <c r="E10979" s="137" t="s">
        <v>5088</v>
      </c>
    </row>
    <row r="10980" spans="1:5">
      <c r="A10980">
        <v>11622</v>
      </c>
      <c r="B10980" t="s">
        <v>16825</v>
      </c>
      <c r="C10980" t="s">
        <v>10944</v>
      </c>
      <c r="D10980" s="137" t="s">
        <v>6865</v>
      </c>
      <c r="E10980" s="137" t="s">
        <v>6865</v>
      </c>
    </row>
    <row r="10981" spans="1:5">
      <c r="A10981">
        <v>6094</v>
      </c>
      <c r="B10981" t="s">
        <v>16826</v>
      </c>
      <c r="C10981" t="s">
        <v>10944</v>
      </c>
      <c r="D10981" s="137" t="s">
        <v>10250</v>
      </c>
      <c r="E10981" s="137" t="s">
        <v>10250</v>
      </c>
    </row>
    <row r="10982" spans="1:5">
      <c r="A10982">
        <v>43143</v>
      </c>
      <c r="B10982" t="s">
        <v>16827</v>
      </c>
      <c r="C10982" t="s">
        <v>10881</v>
      </c>
      <c r="D10982" s="137" t="s">
        <v>1631</v>
      </c>
      <c r="E10982" s="137" t="s">
        <v>1631</v>
      </c>
    </row>
    <row r="10983" spans="1:5">
      <c r="A10983">
        <v>7317</v>
      </c>
      <c r="B10983" t="s">
        <v>16828</v>
      </c>
      <c r="C10983" t="s">
        <v>10944</v>
      </c>
      <c r="D10983" s="137" t="s">
        <v>2170</v>
      </c>
      <c r="E10983" s="137" t="s">
        <v>2170</v>
      </c>
    </row>
    <row r="10984" spans="1:5">
      <c r="A10984">
        <v>142</v>
      </c>
      <c r="B10984" t="s">
        <v>16829</v>
      </c>
      <c r="C10984" t="s">
        <v>16830</v>
      </c>
      <c r="D10984" s="137" t="s">
        <v>8709</v>
      </c>
      <c r="E10984" s="137" t="s">
        <v>8709</v>
      </c>
    </row>
    <row r="10985" spans="1:5">
      <c r="A10985">
        <v>43142</v>
      </c>
      <c r="B10985" t="s">
        <v>16831</v>
      </c>
      <c r="C10985" t="s">
        <v>10881</v>
      </c>
      <c r="D10985" s="137" t="s">
        <v>7214</v>
      </c>
      <c r="E10985" s="137" t="s">
        <v>7214</v>
      </c>
    </row>
    <row r="10986" spans="1:5">
      <c r="A10986">
        <v>38123</v>
      </c>
      <c r="B10986" t="s">
        <v>16832</v>
      </c>
      <c r="C10986" t="s">
        <v>10944</v>
      </c>
      <c r="D10986" s="137" t="s">
        <v>16833</v>
      </c>
      <c r="E10986" s="137" t="s">
        <v>16833</v>
      </c>
    </row>
    <row r="10987" spans="1:5">
      <c r="A10987">
        <v>42701</v>
      </c>
      <c r="B10987" t="s">
        <v>16834</v>
      </c>
      <c r="C10987" t="s">
        <v>10846</v>
      </c>
      <c r="D10987" s="137" t="s">
        <v>10866</v>
      </c>
      <c r="E10987" s="137" t="s">
        <v>10866</v>
      </c>
    </row>
    <row r="10988" spans="1:5">
      <c r="A10988">
        <v>42702</v>
      </c>
      <c r="B10988" t="s">
        <v>16835</v>
      </c>
      <c r="C10988" t="s">
        <v>10846</v>
      </c>
      <c r="D10988" s="137" t="s">
        <v>16836</v>
      </c>
      <c r="E10988" s="137" t="s">
        <v>16836</v>
      </c>
    </row>
    <row r="10989" spans="1:5">
      <c r="A10989">
        <v>37955</v>
      </c>
      <c r="B10989" t="s">
        <v>16837</v>
      </c>
      <c r="C10989" t="s">
        <v>10846</v>
      </c>
      <c r="D10989" s="137" t="s">
        <v>16838</v>
      </c>
      <c r="E10989" s="137" t="s">
        <v>16838</v>
      </c>
    </row>
    <row r="10990" spans="1:5">
      <c r="A10990">
        <v>42699</v>
      </c>
      <c r="B10990" t="s">
        <v>16839</v>
      </c>
      <c r="C10990" t="s">
        <v>10846</v>
      </c>
      <c r="D10990" s="137" t="s">
        <v>6242</v>
      </c>
      <c r="E10990" s="137" t="s">
        <v>6242</v>
      </c>
    </row>
    <row r="10991" spans="1:5">
      <c r="A10991">
        <v>42700</v>
      </c>
      <c r="B10991" t="s">
        <v>16840</v>
      </c>
      <c r="C10991" t="s">
        <v>10846</v>
      </c>
      <c r="D10991" s="137" t="s">
        <v>14057</v>
      </c>
      <c r="E10991" s="137" t="s">
        <v>14057</v>
      </c>
    </row>
    <row r="10992" spans="1:5">
      <c r="A10992">
        <v>37743</v>
      </c>
      <c r="B10992" t="s">
        <v>16841</v>
      </c>
      <c r="C10992" t="s">
        <v>10846</v>
      </c>
      <c r="D10992" s="137" t="s">
        <v>16842</v>
      </c>
      <c r="E10992" s="137" t="s">
        <v>16842</v>
      </c>
    </row>
    <row r="10993" spans="1:5">
      <c r="A10993">
        <v>37744</v>
      </c>
      <c r="B10993" t="s">
        <v>16843</v>
      </c>
      <c r="C10993" t="s">
        <v>10846</v>
      </c>
      <c r="D10993" s="137" t="s">
        <v>16844</v>
      </c>
      <c r="E10993" s="137" t="s">
        <v>16844</v>
      </c>
    </row>
    <row r="10994" spans="1:5">
      <c r="A10994">
        <v>37741</v>
      </c>
      <c r="B10994" t="s">
        <v>16845</v>
      </c>
      <c r="C10994" t="s">
        <v>10846</v>
      </c>
      <c r="D10994" s="137" t="s">
        <v>16846</v>
      </c>
      <c r="E10994" s="137" t="s">
        <v>16846</v>
      </c>
    </row>
    <row r="10995" spans="1:5">
      <c r="A10995">
        <v>39396</v>
      </c>
      <c r="B10995" t="s">
        <v>16847</v>
      </c>
      <c r="C10995" t="s">
        <v>10846</v>
      </c>
      <c r="D10995" s="137" t="s">
        <v>8500</v>
      </c>
      <c r="E10995" s="137" t="s">
        <v>8500</v>
      </c>
    </row>
    <row r="10996" spans="1:5">
      <c r="A10996">
        <v>39392</v>
      </c>
      <c r="B10996" t="s">
        <v>16848</v>
      </c>
      <c r="C10996" t="s">
        <v>10846</v>
      </c>
      <c r="D10996" s="137" t="s">
        <v>9294</v>
      </c>
      <c r="E10996" s="137" t="s">
        <v>9294</v>
      </c>
    </row>
    <row r="10997" spans="1:5">
      <c r="A10997">
        <v>39393</v>
      </c>
      <c r="B10997" t="s">
        <v>16849</v>
      </c>
      <c r="C10997" t="s">
        <v>10846</v>
      </c>
      <c r="D10997" s="137" t="s">
        <v>15521</v>
      </c>
      <c r="E10997" s="137" t="s">
        <v>15521</v>
      </c>
    </row>
    <row r="10998" spans="1:5">
      <c r="A10998">
        <v>39394</v>
      </c>
      <c r="B10998" t="s">
        <v>16850</v>
      </c>
      <c r="C10998" t="s">
        <v>10846</v>
      </c>
      <c r="D10998" s="137" t="s">
        <v>1003</v>
      </c>
      <c r="E10998" s="137" t="s">
        <v>1003</v>
      </c>
    </row>
    <row r="10999" spans="1:5">
      <c r="A10999">
        <v>39395</v>
      </c>
      <c r="B10999" t="s">
        <v>16851</v>
      </c>
      <c r="C10999" t="s">
        <v>10846</v>
      </c>
      <c r="D10999" s="137" t="s">
        <v>3130</v>
      </c>
      <c r="E10999" s="137" t="s">
        <v>3130</v>
      </c>
    </row>
    <row r="11000" spans="1:5">
      <c r="A11000">
        <v>14618</v>
      </c>
      <c r="B11000" t="s">
        <v>16852</v>
      </c>
      <c r="C11000" t="s">
        <v>10846</v>
      </c>
      <c r="D11000" s="137" t="s">
        <v>16853</v>
      </c>
      <c r="E11000" s="137" t="s">
        <v>16853</v>
      </c>
    </row>
    <row r="11001" spans="1:5">
      <c r="A11001">
        <v>40269</v>
      </c>
      <c r="B11001" t="s">
        <v>16854</v>
      </c>
      <c r="C11001" t="s">
        <v>10846</v>
      </c>
      <c r="D11001" s="137" t="s">
        <v>16855</v>
      </c>
      <c r="E11001" s="137" t="s">
        <v>16855</v>
      </c>
    </row>
    <row r="11002" spans="1:5">
      <c r="A11002">
        <v>6110</v>
      </c>
      <c r="B11002" t="s">
        <v>16856</v>
      </c>
      <c r="C11002" t="s">
        <v>11098</v>
      </c>
      <c r="D11002" s="137" t="s">
        <v>3686</v>
      </c>
      <c r="E11002" s="137" t="s">
        <v>3686</v>
      </c>
    </row>
    <row r="11003" spans="1:5">
      <c r="A11003">
        <v>40910</v>
      </c>
      <c r="B11003" t="s">
        <v>16857</v>
      </c>
      <c r="C11003" t="s">
        <v>11100</v>
      </c>
      <c r="D11003" s="137" t="s">
        <v>11430</v>
      </c>
      <c r="E11003" s="137" t="s">
        <v>11430</v>
      </c>
    </row>
    <row r="11004" spans="1:5">
      <c r="A11004">
        <v>6111</v>
      </c>
      <c r="B11004" t="s">
        <v>16858</v>
      </c>
      <c r="C11004" t="s">
        <v>11098</v>
      </c>
      <c r="D11004" s="137" t="s">
        <v>3119</v>
      </c>
      <c r="E11004" s="137" t="s">
        <v>3119</v>
      </c>
    </row>
    <row r="11005" spans="1:5">
      <c r="A11005">
        <v>41084</v>
      </c>
      <c r="B11005" t="s">
        <v>16859</v>
      </c>
      <c r="C11005" t="s">
        <v>11100</v>
      </c>
      <c r="D11005" s="137" t="s">
        <v>16860</v>
      </c>
      <c r="E11005" s="137" t="s">
        <v>16860</v>
      </c>
    </row>
    <row r="11006" spans="1:5">
      <c r="A11006">
        <v>25950</v>
      </c>
      <c r="B11006" t="s">
        <v>16861</v>
      </c>
      <c r="C11006" t="s">
        <v>11096</v>
      </c>
      <c r="D11006" s="137" t="s">
        <v>5189</v>
      </c>
      <c r="E11006" s="137" t="s">
        <v>5189</v>
      </c>
    </row>
    <row r="11007" spans="1:5">
      <c r="A11007">
        <v>38637</v>
      </c>
      <c r="B11007" t="s">
        <v>16862</v>
      </c>
      <c r="C11007" t="s">
        <v>10846</v>
      </c>
      <c r="D11007" s="137" t="s">
        <v>16863</v>
      </c>
      <c r="E11007" s="137" t="s">
        <v>16863</v>
      </c>
    </row>
    <row r="11008" spans="1:5">
      <c r="A11008">
        <v>6150</v>
      </c>
      <c r="B11008" t="s">
        <v>16864</v>
      </c>
      <c r="C11008" t="s">
        <v>10846</v>
      </c>
      <c r="D11008" s="137" t="s">
        <v>16865</v>
      </c>
      <c r="E11008" s="137" t="s">
        <v>16865</v>
      </c>
    </row>
    <row r="11009" spans="1:5">
      <c r="A11009">
        <v>6136</v>
      </c>
      <c r="B11009" t="s">
        <v>16866</v>
      </c>
      <c r="C11009" t="s">
        <v>10846</v>
      </c>
      <c r="D11009" s="137" t="s">
        <v>16867</v>
      </c>
      <c r="E11009" s="137" t="s">
        <v>16867</v>
      </c>
    </row>
    <row r="11010" spans="1:5">
      <c r="A11010">
        <v>38638</v>
      </c>
      <c r="B11010" t="s">
        <v>16868</v>
      </c>
      <c r="C11010" t="s">
        <v>10846</v>
      </c>
      <c r="D11010" s="137" t="s">
        <v>16869</v>
      </c>
      <c r="E11010" s="137" t="s">
        <v>16869</v>
      </c>
    </row>
    <row r="11011" spans="1:5">
      <c r="A11011">
        <v>20262</v>
      </c>
      <c r="B11011" t="s">
        <v>16870</v>
      </c>
      <c r="C11011" t="s">
        <v>10846</v>
      </c>
      <c r="D11011" s="137" t="s">
        <v>15718</v>
      </c>
      <c r="E11011" s="137" t="s">
        <v>15718</v>
      </c>
    </row>
    <row r="11012" spans="1:5">
      <c r="A11012">
        <v>6148</v>
      </c>
      <c r="B11012" t="s">
        <v>16871</v>
      </c>
      <c r="C11012" t="s">
        <v>10846</v>
      </c>
      <c r="D11012" s="137" t="s">
        <v>5819</v>
      </c>
      <c r="E11012" s="137" t="s">
        <v>5819</v>
      </c>
    </row>
    <row r="11013" spans="1:5">
      <c r="A11013">
        <v>6145</v>
      </c>
      <c r="B11013" t="s">
        <v>16872</v>
      </c>
      <c r="C11013" t="s">
        <v>10846</v>
      </c>
      <c r="D11013" s="137" t="s">
        <v>5731</v>
      </c>
      <c r="E11013" s="137" t="s">
        <v>5731</v>
      </c>
    </row>
    <row r="11014" spans="1:5">
      <c r="A11014">
        <v>6149</v>
      </c>
      <c r="B11014" t="s">
        <v>16873</v>
      </c>
      <c r="C11014" t="s">
        <v>10846</v>
      </c>
      <c r="D11014" s="137" t="s">
        <v>3055</v>
      </c>
      <c r="E11014" s="137" t="s">
        <v>3055</v>
      </c>
    </row>
    <row r="11015" spans="1:5">
      <c r="A11015">
        <v>6146</v>
      </c>
      <c r="B11015" t="s">
        <v>16874</v>
      </c>
      <c r="C11015" t="s">
        <v>10846</v>
      </c>
      <c r="D11015" s="137" t="s">
        <v>3116</v>
      </c>
      <c r="E11015" s="137" t="s">
        <v>3116</v>
      </c>
    </row>
    <row r="11016" spans="1:5">
      <c r="A11016">
        <v>26026</v>
      </c>
      <c r="B11016" t="s">
        <v>16875</v>
      </c>
      <c r="C11016" t="s">
        <v>10944</v>
      </c>
      <c r="D11016" s="137" t="s">
        <v>11682</v>
      </c>
      <c r="E11016" s="137" t="s">
        <v>11682</v>
      </c>
    </row>
    <row r="11017" spans="1:5">
      <c r="A11017">
        <v>39961</v>
      </c>
      <c r="B11017" t="s">
        <v>16876</v>
      </c>
      <c r="C11017" t="s">
        <v>10846</v>
      </c>
      <c r="D11017" s="137" t="s">
        <v>7401</v>
      </c>
      <c r="E11017" s="137" t="s">
        <v>7401</v>
      </c>
    </row>
    <row r="11018" spans="1:5">
      <c r="A11018">
        <v>42433</v>
      </c>
      <c r="B11018" t="s">
        <v>16877</v>
      </c>
      <c r="C11018" t="s">
        <v>10846</v>
      </c>
      <c r="D11018" s="137" t="s">
        <v>16878</v>
      </c>
      <c r="E11018" s="137" t="s">
        <v>16878</v>
      </c>
    </row>
    <row r="11019" spans="1:5">
      <c r="A11019">
        <v>42434</v>
      </c>
      <c r="B11019" t="s">
        <v>16879</v>
      </c>
      <c r="C11019" t="s">
        <v>10846</v>
      </c>
      <c r="D11019" s="137" t="s">
        <v>16880</v>
      </c>
      <c r="E11019" s="137" t="s">
        <v>16880</v>
      </c>
    </row>
    <row r="11020" spans="1:5">
      <c r="A11020">
        <v>42435</v>
      </c>
      <c r="B11020" t="s">
        <v>16881</v>
      </c>
      <c r="C11020" t="s">
        <v>10846</v>
      </c>
      <c r="D11020" s="137" t="s">
        <v>16882</v>
      </c>
      <c r="E11020" s="137" t="s">
        <v>16882</v>
      </c>
    </row>
    <row r="11021" spans="1:5">
      <c r="A11021">
        <v>38061</v>
      </c>
      <c r="B11021" t="s">
        <v>16883</v>
      </c>
      <c r="C11021" t="s">
        <v>10846</v>
      </c>
      <c r="D11021" s="137" t="s">
        <v>8149</v>
      </c>
      <c r="E11021" s="137" t="s">
        <v>8149</v>
      </c>
    </row>
    <row r="11022" spans="1:5">
      <c r="A11022">
        <v>20250</v>
      </c>
      <c r="B11022" t="s">
        <v>16884</v>
      </c>
      <c r="C11022" t="s">
        <v>10944</v>
      </c>
      <c r="D11022" s="137" t="s">
        <v>16885</v>
      </c>
      <c r="E11022" s="137" t="s">
        <v>16885</v>
      </c>
    </row>
    <row r="11023" spans="1:5">
      <c r="A11023">
        <v>39965</v>
      </c>
      <c r="B11023" t="s">
        <v>16886</v>
      </c>
      <c r="C11023" t="s">
        <v>10844</v>
      </c>
      <c r="D11023" s="137" t="s">
        <v>16887</v>
      </c>
      <c r="E11023" s="137" t="s">
        <v>16887</v>
      </c>
    </row>
    <row r="11024" spans="1:5">
      <c r="A11024">
        <v>39964</v>
      </c>
      <c r="B11024" t="s">
        <v>16888</v>
      </c>
      <c r="C11024" t="s">
        <v>10844</v>
      </c>
      <c r="D11024" s="137" t="s">
        <v>16889</v>
      </c>
      <c r="E11024" s="137" t="s">
        <v>16889</v>
      </c>
    </row>
    <row r="11025" spans="1:5">
      <c r="A11025">
        <v>13388</v>
      </c>
      <c r="B11025" t="s">
        <v>16890</v>
      </c>
      <c r="C11025" t="s">
        <v>10944</v>
      </c>
      <c r="D11025" s="137" t="s">
        <v>16891</v>
      </c>
      <c r="E11025" s="137" t="s">
        <v>16891</v>
      </c>
    </row>
    <row r="11026" spans="1:5">
      <c r="A11026">
        <v>39914</v>
      </c>
      <c r="B11026" t="s">
        <v>16892</v>
      </c>
      <c r="C11026" t="s">
        <v>10944</v>
      </c>
      <c r="D11026" s="137" t="s">
        <v>3415</v>
      </c>
      <c r="E11026" s="137" t="s">
        <v>3415</v>
      </c>
    </row>
    <row r="11027" spans="1:5">
      <c r="A11027">
        <v>12732</v>
      </c>
      <c r="B11027" t="s">
        <v>16893</v>
      </c>
      <c r="C11027" t="s">
        <v>10846</v>
      </c>
      <c r="D11027" s="137" t="s">
        <v>16894</v>
      </c>
      <c r="E11027" s="137" t="s">
        <v>16894</v>
      </c>
    </row>
    <row r="11028" spans="1:5">
      <c r="A11028">
        <v>6160</v>
      </c>
      <c r="B11028" t="s">
        <v>16895</v>
      </c>
      <c r="C11028" t="s">
        <v>11098</v>
      </c>
      <c r="D11028" s="137" t="s">
        <v>3686</v>
      </c>
      <c r="E11028" s="137" t="s">
        <v>3686</v>
      </c>
    </row>
    <row r="11029" spans="1:5">
      <c r="A11029">
        <v>41087</v>
      </c>
      <c r="B11029" t="s">
        <v>16896</v>
      </c>
      <c r="C11029" t="s">
        <v>11100</v>
      </c>
      <c r="D11029" s="137" t="s">
        <v>11430</v>
      </c>
      <c r="E11029" s="137" t="s">
        <v>11430</v>
      </c>
    </row>
    <row r="11030" spans="1:5">
      <c r="A11030">
        <v>6166</v>
      </c>
      <c r="B11030" t="s">
        <v>16897</v>
      </c>
      <c r="C11030" t="s">
        <v>11098</v>
      </c>
      <c r="D11030" s="137" t="s">
        <v>4412</v>
      </c>
      <c r="E11030" s="137" t="s">
        <v>4412</v>
      </c>
    </row>
    <row r="11031" spans="1:5">
      <c r="A11031">
        <v>41088</v>
      </c>
      <c r="B11031" t="s">
        <v>16898</v>
      </c>
      <c r="C11031" t="s">
        <v>11100</v>
      </c>
      <c r="D11031" s="137" t="s">
        <v>16899</v>
      </c>
      <c r="E11031" s="137" t="s">
        <v>16899</v>
      </c>
    </row>
    <row r="11032" spans="1:5">
      <c r="A11032">
        <v>20232</v>
      </c>
      <c r="B11032" t="s">
        <v>16900</v>
      </c>
      <c r="C11032" t="s">
        <v>10888</v>
      </c>
      <c r="D11032" s="137" t="s">
        <v>16901</v>
      </c>
      <c r="E11032" s="137" t="s">
        <v>16901</v>
      </c>
    </row>
    <row r="11033" spans="1:5">
      <c r="A11033">
        <v>10856</v>
      </c>
      <c r="B11033" t="s">
        <v>16902</v>
      </c>
      <c r="C11033" t="s">
        <v>10888</v>
      </c>
      <c r="D11033" s="137" t="s">
        <v>16903</v>
      </c>
      <c r="E11033" s="137" t="s">
        <v>16903</v>
      </c>
    </row>
    <row r="11034" spans="1:5">
      <c r="A11034">
        <v>4828</v>
      </c>
      <c r="B11034" t="s">
        <v>16904</v>
      </c>
      <c r="C11034" t="s">
        <v>10888</v>
      </c>
      <c r="D11034" s="137" t="s">
        <v>16905</v>
      </c>
      <c r="E11034" s="137" t="s">
        <v>16905</v>
      </c>
    </row>
    <row r="11035" spans="1:5">
      <c r="A11035">
        <v>20249</v>
      </c>
      <c r="B11035" t="s">
        <v>16906</v>
      </c>
      <c r="C11035" t="s">
        <v>10888</v>
      </c>
      <c r="D11035" s="137" t="s">
        <v>6141</v>
      </c>
      <c r="E11035" s="137" t="s">
        <v>6141</v>
      </c>
    </row>
    <row r="11036" spans="1:5">
      <c r="A11036">
        <v>11609</v>
      </c>
      <c r="B11036" t="s">
        <v>16907</v>
      </c>
      <c r="C11036" t="s">
        <v>10881</v>
      </c>
      <c r="D11036" s="137" t="s">
        <v>6069</v>
      </c>
      <c r="E11036" s="137" t="s">
        <v>6069</v>
      </c>
    </row>
    <row r="11037" spans="1:5">
      <c r="A11037">
        <v>20083</v>
      </c>
      <c r="B11037" t="s">
        <v>16908</v>
      </c>
      <c r="C11037" t="s">
        <v>10846</v>
      </c>
      <c r="D11037" s="137" t="s">
        <v>16909</v>
      </c>
      <c r="E11037" s="137" t="s">
        <v>16909</v>
      </c>
    </row>
    <row r="11038" spans="1:5">
      <c r="A11038">
        <v>20082</v>
      </c>
      <c r="B11038" t="s">
        <v>16910</v>
      </c>
      <c r="C11038" t="s">
        <v>10846</v>
      </c>
      <c r="D11038" s="137" t="s">
        <v>2100</v>
      </c>
      <c r="E11038" s="137" t="s">
        <v>2100</v>
      </c>
    </row>
    <row r="11039" spans="1:5">
      <c r="A11039">
        <v>5318</v>
      </c>
      <c r="B11039" t="s">
        <v>16911</v>
      </c>
      <c r="C11039" t="s">
        <v>10881</v>
      </c>
      <c r="D11039" s="137" t="s">
        <v>3500</v>
      </c>
      <c r="E11039" s="137" t="s">
        <v>3500</v>
      </c>
    </row>
    <row r="11040" spans="1:5">
      <c r="A11040">
        <v>10691</v>
      </c>
      <c r="B11040" t="s">
        <v>16912</v>
      </c>
      <c r="C11040" t="s">
        <v>10881</v>
      </c>
      <c r="D11040" s="137" t="s">
        <v>15746</v>
      </c>
      <c r="E11040" s="137" t="s">
        <v>15746</v>
      </c>
    </row>
    <row r="11041" spans="1:5">
      <c r="A11041">
        <v>12295</v>
      </c>
      <c r="B11041" t="s">
        <v>16913</v>
      </c>
      <c r="C11041" t="s">
        <v>10846</v>
      </c>
      <c r="D11041" s="137" t="s">
        <v>1680</v>
      </c>
      <c r="E11041" s="137" t="s">
        <v>1680</v>
      </c>
    </row>
    <row r="11042" spans="1:5">
      <c r="A11042">
        <v>12296</v>
      </c>
      <c r="B11042" t="s">
        <v>16914</v>
      </c>
      <c r="C11042" t="s">
        <v>10846</v>
      </c>
      <c r="D11042" s="137" t="s">
        <v>1657</v>
      </c>
      <c r="E11042" s="137" t="s">
        <v>1657</v>
      </c>
    </row>
    <row r="11043" spans="1:5">
      <c r="A11043">
        <v>12294</v>
      </c>
      <c r="B11043" t="s">
        <v>16915</v>
      </c>
      <c r="C11043" t="s">
        <v>10846</v>
      </c>
      <c r="D11043" s="137" t="s">
        <v>4533</v>
      </c>
      <c r="E11043" s="137" t="s">
        <v>4533</v>
      </c>
    </row>
    <row r="11044" spans="1:5">
      <c r="A11044">
        <v>14543</v>
      </c>
      <c r="B11044" t="s">
        <v>16916</v>
      </c>
      <c r="C11044" t="s">
        <v>10846</v>
      </c>
      <c r="D11044" s="137" t="s">
        <v>16917</v>
      </c>
      <c r="E11044" s="137" t="s">
        <v>16917</v>
      </c>
    </row>
    <row r="11045" spans="1:5">
      <c r="A11045">
        <v>13329</v>
      </c>
      <c r="B11045" t="s">
        <v>16918</v>
      </c>
      <c r="C11045" t="s">
        <v>10846</v>
      </c>
      <c r="D11045" s="137" t="s">
        <v>7778</v>
      </c>
      <c r="E11045" s="137" t="s">
        <v>7778</v>
      </c>
    </row>
    <row r="11046" spans="1:5">
      <c r="A11046">
        <v>21044</v>
      </c>
      <c r="B11046" t="s">
        <v>16919</v>
      </c>
      <c r="C11046" t="s">
        <v>10846</v>
      </c>
      <c r="D11046" s="137" t="s">
        <v>6904</v>
      </c>
      <c r="E11046" s="137" t="s">
        <v>6904</v>
      </c>
    </row>
    <row r="11047" spans="1:5">
      <c r="A11047">
        <v>21045</v>
      </c>
      <c r="B11047" t="s">
        <v>16920</v>
      </c>
      <c r="C11047" t="s">
        <v>10846</v>
      </c>
      <c r="D11047" s="137" t="s">
        <v>16921</v>
      </c>
      <c r="E11047" s="137" t="s">
        <v>16921</v>
      </c>
    </row>
    <row r="11048" spans="1:5">
      <c r="A11048">
        <v>21040</v>
      </c>
      <c r="B11048" t="s">
        <v>16922</v>
      </c>
      <c r="C11048" t="s">
        <v>10846</v>
      </c>
      <c r="D11048" s="137" t="s">
        <v>1908</v>
      </c>
      <c r="E11048" s="137" t="s">
        <v>1908</v>
      </c>
    </row>
    <row r="11049" spans="1:5">
      <c r="A11049">
        <v>21041</v>
      </c>
      <c r="B11049" t="s">
        <v>16923</v>
      </c>
      <c r="C11049" t="s">
        <v>10846</v>
      </c>
      <c r="D11049" s="137" t="s">
        <v>8469</v>
      </c>
      <c r="E11049" s="137" t="s">
        <v>8469</v>
      </c>
    </row>
    <row r="11050" spans="1:5">
      <c r="A11050">
        <v>21047</v>
      </c>
      <c r="B11050" t="s">
        <v>16924</v>
      </c>
      <c r="C11050" t="s">
        <v>10846</v>
      </c>
      <c r="D11050" s="137" t="s">
        <v>16925</v>
      </c>
      <c r="E11050" s="137" t="s">
        <v>16925</v>
      </c>
    </row>
    <row r="11051" spans="1:5">
      <c r="A11051">
        <v>21043</v>
      </c>
      <c r="B11051" t="s">
        <v>16926</v>
      </c>
      <c r="C11051" t="s">
        <v>10846</v>
      </c>
      <c r="D11051" s="137" t="s">
        <v>16927</v>
      </c>
      <c r="E11051" s="137" t="s">
        <v>16927</v>
      </c>
    </row>
    <row r="11052" spans="1:5">
      <c r="A11052">
        <v>21042</v>
      </c>
      <c r="B11052" t="s">
        <v>16928</v>
      </c>
      <c r="C11052" t="s">
        <v>10846</v>
      </c>
      <c r="D11052" s="137" t="s">
        <v>234</v>
      </c>
      <c r="E11052" s="137" t="s">
        <v>234</v>
      </c>
    </row>
    <row r="11053" spans="1:5">
      <c r="A11053">
        <v>14149</v>
      </c>
      <c r="B11053" t="s">
        <v>16929</v>
      </c>
      <c r="C11053" t="s">
        <v>14137</v>
      </c>
      <c r="D11053" s="137" t="s">
        <v>16930</v>
      </c>
      <c r="E11053" s="137" t="s">
        <v>16930</v>
      </c>
    </row>
    <row r="11054" spans="1:5">
      <c r="A11054">
        <v>38099</v>
      </c>
      <c r="B11054" t="s">
        <v>16931</v>
      </c>
      <c r="C11054" t="s">
        <v>10846</v>
      </c>
      <c r="D11054" s="137" t="s">
        <v>1823</v>
      </c>
      <c r="E11054" s="137" t="s">
        <v>1823</v>
      </c>
    </row>
    <row r="11055" spans="1:5">
      <c r="A11055">
        <v>38100</v>
      </c>
      <c r="B11055" t="s">
        <v>16932</v>
      </c>
      <c r="C11055" t="s">
        <v>10846</v>
      </c>
      <c r="D11055" s="137" t="s">
        <v>11180</v>
      </c>
      <c r="E11055" s="137" t="s">
        <v>11180</v>
      </c>
    </row>
    <row r="11056" spans="1:5">
      <c r="A11056">
        <v>20061</v>
      </c>
      <c r="B11056" t="s">
        <v>16933</v>
      </c>
      <c r="C11056" t="s">
        <v>10846</v>
      </c>
      <c r="D11056" s="137" t="s">
        <v>520</v>
      </c>
      <c r="E11056" s="137" t="s">
        <v>520</v>
      </c>
    </row>
    <row r="11057" spans="1:5">
      <c r="A11057">
        <v>7576</v>
      </c>
      <c r="B11057" t="s">
        <v>16934</v>
      </c>
      <c r="C11057" t="s">
        <v>10846</v>
      </c>
      <c r="D11057" s="137" t="s">
        <v>16935</v>
      </c>
      <c r="E11057" s="137" t="s">
        <v>16935</v>
      </c>
    </row>
    <row r="11058" spans="1:5">
      <c r="A11058">
        <v>3384</v>
      </c>
      <c r="B11058" t="s">
        <v>16936</v>
      </c>
      <c r="C11058" t="s">
        <v>10846</v>
      </c>
      <c r="D11058" s="137" t="s">
        <v>3971</v>
      </c>
      <c r="E11058" s="137" t="s">
        <v>3971</v>
      </c>
    </row>
    <row r="11059" spans="1:5">
      <c r="A11059">
        <v>7572</v>
      </c>
      <c r="B11059" t="s">
        <v>16937</v>
      </c>
      <c r="C11059" t="s">
        <v>10846</v>
      </c>
      <c r="D11059" s="137" t="s">
        <v>3465</v>
      </c>
      <c r="E11059" s="137" t="s">
        <v>3465</v>
      </c>
    </row>
    <row r="11060" spans="1:5">
      <c r="A11060">
        <v>3396</v>
      </c>
      <c r="B11060" t="s">
        <v>16938</v>
      </c>
      <c r="C11060" t="s">
        <v>10846</v>
      </c>
      <c r="D11060" s="137" t="s">
        <v>6953</v>
      </c>
      <c r="E11060" s="137" t="s">
        <v>6953</v>
      </c>
    </row>
    <row r="11061" spans="1:5">
      <c r="A11061">
        <v>37590</v>
      </c>
      <c r="B11061" t="s">
        <v>16939</v>
      </c>
      <c r="C11061" t="s">
        <v>10846</v>
      </c>
      <c r="D11061" s="137" t="s">
        <v>3496</v>
      </c>
      <c r="E11061" s="137" t="s">
        <v>3496</v>
      </c>
    </row>
    <row r="11062" spans="1:5">
      <c r="A11062">
        <v>37591</v>
      </c>
      <c r="B11062" t="s">
        <v>16940</v>
      </c>
      <c r="C11062" t="s">
        <v>10846</v>
      </c>
      <c r="D11062" s="137" t="s">
        <v>6362</v>
      </c>
      <c r="E11062" s="137" t="s">
        <v>6362</v>
      </c>
    </row>
    <row r="11063" spans="1:5">
      <c r="A11063">
        <v>12626</v>
      </c>
      <c r="B11063" t="s">
        <v>16941</v>
      </c>
      <c r="C11063" t="s">
        <v>10846</v>
      </c>
      <c r="D11063" s="137" t="s">
        <v>16942</v>
      </c>
      <c r="E11063" s="137" t="s">
        <v>16942</v>
      </c>
    </row>
    <row r="11064" spans="1:5">
      <c r="A11064">
        <v>11033</v>
      </c>
      <c r="B11064" t="s">
        <v>16943</v>
      </c>
      <c r="C11064" t="s">
        <v>10846</v>
      </c>
      <c r="D11064" s="137" t="s">
        <v>1546</v>
      </c>
      <c r="E11064" s="137" t="s">
        <v>1546</v>
      </c>
    </row>
    <row r="11065" spans="1:5">
      <c r="A11065">
        <v>390</v>
      </c>
      <c r="B11065" t="s">
        <v>16944</v>
      </c>
      <c r="C11065" t="s">
        <v>10846</v>
      </c>
      <c r="D11065" s="137" t="s">
        <v>7940</v>
      </c>
      <c r="E11065" s="137" t="s">
        <v>7940</v>
      </c>
    </row>
    <row r="11066" spans="1:5">
      <c r="A11066">
        <v>42436</v>
      </c>
      <c r="B11066" t="s">
        <v>16945</v>
      </c>
      <c r="C11066" t="s">
        <v>10846</v>
      </c>
      <c r="D11066" s="137" t="s">
        <v>16946</v>
      </c>
      <c r="E11066" s="137" t="s">
        <v>16946</v>
      </c>
    </row>
    <row r="11067" spans="1:5">
      <c r="A11067">
        <v>6193</v>
      </c>
      <c r="B11067" t="s">
        <v>16947</v>
      </c>
      <c r="C11067" t="s">
        <v>10888</v>
      </c>
      <c r="D11067" s="137" t="s">
        <v>2617</v>
      </c>
      <c r="E11067" s="137" t="s">
        <v>2617</v>
      </c>
    </row>
    <row r="11068" spans="1:5">
      <c r="A11068">
        <v>6194</v>
      </c>
      <c r="B11068" t="s">
        <v>16948</v>
      </c>
      <c r="C11068" t="s">
        <v>10888</v>
      </c>
      <c r="D11068" s="137" t="s">
        <v>12447</v>
      </c>
      <c r="E11068" s="137" t="s">
        <v>12447</v>
      </c>
    </row>
    <row r="11069" spans="1:5">
      <c r="A11069">
        <v>10567</v>
      </c>
      <c r="B11069" t="s">
        <v>16949</v>
      </c>
      <c r="C11069" t="s">
        <v>10888</v>
      </c>
      <c r="D11069" s="137" t="s">
        <v>6652</v>
      </c>
      <c r="E11069" s="137" t="s">
        <v>6652</v>
      </c>
    </row>
    <row r="11070" spans="1:5">
      <c r="A11070">
        <v>6212</v>
      </c>
      <c r="B11070" t="s">
        <v>16950</v>
      </c>
      <c r="C11070" t="s">
        <v>10888</v>
      </c>
      <c r="D11070" s="137" t="s">
        <v>12171</v>
      </c>
      <c r="E11070" s="137" t="s">
        <v>12171</v>
      </c>
    </row>
    <row r="11071" spans="1:5">
      <c r="A11071">
        <v>3993</v>
      </c>
      <c r="B11071" t="s">
        <v>16951</v>
      </c>
      <c r="C11071" t="s">
        <v>10844</v>
      </c>
      <c r="D11071" s="137" t="s">
        <v>3048</v>
      </c>
      <c r="E11071" s="137" t="s">
        <v>3048</v>
      </c>
    </row>
    <row r="11072" spans="1:5">
      <c r="A11072">
        <v>3990</v>
      </c>
      <c r="B11072" t="s">
        <v>16952</v>
      </c>
      <c r="C11072" t="s">
        <v>10888</v>
      </c>
      <c r="D11072" s="137" t="s">
        <v>9899</v>
      </c>
      <c r="E11072" s="137" t="s">
        <v>9899</v>
      </c>
    </row>
    <row r="11073" spans="1:5">
      <c r="A11073">
        <v>3992</v>
      </c>
      <c r="B11073" t="s">
        <v>16953</v>
      </c>
      <c r="C11073" t="s">
        <v>10888</v>
      </c>
      <c r="D11073" s="137" t="s">
        <v>6347</v>
      </c>
      <c r="E11073" s="137" t="s">
        <v>6347</v>
      </c>
    </row>
    <row r="11074" spans="1:5">
      <c r="A11074">
        <v>6178</v>
      </c>
      <c r="B11074" t="s">
        <v>16954</v>
      </c>
      <c r="C11074" t="s">
        <v>10844</v>
      </c>
      <c r="D11074" s="137" t="s">
        <v>16955</v>
      </c>
      <c r="E11074" s="137" t="s">
        <v>16955</v>
      </c>
    </row>
    <row r="11075" spans="1:5">
      <c r="A11075">
        <v>6180</v>
      </c>
      <c r="B11075" t="s">
        <v>16956</v>
      </c>
      <c r="C11075" t="s">
        <v>10844</v>
      </c>
      <c r="D11075" s="137" t="s">
        <v>16957</v>
      </c>
      <c r="E11075" s="137" t="s">
        <v>16957</v>
      </c>
    </row>
    <row r="11076" spans="1:5">
      <c r="A11076">
        <v>6182</v>
      </c>
      <c r="B11076" t="s">
        <v>16958</v>
      </c>
      <c r="C11076" t="s">
        <v>10844</v>
      </c>
      <c r="D11076" s="137" t="s">
        <v>16959</v>
      </c>
      <c r="E11076" s="137" t="s">
        <v>16959</v>
      </c>
    </row>
    <row r="11077" spans="1:5">
      <c r="A11077">
        <v>43614</v>
      </c>
      <c r="B11077" t="s">
        <v>16960</v>
      </c>
      <c r="C11077" t="s">
        <v>10888</v>
      </c>
      <c r="D11077" s="137" t="s">
        <v>4342</v>
      </c>
      <c r="E11077" s="137" t="s">
        <v>4342</v>
      </c>
    </row>
    <row r="11078" spans="1:5">
      <c r="A11078">
        <v>6189</v>
      </c>
      <c r="B11078" t="s">
        <v>16961</v>
      </c>
      <c r="C11078" t="s">
        <v>10888</v>
      </c>
      <c r="D11078" s="137" t="s">
        <v>16962</v>
      </c>
      <c r="E11078" s="137" t="s">
        <v>16962</v>
      </c>
    </row>
    <row r="11079" spans="1:5">
      <c r="A11079">
        <v>6214</v>
      </c>
      <c r="B11079" t="s">
        <v>16963</v>
      </c>
      <c r="C11079" t="s">
        <v>10844</v>
      </c>
      <c r="D11079" s="137" t="s">
        <v>16964</v>
      </c>
      <c r="E11079" s="137" t="s">
        <v>16964</v>
      </c>
    </row>
    <row r="11080" spans="1:5">
      <c r="A11080">
        <v>36153</v>
      </c>
      <c r="B11080" t="s">
        <v>16965</v>
      </c>
      <c r="C11080" t="s">
        <v>10846</v>
      </c>
      <c r="D11080" s="137" t="s">
        <v>16966</v>
      </c>
      <c r="E11080" s="137" t="s">
        <v>16966</v>
      </c>
    </row>
    <row r="11081" spans="1:5">
      <c r="A11081">
        <v>10740</v>
      </c>
      <c r="B11081" t="s">
        <v>16967</v>
      </c>
      <c r="C11081" t="s">
        <v>10846</v>
      </c>
      <c r="D11081" s="137" t="s">
        <v>16968</v>
      </c>
      <c r="E11081" s="137" t="s">
        <v>16968</v>
      </c>
    </row>
    <row r="11082" spans="1:5">
      <c r="A11082">
        <v>13914</v>
      </c>
      <c r="B11082" t="s">
        <v>16969</v>
      </c>
      <c r="C11082" t="s">
        <v>10846</v>
      </c>
      <c r="D11082" s="137" t="s">
        <v>16970</v>
      </c>
      <c r="E11082" s="137" t="s">
        <v>16970</v>
      </c>
    </row>
    <row r="11083" spans="1:5">
      <c r="A11083">
        <v>10742</v>
      </c>
      <c r="B11083" t="s">
        <v>16971</v>
      </c>
      <c r="C11083" t="s">
        <v>10846</v>
      </c>
      <c r="D11083" s="137" t="s">
        <v>16972</v>
      </c>
      <c r="E11083" s="137" t="s">
        <v>16972</v>
      </c>
    </row>
    <row r="11084" spans="1:5">
      <c r="A11084">
        <v>38465</v>
      </c>
      <c r="B11084" t="s">
        <v>16973</v>
      </c>
      <c r="C11084" t="s">
        <v>10846</v>
      </c>
      <c r="D11084" s="137" t="s">
        <v>16974</v>
      </c>
      <c r="E11084" s="137" t="s">
        <v>16974</v>
      </c>
    </row>
    <row r="11085" spans="1:5">
      <c r="A11085">
        <v>7543</v>
      </c>
      <c r="B11085" t="s">
        <v>16975</v>
      </c>
      <c r="C11085" t="s">
        <v>10846</v>
      </c>
      <c r="D11085" s="137" t="s">
        <v>15361</v>
      </c>
      <c r="E11085" s="137" t="s">
        <v>15361</v>
      </c>
    </row>
    <row r="11086" spans="1:5">
      <c r="A11086">
        <v>43427</v>
      </c>
      <c r="B11086" t="s">
        <v>16976</v>
      </c>
      <c r="C11086" t="s">
        <v>10846</v>
      </c>
      <c r="D11086" s="137" t="s">
        <v>16977</v>
      </c>
      <c r="E11086" s="137" t="s">
        <v>16977</v>
      </c>
    </row>
    <row r="11087" spans="1:5">
      <c r="A11087">
        <v>41613</v>
      </c>
      <c r="B11087" t="s">
        <v>16978</v>
      </c>
      <c r="C11087" t="s">
        <v>10846</v>
      </c>
      <c r="D11087" s="137" t="s">
        <v>16979</v>
      </c>
      <c r="E11087" s="137" t="s">
        <v>16979</v>
      </c>
    </row>
    <row r="11088" spans="1:5">
      <c r="A11088">
        <v>41614</v>
      </c>
      <c r="B11088" t="s">
        <v>16980</v>
      </c>
      <c r="C11088" t="s">
        <v>10846</v>
      </c>
      <c r="D11088" s="137" t="s">
        <v>2283</v>
      </c>
      <c r="E11088" s="137" t="s">
        <v>2283</v>
      </c>
    </row>
    <row r="11089" spans="1:5">
      <c r="A11089">
        <v>41615</v>
      </c>
      <c r="B11089" t="s">
        <v>16981</v>
      </c>
      <c r="C11089" t="s">
        <v>10846</v>
      </c>
      <c r="D11089" s="137" t="s">
        <v>16982</v>
      </c>
      <c r="E11089" s="137" t="s">
        <v>16982</v>
      </c>
    </row>
    <row r="11090" spans="1:5">
      <c r="A11090">
        <v>41616</v>
      </c>
      <c r="B11090" t="s">
        <v>16983</v>
      </c>
      <c r="C11090" t="s">
        <v>10846</v>
      </c>
      <c r="D11090" s="137" t="s">
        <v>16984</v>
      </c>
      <c r="E11090" s="137" t="s">
        <v>16984</v>
      </c>
    </row>
    <row r="11091" spans="1:5">
      <c r="A11091">
        <v>41617</v>
      </c>
      <c r="B11091" t="s">
        <v>16985</v>
      </c>
      <c r="C11091" t="s">
        <v>10846</v>
      </c>
      <c r="D11091" s="137" t="s">
        <v>16986</v>
      </c>
      <c r="E11091" s="137" t="s">
        <v>16986</v>
      </c>
    </row>
    <row r="11092" spans="1:5">
      <c r="A11092">
        <v>41618</v>
      </c>
      <c r="B11092" t="s">
        <v>16987</v>
      </c>
      <c r="C11092" t="s">
        <v>10846</v>
      </c>
      <c r="D11092" s="137" t="s">
        <v>16988</v>
      </c>
      <c r="E11092" s="137" t="s">
        <v>16988</v>
      </c>
    </row>
    <row r="11093" spans="1:5">
      <c r="A11093">
        <v>43428</v>
      </c>
      <c r="B11093" t="s">
        <v>16989</v>
      </c>
      <c r="C11093" t="s">
        <v>10846</v>
      </c>
      <c r="D11093" s="137" t="s">
        <v>16990</v>
      </c>
      <c r="E11093" s="137" t="s">
        <v>16990</v>
      </c>
    </row>
    <row r="11094" spans="1:5">
      <c r="A11094">
        <v>41619</v>
      </c>
      <c r="B11094" t="s">
        <v>16991</v>
      </c>
      <c r="C11094" t="s">
        <v>10846</v>
      </c>
      <c r="D11094" s="137" t="s">
        <v>11193</v>
      </c>
      <c r="E11094" s="137" t="s">
        <v>11193</v>
      </c>
    </row>
    <row r="11095" spans="1:5">
      <c r="A11095">
        <v>41620</v>
      </c>
      <c r="B11095" t="s">
        <v>16992</v>
      </c>
      <c r="C11095" t="s">
        <v>10846</v>
      </c>
      <c r="D11095" s="137" t="s">
        <v>16993</v>
      </c>
      <c r="E11095" s="137" t="s">
        <v>16993</v>
      </c>
    </row>
    <row r="11096" spans="1:5">
      <c r="A11096">
        <v>41622</v>
      </c>
      <c r="B11096" t="s">
        <v>16994</v>
      </c>
      <c r="C11096" t="s">
        <v>10846</v>
      </c>
      <c r="D11096" s="137" t="s">
        <v>16995</v>
      </c>
      <c r="E11096" s="137" t="s">
        <v>16995</v>
      </c>
    </row>
    <row r="11097" spans="1:5">
      <c r="A11097">
        <v>41623</v>
      </c>
      <c r="B11097" t="s">
        <v>16996</v>
      </c>
      <c r="C11097" t="s">
        <v>10846</v>
      </c>
      <c r="D11097" s="137" t="s">
        <v>16997</v>
      </c>
      <c r="E11097" s="137" t="s">
        <v>16997</v>
      </c>
    </row>
    <row r="11098" spans="1:5">
      <c r="A11098">
        <v>41624</v>
      </c>
      <c r="B11098" t="s">
        <v>16998</v>
      </c>
      <c r="C11098" t="s">
        <v>10846</v>
      </c>
      <c r="D11098" s="137" t="s">
        <v>16999</v>
      </c>
      <c r="E11098" s="137" t="s">
        <v>16999</v>
      </c>
    </row>
    <row r="11099" spans="1:5">
      <c r="A11099">
        <v>41625</v>
      </c>
      <c r="B11099" t="s">
        <v>17000</v>
      </c>
      <c r="C11099" t="s">
        <v>10846</v>
      </c>
      <c r="D11099" s="137" t="s">
        <v>17001</v>
      </c>
      <c r="E11099" s="137" t="s">
        <v>17001</v>
      </c>
    </row>
    <row r="11100" spans="1:5">
      <c r="A11100">
        <v>13255</v>
      </c>
      <c r="B11100" t="s">
        <v>17002</v>
      </c>
      <c r="C11100" t="s">
        <v>10846</v>
      </c>
      <c r="D11100" s="137" t="s">
        <v>17003</v>
      </c>
      <c r="E11100" s="137" t="s">
        <v>17003</v>
      </c>
    </row>
    <row r="11101" spans="1:5">
      <c r="A11101">
        <v>39352</v>
      </c>
      <c r="B11101" t="s">
        <v>17004</v>
      </c>
      <c r="C11101" t="s">
        <v>10846</v>
      </c>
      <c r="D11101" s="137" t="s">
        <v>8761</v>
      </c>
      <c r="E11101" s="137" t="s">
        <v>8761</v>
      </c>
    </row>
    <row r="11102" spans="1:5">
      <c r="A11102">
        <v>39346</v>
      </c>
      <c r="B11102" t="s">
        <v>17005</v>
      </c>
      <c r="C11102" t="s">
        <v>10846</v>
      </c>
      <c r="D11102" s="137" t="s">
        <v>8761</v>
      </c>
      <c r="E11102" s="137" t="s">
        <v>8761</v>
      </c>
    </row>
    <row r="11103" spans="1:5">
      <c r="A11103">
        <v>39350</v>
      </c>
      <c r="B11103" t="s">
        <v>17006</v>
      </c>
      <c r="C11103" t="s">
        <v>10846</v>
      </c>
      <c r="D11103" s="137" t="s">
        <v>8759</v>
      </c>
      <c r="E11103" s="137" t="s">
        <v>8759</v>
      </c>
    </row>
    <row r="11104" spans="1:5">
      <c r="A11104">
        <v>39351</v>
      </c>
      <c r="B11104" t="s">
        <v>17007</v>
      </c>
      <c r="C11104" t="s">
        <v>10846</v>
      </c>
      <c r="D11104" s="137" t="s">
        <v>9170</v>
      </c>
      <c r="E11104" s="137" t="s">
        <v>9170</v>
      </c>
    </row>
    <row r="11105" spans="1:5">
      <c r="A11105">
        <v>38952</v>
      </c>
      <c r="B11105" t="s">
        <v>17008</v>
      </c>
      <c r="C11105" t="s">
        <v>10846</v>
      </c>
      <c r="D11105" s="137" t="s">
        <v>8037</v>
      </c>
      <c r="E11105" s="137" t="s">
        <v>8037</v>
      </c>
    </row>
    <row r="11106" spans="1:5">
      <c r="A11106">
        <v>38953</v>
      </c>
      <c r="B11106" t="s">
        <v>17009</v>
      </c>
      <c r="C11106" t="s">
        <v>10846</v>
      </c>
      <c r="D11106" s="137" t="s">
        <v>4828</v>
      </c>
      <c r="E11106" s="137" t="s">
        <v>4828</v>
      </c>
    </row>
    <row r="11107" spans="1:5">
      <c r="A11107">
        <v>38835</v>
      </c>
      <c r="B11107" t="s">
        <v>17010</v>
      </c>
      <c r="C11107" t="s">
        <v>10846</v>
      </c>
      <c r="D11107" s="137" t="s">
        <v>418</v>
      </c>
      <c r="E11107" s="137" t="s">
        <v>418</v>
      </c>
    </row>
    <row r="11108" spans="1:5">
      <c r="A11108">
        <v>38837</v>
      </c>
      <c r="B11108" t="s">
        <v>17011</v>
      </c>
      <c r="C11108" t="s">
        <v>10846</v>
      </c>
      <c r="D11108" s="137" t="s">
        <v>3522</v>
      </c>
      <c r="E11108" s="137" t="s">
        <v>3522</v>
      </c>
    </row>
    <row r="11109" spans="1:5">
      <c r="A11109">
        <v>38836</v>
      </c>
      <c r="B11109" t="s">
        <v>17012</v>
      </c>
      <c r="C11109" t="s">
        <v>10846</v>
      </c>
      <c r="D11109" s="137" t="s">
        <v>5065</v>
      </c>
      <c r="E11109" s="137" t="s">
        <v>5065</v>
      </c>
    </row>
    <row r="11110" spans="1:5">
      <c r="A11110">
        <v>2666</v>
      </c>
      <c r="B11110" t="s">
        <v>17013</v>
      </c>
      <c r="C11110" t="s">
        <v>10846</v>
      </c>
      <c r="D11110" s="137" t="s">
        <v>1875</v>
      </c>
      <c r="E11110" s="137" t="s">
        <v>1875</v>
      </c>
    </row>
    <row r="11111" spans="1:5">
      <c r="A11111">
        <v>2668</v>
      </c>
      <c r="B11111" t="s">
        <v>17014</v>
      </c>
      <c r="C11111" t="s">
        <v>10846</v>
      </c>
      <c r="D11111" s="137" t="s">
        <v>8018</v>
      </c>
      <c r="E11111" s="137" t="s">
        <v>8018</v>
      </c>
    </row>
    <row r="11112" spans="1:5">
      <c r="A11112">
        <v>2664</v>
      </c>
      <c r="B11112" t="s">
        <v>17015</v>
      </c>
      <c r="C11112" t="s">
        <v>10846</v>
      </c>
      <c r="D11112" s="137" t="s">
        <v>3630</v>
      </c>
      <c r="E11112" s="137" t="s">
        <v>3630</v>
      </c>
    </row>
    <row r="11113" spans="1:5">
      <c r="A11113">
        <v>2662</v>
      </c>
      <c r="B11113" t="s">
        <v>17016</v>
      </c>
      <c r="C11113" t="s">
        <v>10846</v>
      </c>
      <c r="D11113" s="137" t="s">
        <v>3492</v>
      </c>
      <c r="E11113" s="137" t="s">
        <v>3492</v>
      </c>
    </row>
    <row r="11114" spans="1:5">
      <c r="A11114">
        <v>20964</v>
      </c>
      <c r="B11114" t="s">
        <v>17017</v>
      </c>
      <c r="C11114" t="s">
        <v>10846</v>
      </c>
      <c r="D11114" s="137" t="s">
        <v>17018</v>
      </c>
      <c r="E11114" s="137" t="s">
        <v>17018</v>
      </c>
    </row>
    <row r="11115" spans="1:5">
      <c r="A11115">
        <v>10905</v>
      </c>
      <c r="B11115" t="s">
        <v>17019</v>
      </c>
      <c r="C11115" t="s">
        <v>10846</v>
      </c>
      <c r="D11115" s="137" t="s">
        <v>17020</v>
      </c>
      <c r="E11115" s="137" t="s">
        <v>17020</v>
      </c>
    </row>
    <row r="11116" spans="1:5">
      <c r="A11116">
        <v>42703</v>
      </c>
      <c r="B11116" t="s">
        <v>17021</v>
      </c>
      <c r="C11116" t="s">
        <v>10846</v>
      </c>
      <c r="D11116" s="137" t="s">
        <v>17022</v>
      </c>
      <c r="E11116" s="137" t="s">
        <v>17022</v>
      </c>
    </row>
    <row r="11117" spans="1:5">
      <c r="A11117">
        <v>42704</v>
      </c>
      <c r="B11117" t="s">
        <v>17023</v>
      </c>
      <c r="C11117" t="s">
        <v>10846</v>
      </c>
      <c r="D11117" s="137" t="s">
        <v>17024</v>
      </c>
      <c r="E11117" s="137" t="s">
        <v>17024</v>
      </c>
    </row>
    <row r="11118" spans="1:5">
      <c r="A11118">
        <v>42705</v>
      </c>
      <c r="B11118" t="s">
        <v>17025</v>
      </c>
      <c r="C11118" t="s">
        <v>10846</v>
      </c>
      <c r="D11118" s="137" t="s">
        <v>17026</v>
      </c>
      <c r="E11118" s="137" t="s">
        <v>17026</v>
      </c>
    </row>
    <row r="11119" spans="1:5">
      <c r="A11119">
        <v>42706</v>
      </c>
      <c r="B11119" t="s">
        <v>17027</v>
      </c>
      <c r="C11119" t="s">
        <v>10846</v>
      </c>
      <c r="D11119" s="137" t="s">
        <v>17028</v>
      </c>
      <c r="E11119" s="137" t="s">
        <v>17028</v>
      </c>
    </row>
    <row r="11120" spans="1:5">
      <c r="A11120">
        <v>11289</v>
      </c>
      <c r="B11120" t="s">
        <v>17029</v>
      </c>
      <c r="C11120" t="s">
        <v>10846</v>
      </c>
      <c r="D11120" s="137" t="s">
        <v>7259</v>
      </c>
      <c r="E11120" s="137" t="s">
        <v>7259</v>
      </c>
    </row>
    <row r="11121" spans="1:5">
      <c r="A11121">
        <v>11241</v>
      </c>
      <c r="B11121" t="s">
        <v>17030</v>
      </c>
      <c r="C11121" t="s">
        <v>10846</v>
      </c>
      <c r="D11121" s="137" t="s">
        <v>17031</v>
      </c>
      <c r="E11121" s="137" t="s">
        <v>17031</v>
      </c>
    </row>
    <row r="11122" spans="1:5">
      <c r="A11122">
        <v>11301</v>
      </c>
      <c r="B11122" t="s">
        <v>17032</v>
      </c>
      <c r="C11122" t="s">
        <v>10846</v>
      </c>
      <c r="D11122" s="137" t="s">
        <v>17033</v>
      </c>
      <c r="E11122" s="137" t="s">
        <v>17033</v>
      </c>
    </row>
    <row r="11123" spans="1:5">
      <c r="A11123">
        <v>21090</v>
      </c>
      <c r="B11123" t="s">
        <v>17034</v>
      </c>
      <c r="C11123" t="s">
        <v>10846</v>
      </c>
      <c r="D11123" s="137" t="s">
        <v>17035</v>
      </c>
      <c r="E11123" s="137" t="s">
        <v>17035</v>
      </c>
    </row>
    <row r="11124" spans="1:5">
      <c r="A11124">
        <v>14112</v>
      </c>
      <c r="B11124" t="s">
        <v>17036</v>
      </c>
      <c r="C11124" t="s">
        <v>10846</v>
      </c>
      <c r="D11124" s="137" t="s">
        <v>17037</v>
      </c>
      <c r="E11124" s="137" t="s">
        <v>17037</v>
      </c>
    </row>
    <row r="11125" spans="1:5">
      <c r="A11125">
        <v>11315</v>
      </c>
      <c r="B11125" t="s">
        <v>17038</v>
      </c>
      <c r="C11125" t="s">
        <v>10846</v>
      </c>
      <c r="D11125" s="137" t="s">
        <v>17039</v>
      </c>
      <c r="E11125" s="137" t="s">
        <v>17039</v>
      </c>
    </row>
    <row r="11126" spans="1:5">
      <c r="A11126">
        <v>11292</v>
      </c>
      <c r="B11126" t="s">
        <v>17040</v>
      </c>
      <c r="C11126" t="s">
        <v>10846</v>
      </c>
      <c r="D11126" s="137" t="s">
        <v>17041</v>
      </c>
      <c r="E11126" s="137" t="s">
        <v>17041</v>
      </c>
    </row>
    <row r="11127" spans="1:5">
      <c r="A11127">
        <v>21071</v>
      </c>
      <c r="B11127" t="s">
        <v>17042</v>
      </c>
      <c r="C11127" t="s">
        <v>10846</v>
      </c>
      <c r="D11127" s="137" t="s">
        <v>17043</v>
      </c>
      <c r="E11127" s="137" t="s">
        <v>17043</v>
      </c>
    </row>
    <row r="11128" spans="1:5">
      <c r="A11128">
        <v>11293</v>
      </c>
      <c r="B11128" t="s">
        <v>17044</v>
      </c>
      <c r="C11128" t="s">
        <v>10846</v>
      </c>
      <c r="D11128" s="137" t="s">
        <v>17045</v>
      </c>
      <c r="E11128" s="137" t="s">
        <v>17045</v>
      </c>
    </row>
    <row r="11129" spans="1:5">
      <c r="A11129">
        <v>11316</v>
      </c>
      <c r="B11129" t="s">
        <v>17046</v>
      </c>
      <c r="C11129" t="s">
        <v>10846</v>
      </c>
      <c r="D11129" s="137" t="s">
        <v>17047</v>
      </c>
      <c r="E11129" s="137" t="s">
        <v>17047</v>
      </c>
    </row>
    <row r="11130" spans="1:5">
      <c r="A11130">
        <v>6243</v>
      </c>
      <c r="B11130" t="s">
        <v>17048</v>
      </c>
      <c r="C11130" t="s">
        <v>10846</v>
      </c>
      <c r="D11130" s="137" t="s">
        <v>17049</v>
      </c>
      <c r="E11130" s="137" t="s">
        <v>17049</v>
      </c>
    </row>
    <row r="11131" spans="1:5">
      <c r="A11131">
        <v>21079</v>
      </c>
      <c r="B11131" t="s">
        <v>17050</v>
      </c>
      <c r="C11131" t="s">
        <v>10846</v>
      </c>
      <c r="D11131" s="137" t="s">
        <v>17051</v>
      </c>
      <c r="E11131" s="137" t="s">
        <v>17051</v>
      </c>
    </row>
    <row r="11132" spans="1:5">
      <c r="A11132">
        <v>6240</v>
      </c>
      <c r="B11132" t="s">
        <v>17052</v>
      </c>
      <c r="C11132" t="s">
        <v>10846</v>
      </c>
      <c r="D11132" s="137" t="s">
        <v>17053</v>
      </c>
      <c r="E11132" s="137" t="s">
        <v>17053</v>
      </c>
    </row>
    <row r="11133" spans="1:5">
      <c r="A11133">
        <v>11296</v>
      </c>
      <c r="B11133" t="s">
        <v>17054</v>
      </c>
      <c r="C11133" t="s">
        <v>10846</v>
      </c>
      <c r="D11133" s="137" t="s">
        <v>17055</v>
      </c>
      <c r="E11133" s="137" t="s">
        <v>17055</v>
      </c>
    </row>
    <row r="11134" spans="1:5">
      <c r="A11134">
        <v>11299</v>
      </c>
      <c r="B11134" t="s">
        <v>17056</v>
      </c>
      <c r="C11134" t="s">
        <v>10846</v>
      </c>
      <c r="D11134" s="137" t="s">
        <v>17057</v>
      </c>
      <c r="E11134" s="137" t="s">
        <v>17057</v>
      </c>
    </row>
    <row r="11135" spans="1:5">
      <c r="A11135">
        <v>11066</v>
      </c>
      <c r="B11135" t="s">
        <v>17058</v>
      </c>
      <c r="C11135" t="s">
        <v>10846</v>
      </c>
      <c r="D11135" s="137" t="s">
        <v>5939</v>
      </c>
      <c r="E11135" s="137" t="s">
        <v>5939</v>
      </c>
    </row>
    <row r="11136" spans="1:5">
      <c r="A11136">
        <v>11065</v>
      </c>
      <c r="B11136" t="s">
        <v>17059</v>
      </c>
      <c r="C11136" t="s">
        <v>10846</v>
      </c>
      <c r="D11136" s="137" t="s">
        <v>2330</v>
      </c>
      <c r="E11136" s="137" t="s">
        <v>2330</v>
      </c>
    </row>
    <row r="11137" spans="1:5">
      <c r="A11137">
        <v>11688</v>
      </c>
      <c r="B11137" t="s">
        <v>17060</v>
      </c>
      <c r="C11137" t="s">
        <v>10846</v>
      </c>
      <c r="D11137" s="137" t="s">
        <v>17061</v>
      </c>
      <c r="E11137" s="137" t="s">
        <v>17061</v>
      </c>
    </row>
    <row r="11138" spans="1:5">
      <c r="A11138">
        <v>37736</v>
      </c>
      <c r="B11138" t="s">
        <v>17062</v>
      </c>
      <c r="C11138" t="s">
        <v>10846</v>
      </c>
      <c r="D11138" s="137" t="s">
        <v>17063</v>
      </c>
      <c r="E11138" s="137" t="s">
        <v>17063</v>
      </c>
    </row>
    <row r="11139" spans="1:5">
      <c r="A11139">
        <v>37739</v>
      </c>
      <c r="B11139" t="s">
        <v>17064</v>
      </c>
      <c r="C11139" t="s">
        <v>10846</v>
      </c>
      <c r="D11139" s="137" t="s">
        <v>17065</v>
      </c>
      <c r="E11139" s="137" t="s">
        <v>17065</v>
      </c>
    </row>
    <row r="11140" spans="1:5">
      <c r="A11140">
        <v>37740</v>
      </c>
      <c r="B11140" t="s">
        <v>17066</v>
      </c>
      <c r="C11140" t="s">
        <v>10846</v>
      </c>
      <c r="D11140" s="137" t="s">
        <v>17067</v>
      </c>
      <c r="E11140" s="137" t="s">
        <v>17067</v>
      </c>
    </row>
    <row r="11141" spans="1:5">
      <c r="A11141">
        <v>37738</v>
      </c>
      <c r="B11141" t="s">
        <v>17068</v>
      </c>
      <c r="C11141" t="s">
        <v>10846</v>
      </c>
      <c r="D11141" s="137" t="s">
        <v>17069</v>
      </c>
      <c r="E11141" s="137" t="s">
        <v>17069</v>
      </c>
    </row>
    <row r="11142" spans="1:5">
      <c r="A11142">
        <v>37737</v>
      </c>
      <c r="B11142" t="s">
        <v>17070</v>
      </c>
      <c r="C11142" t="s">
        <v>10846</v>
      </c>
      <c r="D11142" s="137" t="s">
        <v>17071</v>
      </c>
      <c r="E11142" s="137" t="s">
        <v>17071</v>
      </c>
    </row>
    <row r="11143" spans="1:5">
      <c r="A11143">
        <v>25014</v>
      </c>
      <c r="B11143" t="s">
        <v>17072</v>
      </c>
      <c r="C11143" t="s">
        <v>10846</v>
      </c>
      <c r="D11143" s="137" t="s">
        <v>17073</v>
      </c>
      <c r="E11143" s="137" t="s">
        <v>17073</v>
      </c>
    </row>
    <row r="11144" spans="1:5">
      <c r="A11144">
        <v>25013</v>
      </c>
      <c r="B11144" t="s">
        <v>17074</v>
      </c>
      <c r="C11144" t="s">
        <v>10846</v>
      </c>
      <c r="D11144" s="137" t="s">
        <v>17075</v>
      </c>
      <c r="E11144" s="137" t="s">
        <v>17075</v>
      </c>
    </row>
    <row r="11145" spans="1:5">
      <c r="A11145">
        <v>14405</v>
      </c>
      <c r="B11145" t="s">
        <v>17076</v>
      </c>
      <c r="C11145" t="s">
        <v>10846</v>
      </c>
      <c r="D11145" s="137" t="s">
        <v>17077</v>
      </c>
      <c r="E11145" s="137" t="s">
        <v>17077</v>
      </c>
    </row>
    <row r="11146" spans="1:5">
      <c r="A11146">
        <v>36790</v>
      </c>
      <c r="B11146" t="s">
        <v>17078</v>
      </c>
      <c r="C11146" t="s">
        <v>10846</v>
      </c>
      <c r="D11146" s="137" t="s">
        <v>17079</v>
      </c>
      <c r="E11146" s="137" t="s">
        <v>17079</v>
      </c>
    </row>
    <row r="11147" spans="1:5">
      <c r="A11147">
        <v>20271</v>
      </c>
      <c r="B11147" t="s">
        <v>17080</v>
      </c>
      <c r="C11147" t="s">
        <v>10846</v>
      </c>
      <c r="D11147" s="137" t="s">
        <v>17081</v>
      </c>
      <c r="E11147" s="137" t="s">
        <v>17081</v>
      </c>
    </row>
    <row r="11148" spans="1:5">
      <c r="A11148">
        <v>10423</v>
      </c>
      <c r="B11148" t="s">
        <v>17082</v>
      </c>
      <c r="C11148" t="s">
        <v>10846</v>
      </c>
      <c r="D11148" s="137" t="s">
        <v>17083</v>
      </c>
      <c r="E11148" s="137" t="s">
        <v>17083</v>
      </c>
    </row>
    <row r="11149" spans="1:5">
      <c r="A11149">
        <v>37589</v>
      </c>
      <c r="B11149" t="s">
        <v>17084</v>
      </c>
      <c r="C11149" t="s">
        <v>10846</v>
      </c>
      <c r="D11149" s="137" t="s">
        <v>17085</v>
      </c>
      <c r="E11149" s="137" t="s">
        <v>17085</v>
      </c>
    </row>
    <row r="11150" spans="1:5">
      <c r="A11150">
        <v>11690</v>
      </c>
      <c r="B11150" t="s">
        <v>17086</v>
      </c>
      <c r="C11150" t="s">
        <v>10846</v>
      </c>
      <c r="D11150" s="137" t="s">
        <v>17087</v>
      </c>
      <c r="E11150" s="137" t="s">
        <v>17087</v>
      </c>
    </row>
    <row r="11151" spans="1:5">
      <c r="A11151">
        <v>20234</v>
      </c>
      <c r="B11151" t="s">
        <v>17088</v>
      </c>
      <c r="C11151" t="s">
        <v>10846</v>
      </c>
      <c r="D11151" s="137" t="s">
        <v>17089</v>
      </c>
      <c r="E11151" s="137" t="s">
        <v>17089</v>
      </c>
    </row>
    <row r="11152" spans="1:5">
      <c r="A11152">
        <v>4763</v>
      </c>
      <c r="B11152" t="s">
        <v>17090</v>
      </c>
      <c r="C11152" t="s">
        <v>11098</v>
      </c>
      <c r="D11152" s="137" t="s">
        <v>7908</v>
      </c>
      <c r="E11152" s="137" t="s">
        <v>7908</v>
      </c>
    </row>
    <row r="11153" spans="1:5">
      <c r="A11153">
        <v>41070</v>
      </c>
      <c r="B11153" t="s">
        <v>17091</v>
      </c>
      <c r="C11153" t="s">
        <v>11100</v>
      </c>
      <c r="D11153" s="137" t="s">
        <v>17092</v>
      </c>
      <c r="E11153" s="137" t="s">
        <v>17092</v>
      </c>
    </row>
    <row r="11154" spans="1:5">
      <c r="A11154">
        <v>14583</v>
      </c>
      <c r="B11154" t="s">
        <v>17093</v>
      </c>
      <c r="C11154" t="s">
        <v>11096</v>
      </c>
      <c r="D11154" s="137" t="s">
        <v>8823</v>
      </c>
      <c r="E11154" s="137" t="s">
        <v>8823</v>
      </c>
    </row>
    <row r="11155" spans="1:5">
      <c r="A11155">
        <v>11457</v>
      </c>
      <c r="B11155" t="s">
        <v>17094</v>
      </c>
      <c r="C11155" t="s">
        <v>10846</v>
      </c>
      <c r="D11155" s="137" t="s">
        <v>1961</v>
      </c>
      <c r="E11155" s="137" t="s">
        <v>1961</v>
      </c>
    </row>
    <row r="11156" spans="1:5">
      <c r="A11156">
        <v>21121</v>
      </c>
      <c r="B11156" t="s">
        <v>17095</v>
      </c>
      <c r="C11156" t="s">
        <v>10846</v>
      </c>
      <c r="D11156" s="137" t="s">
        <v>8759</v>
      </c>
      <c r="E11156" s="137" t="s">
        <v>8759</v>
      </c>
    </row>
    <row r="11157" spans="1:5">
      <c r="A11157">
        <v>38010</v>
      </c>
      <c r="B11157" t="s">
        <v>17096</v>
      </c>
      <c r="C11157" t="s">
        <v>10846</v>
      </c>
      <c r="D11157" s="137" t="s">
        <v>7004</v>
      </c>
      <c r="E11157" s="137" t="s">
        <v>7004</v>
      </c>
    </row>
    <row r="11158" spans="1:5">
      <c r="A11158">
        <v>38011</v>
      </c>
      <c r="B11158" t="s">
        <v>17097</v>
      </c>
      <c r="C11158" t="s">
        <v>10846</v>
      </c>
      <c r="D11158" s="137" t="s">
        <v>4069</v>
      </c>
      <c r="E11158" s="137" t="s">
        <v>4069</v>
      </c>
    </row>
    <row r="11159" spans="1:5">
      <c r="A11159">
        <v>38012</v>
      </c>
      <c r="B11159" t="s">
        <v>17098</v>
      </c>
      <c r="C11159" t="s">
        <v>10846</v>
      </c>
      <c r="D11159" s="137" t="s">
        <v>11720</v>
      </c>
      <c r="E11159" s="137" t="s">
        <v>11720</v>
      </c>
    </row>
    <row r="11160" spans="1:5">
      <c r="A11160">
        <v>38013</v>
      </c>
      <c r="B11160" t="s">
        <v>17099</v>
      </c>
      <c r="C11160" t="s">
        <v>10846</v>
      </c>
      <c r="D11160" s="137" t="s">
        <v>5110</v>
      </c>
      <c r="E11160" s="137" t="s">
        <v>5110</v>
      </c>
    </row>
    <row r="11161" spans="1:5">
      <c r="A11161">
        <v>38014</v>
      </c>
      <c r="B11161" t="s">
        <v>17100</v>
      </c>
      <c r="C11161" t="s">
        <v>10846</v>
      </c>
      <c r="D11161" s="137" t="s">
        <v>17101</v>
      </c>
      <c r="E11161" s="137" t="s">
        <v>17101</v>
      </c>
    </row>
    <row r="11162" spans="1:5">
      <c r="A11162">
        <v>38015</v>
      </c>
      <c r="B11162" t="s">
        <v>17102</v>
      </c>
      <c r="C11162" t="s">
        <v>10846</v>
      </c>
      <c r="D11162" s="137" t="s">
        <v>17103</v>
      </c>
      <c r="E11162" s="137" t="s">
        <v>17103</v>
      </c>
    </row>
    <row r="11163" spans="1:5">
      <c r="A11163">
        <v>38016</v>
      </c>
      <c r="B11163" t="s">
        <v>17104</v>
      </c>
      <c r="C11163" t="s">
        <v>10846</v>
      </c>
      <c r="D11163" s="137" t="s">
        <v>17105</v>
      </c>
      <c r="E11163" s="137" t="s">
        <v>17105</v>
      </c>
    </row>
    <row r="11164" spans="1:5">
      <c r="A11164">
        <v>12741</v>
      </c>
      <c r="B11164" t="s">
        <v>17106</v>
      </c>
      <c r="C11164" t="s">
        <v>10846</v>
      </c>
      <c r="D11164" s="137" t="s">
        <v>17107</v>
      </c>
      <c r="E11164" s="137" t="s">
        <v>17107</v>
      </c>
    </row>
    <row r="11165" spans="1:5">
      <c r="A11165">
        <v>12733</v>
      </c>
      <c r="B11165" t="s">
        <v>17108</v>
      </c>
      <c r="C11165" t="s">
        <v>10846</v>
      </c>
      <c r="D11165" s="137" t="s">
        <v>827</v>
      </c>
      <c r="E11165" s="137" t="s">
        <v>827</v>
      </c>
    </row>
    <row r="11166" spans="1:5">
      <c r="A11166">
        <v>12734</v>
      </c>
      <c r="B11166" t="s">
        <v>17109</v>
      </c>
      <c r="C11166" t="s">
        <v>10846</v>
      </c>
      <c r="D11166" s="137" t="s">
        <v>3583</v>
      </c>
      <c r="E11166" s="137" t="s">
        <v>3583</v>
      </c>
    </row>
    <row r="11167" spans="1:5">
      <c r="A11167">
        <v>12735</v>
      </c>
      <c r="B11167" t="s">
        <v>17110</v>
      </c>
      <c r="C11167" t="s">
        <v>10846</v>
      </c>
      <c r="D11167" s="137" t="s">
        <v>1614</v>
      </c>
      <c r="E11167" s="137" t="s">
        <v>1614</v>
      </c>
    </row>
    <row r="11168" spans="1:5">
      <c r="A11168">
        <v>12736</v>
      </c>
      <c r="B11168" t="s">
        <v>17111</v>
      </c>
      <c r="C11168" t="s">
        <v>10846</v>
      </c>
      <c r="D11168" s="137" t="s">
        <v>6512</v>
      </c>
      <c r="E11168" s="137" t="s">
        <v>6512</v>
      </c>
    </row>
    <row r="11169" spans="1:5">
      <c r="A11169">
        <v>12737</v>
      </c>
      <c r="B11169" t="s">
        <v>17112</v>
      </c>
      <c r="C11169" t="s">
        <v>10846</v>
      </c>
      <c r="D11169" s="137" t="s">
        <v>5506</v>
      </c>
      <c r="E11169" s="137" t="s">
        <v>5506</v>
      </c>
    </row>
    <row r="11170" spans="1:5">
      <c r="A11170">
        <v>12738</v>
      </c>
      <c r="B11170" t="s">
        <v>17113</v>
      </c>
      <c r="C11170" t="s">
        <v>10846</v>
      </c>
      <c r="D11170" s="137" t="s">
        <v>17114</v>
      </c>
      <c r="E11170" s="137" t="s">
        <v>17114</v>
      </c>
    </row>
    <row r="11171" spans="1:5">
      <c r="A11171">
        <v>12739</v>
      </c>
      <c r="B11171" t="s">
        <v>17115</v>
      </c>
      <c r="C11171" t="s">
        <v>10846</v>
      </c>
      <c r="D11171" s="137" t="s">
        <v>6825</v>
      </c>
      <c r="E11171" s="137" t="s">
        <v>6825</v>
      </c>
    </row>
    <row r="11172" spans="1:5">
      <c r="A11172">
        <v>12740</v>
      </c>
      <c r="B11172" t="s">
        <v>17116</v>
      </c>
      <c r="C11172" t="s">
        <v>10846</v>
      </c>
      <c r="D11172" s="137" t="s">
        <v>17117</v>
      </c>
      <c r="E11172" s="137" t="s">
        <v>17117</v>
      </c>
    </row>
    <row r="11173" spans="1:5">
      <c r="A11173">
        <v>6297</v>
      </c>
      <c r="B11173" t="s">
        <v>17118</v>
      </c>
      <c r="C11173" t="s">
        <v>10846</v>
      </c>
      <c r="D11173" s="137" t="s">
        <v>2636</v>
      </c>
      <c r="E11173" s="137" t="s">
        <v>2636</v>
      </c>
    </row>
    <row r="11174" spans="1:5">
      <c r="A11174">
        <v>6296</v>
      </c>
      <c r="B11174" t="s">
        <v>17119</v>
      </c>
      <c r="C11174" t="s">
        <v>10846</v>
      </c>
      <c r="D11174" s="137" t="s">
        <v>17120</v>
      </c>
      <c r="E11174" s="137" t="s">
        <v>17120</v>
      </c>
    </row>
    <row r="11175" spans="1:5">
      <c r="A11175">
        <v>6294</v>
      </c>
      <c r="B11175" t="s">
        <v>17121</v>
      </c>
      <c r="C11175" t="s">
        <v>10846</v>
      </c>
      <c r="D11175" s="137" t="s">
        <v>6349</v>
      </c>
      <c r="E11175" s="137" t="s">
        <v>6349</v>
      </c>
    </row>
    <row r="11176" spans="1:5">
      <c r="A11176">
        <v>6323</v>
      </c>
      <c r="B11176" t="s">
        <v>17122</v>
      </c>
      <c r="C11176" t="s">
        <v>10846</v>
      </c>
      <c r="D11176" s="137" t="s">
        <v>3692</v>
      </c>
      <c r="E11176" s="137" t="s">
        <v>3692</v>
      </c>
    </row>
    <row r="11177" spans="1:5">
      <c r="A11177">
        <v>6299</v>
      </c>
      <c r="B11177" t="s">
        <v>17123</v>
      </c>
      <c r="C11177" t="s">
        <v>10846</v>
      </c>
      <c r="D11177" s="137" t="s">
        <v>9854</v>
      </c>
      <c r="E11177" s="137" t="s">
        <v>9854</v>
      </c>
    </row>
    <row r="11178" spans="1:5">
      <c r="A11178">
        <v>6298</v>
      </c>
      <c r="B11178" t="s">
        <v>17124</v>
      </c>
      <c r="C11178" t="s">
        <v>10846</v>
      </c>
      <c r="D11178" s="137" t="s">
        <v>4235</v>
      </c>
      <c r="E11178" s="137" t="s">
        <v>4235</v>
      </c>
    </row>
    <row r="11179" spans="1:5">
      <c r="A11179">
        <v>6295</v>
      </c>
      <c r="B11179" t="s">
        <v>17125</v>
      </c>
      <c r="C11179" t="s">
        <v>10846</v>
      </c>
      <c r="D11179" s="137" t="s">
        <v>543</v>
      </c>
      <c r="E11179" s="137" t="s">
        <v>543</v>
      </c>
    </row>
    <row r="11180" spans="1:5">
      <c r="A11180">
        <v>6322</v>
      </c>
      <c r="B11180" t="s">
        <v>17126</v>
      </c>
      <c r="C11180" t="s">
        <v>10846</v>
      </c>
      <c r="D11180" s="137" t="s">
        <v>17127</v>
      </c>
      <c r="E11180" s="137" t="s">
        <v>17127</v>
      </c>
    </row>
    <row r="11181" spans="1:5">
      <c r="A11181">
        <v>6300</v>
      </c>
      <c r="B11181" t="s">
        <v>17128</v>
      </c>
      <c r="C11181" t="s">
        <v>10846</v>
      </c>
      <c r="D11181" s="137" t="s">
        <v>3412</v>
      </c>
      <c r="E11181" s="137" t="s">
        <v>3412</v>
      </c>
    </row>
    <row r="11182" spans="1:5">
      <c r="A11182">
        <v>6321</v>
      </c>
      <c r="B11182" t="s">
        <v>17129</v>
      </c>
      <c r="C11182" t="s">
        <v>10846</v>
      </c>
      <c r="D11182" s="137" t="s">
        <v>17130</v>
      </c>
      <c r="E11182" s="137" t="s">
        <v>17130</v>
      </c>
    </row>
    <row r="11183" spans="1:5">
      <c r="A11183">
        <v>6301</v>
      </c>
      <c r="B11183" t="s">
        <v>17131</v>
      </c>
      <c r="C11183" t="s">
        <v>10846</v>
      </c>
      <c r="D11183" s="137" t="s">
        <v>17132</v>
      </c>
      <c r="E11183" s="137" t="s">
        <v>17132</v>
      </c>
    </row>
    <row r="11184" spans="1:5">
      <c r="A11184">
        <v>7105</v>
      </c>
      <c r="B11184" t="s">
        <v>17133</v>
      </c>
      <c r="C11184" t="s">
        <v>10846</v>
      </c>
      <c r="D11184" s="137" t="s">
        <v>769</v>
      </c>
      <c r="E11184" s="137" t="s">
        <v>769</v>
      </c>
    </row>
    <row r="11185" spans="1:5">
      <c r="A11185">
        <v>20183</v>
      </c>
      <c r="B11185" t="s">
        <v>17134</v>
      </c>
      <c r="C11185" t="s">
        <v>10846</v>
      </c>
      <c r="D11185" s="137" t="s">
        <v>17135</v>
      </c>
      <c r="E11185" s="137" t="s">
        <v>17135</v>
      </c>
    </row>
    <row r="11186" spans="1:5">
      <c r="A11186">
        <v>38448</v>
      </c>
      <c r="B11186" t="s">
        <v>17136</v>
      </c>
      <c r="C11186" t="s">
        <v>10846</v>
      </c>
      <c r="D11186" s="137" t="s">
        <v>17137</v>
      </c>
      <c r="E11186" s="137" t="s">
        <v>17137</v>
      </c>
    </row>
    <row r="11187" spans="1:5">
      <c r="A11187">
        <v>20182</v>
      </c>
      <c r="B11187" t="s">
        <v>17138</v>
      </c>
      <c r="C11187" t="s">
        <v>10846</v>
      </c>
      <c r="D11187" s="137" t="s">
        <v>17139</v>
      </c>
      <c r="E11187" s="137" t="s">
        <v>17139</v>
      </c>
    </row>
    <row r="11188" spans="1:5">
      <c r="A11188">
        <v>7119</v>
      </c>
      <c r="B11188" t="s">
        <v>17140</v>
      </c>
      <c r="C11188" t="s">
        <v>10846</v>
      </c>
      <c r="D11188" s="137" t="s">
        <v>2337</v>
      </c>
      <c r="E11188" s="137" t="s">
        <v>2337</v>
      </c>
    </row>
    <row r="11189" spans="1:5">
      <c r="A11189">
        <v>7120</v>
      </c>
      <c r="B11189" t="s">
        <v>17141</v>
      </c>
      <c r="C11189" t="s">
        <v>10846</v>
      </c>
      <c r="D11189" s="137" t="s">
        <v>17142</v>
      </c>
      <c r="E11189" s="137" t="s">
        <v>17142</v>
      </c>
    </row>
    <row r="11190" spans="1:5">
      <c r="A11190">
        <v>6319</v>
      </c>
      <c r="B11190" t="s">
        <v>17143</v>
      </c>
      <c r="C11190" t="s">
        <v>10846</v>
      </c>
      <c r="D11190" s="137" t="s">
        <v>1072</v>
      </c>
      <c r="E11190" s="137" t="s">
        <v>1072</v>
      </c>
    </row>
    <row r="11191" spans="1:5">
      <c r="A11191">
        <v>6304</v>
      </c>
      <c r="B11191" t="s">
        <v>17144</v>
      </c>
      <c r="C11191" t="s">
        <v>10846</v>
      </c>
      <c r="D11191" s="137" t="s">
        <v>1072</v>
      </c>
      <c r="E11191" s="137" t="s">
        <v>1072</v>
      </c>
    </row>
    <row r="11192" spans="1:5">
      <c r="A11192">
        <v>21116</v>
      </c>
      <c r="B11192" t="s">
        <v>17145</v>
      </c>
      <c r="C11192" t="s">
        <v>10846</v>
      </c>
      <c r="D11192" s="137" t="s">
        <v>1043</v>
      </c>
      <c r="E11192" s="137" t="s">
        <v>1043</v>
      </c>
    </row>
    <row r="11193" spans="1:5">
      <c r="A11193">
        <v>6320</v>
      </c>
      <c r="B11193" t="s">
        <v>17146</v>
      </c>
      <c r="C11193" t="s">
        <v>10846</v>
      </c>
      <c r="D11193" s="137" t="s">
        <v>12880</v>
      </c>
      <c r="E11193" s="137" t="s">
        <v>12880</v>
      </c>
    </row>
    <row r="11194" spans="1:5">
      <c r="A11194">
        <v>6303</v>
      </c>
      <c r="B11194" t="s">
        <v>17147</v>
      </c>
      <c r="C11194" t="s">
        <v>10846</v>
      </c>
      <c r="D11194" s="137" t="s">
        <v>12880</v>
      </c>
      <c r="E11194" s="137" t="s">
        <v>12880</v>
      </c>
    </row>
    <row r="11195" spans="1:5">
      <c r="A11195">
        <v>6308</v>
      </c>
      <c r="B11195" t="s">
        <v>17148</v>
      </c>
      <c r="C11195" t="s">
        <v>10846</v>
      </c>
      <c r="D11195" s="137" t="s">
        <v>17149</v>
      </c>
      <c r="E11195" s="137" t="s">
        <v>17149</v>
      </c>
    </row>
    <row r="11196" spans="1:5">
      <c r="A11196">
        <v>6317</v>
      </c>
      <c r="B11196" t="s">
        <v>17150</v>
      </c>
      <c r="C11196" t="s">
        <v>10846</v>
      </c>
      <c r="D11196" s="137" t="s">
        <v>17149</v>
      </c>
      <c r="E11196" s="137" t="s">
        <v>17149</v>
      </c>
    </row>
    <row r="11197" spans="1:5">
      <c r="A11197">
        <v>6307</v>
      </c>
      <c r="B11197" t="s">
        <v>17151</v>
      </c>
      <c r="C11197" t="s">
        <v>10846</v>
      </c>
      <c r="D11197" s="137" t="s">
        <v>17149</v>
      </c>
      <c r="E11197" s="137" t="s">
        <v>17149</v>
      </c>
    </row>
    <row r="11198" spans="1:5">
      <c r="A11198">
        <v>6309</v>
      </c>
      <c r="B11198" t="s">
        <v>17152</v>
      </c>
      <c r="C11198" t="s">
        <v>10846</v>
      </c>
      <c r="D11198" s="137" t="s">
        <v>17153</v>
      </c>
      <c r="E11198" s="137" t="s">
        <v>17153</v>
      </c>
    </row>
    <row r="11199" spans="1:5">
      <c r="A11199">
        <v>6318</v>
      </c>
      <c r="B11199" t="s">
        <v>17154</v>
      </c>
      <c r="C11199" t="s">
        <v>10846</v>
      </c>
      <c r="D11199" s="137" t="s">
        <v>17155</v>
      </c>
      <c r="E11199" s="137" t="s">
        <v>17155</v>
      </c>
    </row>
    <row r="11200" spans="1:5">
      <c r="A11200">
        <v>6306</v>
      </c>
      <c r="B11200" t="s">
        <v>17156</v>
      </c>
      <c r="C11200" t="s">
        <v>10846</v>
      </c>
      <c r="D11200" s="137" t="s">
        <v>17155</v>
      </c>
      <c r="E11200" s="137" t="s">
        <v>17155</v>
      </c>
    </row>
    <row r="11201" spans="1:5">
      <c r="A11201">
        <v>6305</v>
      </c>
      <c r="B11201" t="s">
        <v>17157</v>
      </c>
      <c r="C11201" t="s">
        <v>10846</v>
      </c>
      <c r="D11201" s="137" t="s">
        <v>17155</v>
      </c>
      <c r="E11201" s="137" t="s">
        <v>17155</v>
      </c>
    </row>
    <row r="11202" spans="1:5">
      <c r="A11202">
        <v>6302</v>
      </c>
      <c r="B11202" t="s">
        <v>17158</v>
      </c>
      <c r="C11202" t="s">
        <v>10846</v>
      </c>
      <c r="D11202" s="137" t="s">
        <v>6114</v>
      </c>
      <c r="E11202" s="137" t="s">
        <v>6114</v>
      </c>
    </row>
    <row r="11203" spans="1:5">
      <c r="A11203">
        <v>6312</v>
      </c>
      <c r="B11203" t="s">
        <v>17159</v>
      </c>
      <c r="C11203" t="s">
        <v>10846</v>
      </c>
      <c r="D11203" s="137" t="s">
        <v>17160</v>
      </c>
      <c r="E11203" s="137" t="s">
        <v>17160</v>
      </c>
    </row>
    <row r="11204" spans="1:5">
      <c r="A11204">
        <v>6311</v>
      </c>
      <c r="B11204" t="s">
        <v>17161</v>
      </c>
      <c r="C11204" t="s">
        <v>10846</v>
      </c>
      <c r="D11204" s="137" t="s">
        <v>17160</v>
      </c>
      <c r="E11204" s="137" t="s">
        <v>17160</v>
      </c>
    </row>
    <row r="11205" spans="1:5">
      <c r="A11205">
        <v>6310</v>
      </c>
      <c r="B11205" t="s">
        <v>17162</v>
      </c>
      <c r="C11205" t="s">
        <v>10846</v>
      </c>
      <c r="D11205" s="137" t="s">
        <v>17160</v>
      </c>
      <c r="E11205" s="137" t="s">
        <v>17160</v>
      </c>
    </row>
    <row r="11206" spans="1:5">
      <c r="A11206">
        <v>6314</v>
      </c>
      <c r="B11206" t="s">
        <v>17163</v>
      </c>
      <c r="C11206" t="s">
        <v>10846</v>
      </c>
      <c r="D11206" s="137" t="s">
        <v>17160</v>
      </c>
      <c r="E11206" s="137" t="s">
        <v>17160</v>
      </c>
    </row>
    <row r="11207" spans="1:5">
      <c r="A11207">
        <v>6313</v>
      </c>
      <c r="B11207" t="s">
        <v>17164</v>
      </c>
      <c r="C11207" t="s">
        <v>10846</v>
      </c>
      <c r="D11207" s="137" t="s">
        <v>17160</v>
      </c>
      <c r="E11207" s="137" t="s">
        <v>17160</v>
      </c>
    </row>
    <row r="11208" spans="1:5">
      <c r="A11208">
        <v>6315</v>
      </c>
      <c r="B11208" t="s">
        <v>17165</v>
      </c>
      <c r="C11208" t="s">
        <v>10846</v>
      </c>
      <c r="D11208" s="137" t="s">
        <v>17166</v>
      </c>
      <c r="E11208" s="137" t="s">
        <v>17166</v>
      </c>
    </row>
    <row r="11209" spans="1:5">
      <c r="A11209">
        <v>6316</v>
      </c>
      <c r="B11209" t="s">
        <v>17167</v>
      </c>
      <c r="C11209" t="s">
        <v>10846</v>
      </c>
      <c r="D11209" s="137" t="s">
        <v>17166</v>
      </c>
      <c r="E11209" s="137" t="s">
        <v>17166</v>
      </c>
    </row>
    <row r="11210" spans="1:5">
      <c r="A11210">
        <v>38878</v>
      </c>
      <c r="B11210" t="s">
        <v>17168</v>
      </c>
      <c r="C11210" t="s">
        <v>10846</v>
      </c>
      <c r="D11210" s="137" t="s">
        <v>1922</v>
      </c>
      <c r="E11210" s="137" t="s">
        <v>1922</v>
      </c>
    </row>
    <row r="11211" spans="1:5">
      <c r="A11211">
        <v>38879</v>
      </c>
      <c r="B11211" t="s">
        <v>17169</v>
      </c>
      <c r="C11211" t="s">
        <v>10846</v>
      </c>
      <c r="D11211" s="137" t="s">
        <v>17170</v>
      </c>
      <c r="E11211" s="137" t="s">
        <v>17170</v>
      </c>
    </row>
    <row r="11212" spans="1:5">
      <c r="A11212">
        <v>38881</v>
      </c>
      <c r="B11212" t="s">
        <v>17171</v>
      </c>
      <c r="C11212" t="s">
        <v>10846</v>
      </c>
      <c r="D11212" s="137" t="s">
        <v>290</v>
      </c>
      <c r="E11212" s="137" t="s">
        <v>290</v>
      </c>
    </row>
    <row r="11213" spans="1:5">
      <c r="A11213">
        <v>38880</v>
      </c>
      <c r="B11213" t="s">
        <v>17172</v>
      </c>
      <c r="C11213" t="s">
        <v>10846</v>
      </c>
      <c r="D11213" s="137" t="s">
        <v>1087</v>
      </c>
      <c r="E11213" s="137" t="s">
        <v>1087</v>
      </c>
    </row>
    <row r="11214" spans="1:5">
      <c r="A11214">
        <v>38882</v>
      </c>
      <c r="B11214" t="s">
        <v>17173</v>
      </c>
      <c r="C11214" t="s">
        <v>10846</v>
      </c>
      <c r="D11214" s="137" t="s">
        <v>6620</v>
      </c>
      <c r="E11214" s="137" t="s">
        <v>6620</v>
      </c>
    </row>
    <row r="11215" spans="1:5">
      <c r="A11215">
        <v>38883</v>
      </c>
      <c r="B11215" t="s">
        <v>17174</v>
      </c>
      <c r="C11215" t="s">
        <v>10846</v>
      </c>
      <c r="D11215" s="137" t="s">
        <v>12657</v>
      </c>
      <c r="E11215" s="137" t="s">
        <v>12657</v>
      </c>
    </row>
    <row r="11216" spans="1:5">
      <c r="A11216">
        <v>38884</v>
      </c>
      <c r="B11216" t="s">
        <v>17175</v>
      </c>
      <c r="C11216" t="s">
        <v>10846</v>
      </c>
      <c r="D11216" s="137" t="s">
        <v>4398</v>
      </c>
      <c r="E11216" s="137" t="s">
        <v>4398</v>
      </c>
    </row>
    <row r="11217" spans="1:5">
      <c r="A11217">
        <v>38885</v>
      </c>
      <c r="B11217" t="s">
        <v>17176</v>
      </c>
      <c r="C11217" t="s">
        <v>10846</v>
      </c>
      <c r="D11217" s="137" t="s">
        <v>16214</v>
      </c>
      <c r="E11217" s="137" t="s">
        <v>16214</v>
      </c>
    </row>
    <row r="11218" spans="1:5">
      <c r="A11218">
        <v>38886</v>
      </c>
      <c r="B11218" t="s">
        <v>17177</v>
      </c>
      <c r="C11218" t="s">
        <v>10846</v>
      </c>
      <c r="D11218" s="137" t="s">
        <v>14693</v>
      </c>
      <c r="E11218" s="137" t="s">
        <v>14693</v>
      </c>
    </row>
    <row r="11219" spans="1:5">
      <c r="A11219">
        <v>38887</v>
      </c>
      <c r="B11219" t="s">
        <v>17178</v>
      </c>
      <c r="C11219" t="s">
        <v>10846</v>
      </c>
      <c r="D11219" s="137" t="s">
        <v>4682</v>
      </c>
      <c r="E11219" s="137" t="s">
        <v>4682</v>
      </c>
    </row>
    <row r="11220" spans="1:5">
      <c r="A11220">
        <v>38888</v>
      </c>
      <c r="B11220" t="s">
        <v>17179</v>
      </c>
      <c r="C11220" t="s">
        <v>10846</v>
      </c>
      <c r="D11220" s="137" t="s">
        <v>17180</v>
      </c>
      <c r="E11220" s="137" t="s">
        <v>17180</v>
      </c>
    </row>
    <row r="11221" spans="1:5">
      <c r="A11221">
        <v>38890</v>
      </c>
      <c r="B11221" t="s">
        <v>17181</v>
      </c>
      <c r="C11221" t="s">
        <v>10846</v>
      </c>
      <c r="D11221" s="137" t="s">
        <v>8395</v>
      </c>
      <c r="E11221" s="137" t="s">
        <v>8395</v>
      </c>
    </row>
    <row r="11222" spans="1:5">
      <c r="A11222">
        <v>38893</v>
      </c>
      <c r="B11222" t="s">
        <v>17182</v>
      </c>
      <c r="C11222" t="s">
        <v>10846</v>
      </c>
      <c r="D11222" s="137" t="s">
        <v>17183</v>
      </c>
      <c r="E11222" s="137" t="s">
        <v>17183</v>
      </c>
    </row>
    <row r="11223" spans="1:5">
      <c r="A11223">
        <v>38894</v>
      </c>
      <c r="B11223" t="s">
        <v>17184</v>
      </c>
      <c r="C11223" t="s">
        <v>10846</v>
      </c>
      <c r="D11223" s="137" t="s">
        <v>17185</v>
      </c>
      <c r="E11223" s="137" t="s">
        <v>17185</v>
      </c>
    </row>
    <row r="11224" spans="1:5">
      <c r="A11224">
        <v>38896</v>
      </c>
      <c r="B11224" t="s">
        <v>17186</v>
      </c>
      <c r="C11224" t="s">
        <v>10846</v>
      </c>
      <c r="D11224" s="137" t="s">
        <v>17187</v>
      </c>
      <c r="E11224" s="137" t="s">
        <v>17187</v>
      </c>
    </row>
    <row r="11225" spans="1:5">
      <c r="A11225">
        <v>39324</v>
      </c>
      <c r="B11225" t="s">
        <v>17188</v>
      </c>
      <c r="C11225" t="s">
        <v>10846</v>
      </c>
      <c r="D11225" s="137" t="s">
        <v>4332</v>
      </c>
      <c r="E11225" s="137" t="s">
        <v>4332</v>
      </c>
    </row>
    <row r="11226" spans="1:5">
      <c r="A11226">
        <v>39325</v>
      </c>
      <c r="B11226" t="s">
        <v>17189</v>
      </c>
      <c r="C11226" t="s">
        <v>10846</v>
      </c>
      <c r="D11226" s="137" t="s">
        <v>5679</v>
      </c>
      <c r="E11226" s="137" t="s">
        <v>5679</v>
      </c>
    </row>
    <row r="11227" spans="1:5">
      <c r="A11227">
        <v>39326</v>
      </c>
      <c r="B11227" t="s">
        <v>17190</v>
      </c>
      <c r="C11227" t="s">
        <v>10846</v>
      </c>
      <c r="D11227" s="137" t="s">
        <v>17191</v>
      </c>
      <c r="E11227" s="137" t="s">
        <v>17191</v>
      </c>
    </row>
    <row r="11228" spans="1:5">
      <c r="A11228">
        <v>39327</v>
      </c>
      <c r="B11228" t="s">
        <v>17192</v>
      </c>
      <c r="C11228" t="s">
        <v>10846</v>
      </c>
      <c r="D11228" s="137" t="s">
        <v>12882</v>
      </c>
      <c r="E11228" s="137" t="s">
        <v>12882</v>
      </c>
    </row>
    <row r="11229" spans="1:5">
      <c r="A11229">
        <v>20176</v>
      </c>
      <c r="B11229" t="s">
        <v>17193</v>
      </c>
      <c r="C11229" t="s">
        <v>10846</v>
      </c>
      <c r="D11229" s="137" t="s">
        <v>7577</v>
      </c>
      <c r="E11229" s="137" t="s">
        <v>7577</v>
      </c>
    </row>
    <row r="11230" spans="1:5">
      <c r="A11230">
        <v>11378</v>
      </c>
      <c r="B11230" t="s">
        <v>17194</v>
      </c>
      <c r="C11230" t="s">
        <v>10846</v>
      </c>
      <c r="D11230" s="137" t="s">
        <v>17195</v>
      </c>
      <c r="E11230" s="137" t="s">
        <v>17195</v>
      </c>
    </row>
    <row r="11231" spans="1:5">
      <c r="A11231">
        <v>11379</v>
      </c>
      <c r="B11231" t="s">
        <v>17196</v>
      </c>
      <c r="C11231" t="s">
        <v>10846</v>
      </c>
      <c r="D11231" s="137" t="s">
        <v>17197</v>
      </c>
      <c r="E11231" s="137" t="s">
        <v>17197</v>
      </c>
    </row>
    <row r="11232" spans="1:5">
      <c r="A11232">
        <v>11493</v>
      </c>
      <c r="B11232" t="s">
        <v>17198</v>
      </c>
      <c r="C11232" t="s">
        <v>10846</v>
      </c>
      <c r="D11232" s="137" t="s">
        <v>6418</v>
      </c>
      <c r="E11232" s="137" t="s">
        <v>6418</v>
      </c>
    </row>
    <row r="11233" spans="1:5">
      <c r="A11233">
        <v>42717</v>
      </c>
      <c r="B11233" t="s">
        <v>17199</v>
      </c>
      <c r="C11233" t="s">
        <v>10846</v>
      </c>
      <c r="D11233" s="137" t="s">
        <v>17200</v>
      </c>
      <c r="E11233" s="137" t="s">
        <v>17200</v>
      </c>
    </row>
    <row r="11234" spans="1:5">
      <c r="A11234">
        <v>42718</v>
      </c>
      <c r="B11234" t="s">
        <v>17201</v>
      </c>
      <c r="C11234" t="s">
        <v>10846</v>
      </c>
      <c r="D11234" s="137" t="s">
        <v>17202</v>
      </c>
      <c r="E11234" s="137" t="s">
        <v>17202</v>
      </c>
    </row>
    <row r="11235" spans="1:5">
      <c r="A11235">
        <v>7106</v>
      </c>
      <c r="B11235" t="s">
        <v>17203</v>
      </c>
      <c r="C11235" t="s">
        <v>10846</v>
      </c>
      <c r="D11235" s="137" t="s">
        <v>17204</v>
      </c>
      <c r="E11235" s="137" t="s">
        <v>17204</v>
      </c>
    </row>
    <row r="11236" spans="1:5">
      <c r="A11236">
        <v>7104</v>
      </c>
      <c r="B11236" t="s">
        <v>17205</v>
      </c>
      <c r="C11236" t="s">
        <v>10846</v>
      </c>
      <c r="D11236" s="137" t="s">
        <v>1590</v>
      </c>
      <c r="E11236" s="137" t="s">
        <v>1590</v>
      </c>
    </row>
    <row r="11237" spans="1:5">
      <c r="A11237">
        <v>7136</v>
      </c>
      <c r="B11237" t="s">
        <v>17206</v>
      </c>
      <c r="C11237" t="s">
        <v>10846</v>
      </c>
      <c r="D11237" s="137" t="s">
        <v>677</v>
      </c>
      <c r="E11237" s="137" t="s">
        <v>677</v>
      </c>
    </row>
    <row r="11238" spans="1:5">
      <c r="A11238">
        <v>7128</v>
      </c>
      <c r="B11238" t="s">
        <v>17207</v>
      </c>
      <c r="C11238" t="s">
        <v>10846</v>
      </c>
      <c r="D11238" s="137" t="s">
        <v>5853</v>
      </c>
      <c r="E11238" s="137" t="s">
        <v>5853</v>
      </c>
    </row>
    <row r="11239" spans="1:5">
      <c r="A11239">
        <v>7108</v>
      </c>
      <c r="B11239" t="s">
        <v>17208</v>
      </c>
      <c r="C11239" t="s">
        <v>10846</v>
      </c>
      <c r="D11239" s="137" t="s">
        <v>13018</v>
      </c>
      <c r="E11239" s="137" t="s">
        <v>13018</v>
      </c>
    </row>
    <row r="11240" spans="1:5">
      <c r="A11240">
        <v>7129</v>
      </c>
      <c r="B11240" t="s">
        <v>17209</v>
      </c>
      <c r="C11240" t="s">
        <v>10846</v>
      </c>
      <c r="D11240" s="137" t="s">
        <v>4040</v>
      </c>
      <c r="E11240" s="137" t="s">
        <v>4040</v>
      </c>
    </row>
    <row r="11241" spans="1:5">
      <c r="A11241">
        <v>7130</v>
      </c>
      <c r="B11241" t="s">
        <v>17210</v>
      </c>
      <c r="C11241" t="s">
        <v>10846</v>
      </c>
      <c r="D11241" s="137" t="s">
        <v>9877</v>
      </c>
      <c r="E11241" s="137" t="s">
        <v>9877</v>
      </c>
    </row>
    <row r="11242" spans="1:5">
      <c r="A11242">
        <v>7131</v>
      </c>
      <c r="B11242" t="s">
        <v>17211</v>
      </c>
      <c r="C11242" t="s">
        <v>10846</v>
      </c>
      <c r="D11242" s="137" t="s">
        <v>17212</v>
      </c>
      <c r="E11242" s="137" t="s">
        <v>17212</v>
      </c>
    </row>
    <row r="11243" spans="1:5">
      <c r="A11243">
        <v>7132</v>
      </c>
      <c r="B11243" t="s">
        <v>17213</v>
      </c>
      <c r="C11243" t="s">
        <v>10846</v>
      </c>
      <c r="D11243" s="137" t="s">
        <v>2582</v>
      </c>
      <c r="E11243" s="137" t="s">
        <v>2582</v>
      </c>
    </row>
    <row r="11244" spans="1:5">
      <c r="A11244">
        <v>7133</v>
      </c>
      <c r="B11244" t="s">
        <v>17214</v>
      </c>
      <c r="C11244" t="s">
        <v>10846</v>
      </c>
      <c r="D11244" s="137" t="s">
        <v>17215</v>
      </c>
      <c r="E11244" s="137" t="s">
        <v>17215</v>
      </c>
    </row>
    <row r="11245" spans="1:5">
      <c r="A11245">
        <v>37420</v>
      </c>
      <c r="B11245" t="s">
        <v>17216</v>
      </c>
      <c r="C11245" t="s">
        <v>10846</v>
      </c>
      <c r="D11245" s="137" t="s">
        <v>2595</v>
      </c>
      <c r="E11245" s="137" t="s">
        <v>2595</v>
      </c>
    </row>
    <row r="11246" spans="1:5">
      <c r="A11246">
        <v>37421</v>
      </c>
      <c r="B11246" t="s">
        <v>17217</v>
      </c>
      <c r="C11246" t="s">
        <v>10846</v>
      </c>
      <c r="D11246" s="137" t="s">
        <v>17218</v>
      </c>
      <c r="E11246" s="137" t="s">
        <v>17218</v>
      </c>
    </row>
    <row r="11247" spans="1:5">
      <c r="A11247">
        <v>37422</v>
      </c>
      <c r="B11247" t="s">
        <v>17219</v>
      </c>
      <c r="C11247" t="s">
        <v>10846</v>
      </c>
      <c r="D11247" s="137" t="s">
        <v>17220</v>
      </c>
      <c r="E11247" s="137" t="s">
        <v>17220</v>
      </c>
    </row>
    <row r="11248" spans="1:5">
      <c r="A11248">
        <v>37443</v>
      </c>
      <c r="B11248" t="s">
        <v>17221</v>
      </c>
      <c r="C11248" t="s">
        <v>10846</v>
      </c>
      <c r="D11248" s="137" t="s">
        <v>17222</v>
      </c>
      <c r="E11248" s="137" t="s">
        <v>17222</v>
      </c>
    </row>
    <row r="11249" spans="1:5">
      <c r="A11249">
        <v>37444</v>
      </c>
      <c r="B11249" t="s">
        <v>17223</v>
      </c>
      <c r="C11249" t="s">
        <v>10846</v>
      </c>
      <c r="D11249" s="137" t="s">
        <v>7803</v>
      </c>
      <c r="E11249" s="137" t="s">
        <v>7803</v>
      </c>
    </row>
    <row r="11250" spans="1:5">
      <c r="A11250">
        <v>37445</v>
      </c>
      <c r="B11250" t="s">
        <v>17224</v>
      </c>
      <c r="C11250" t="s">
        <v>10846</v>
      </c>
      <c r="D11250" s="137" t="s">
        <v>17225</v>
      </c>
      <c r="E11250" s="137" t="s">
        <v>17225</v>
      </c>
    </row>
    <row r="11251" spans="1:5">
      <c r="A11251">
        <v>37446</v>
      </c>
      <c r="B11251" t="s">
        <v>17226</v>
      </c>
      <c r="C11251" t="s">
        <v>10846</v>
      </c>
      <c r="D11251" s="137" t="s">
        <v>17227</v>
      </c>
      <c r="E11251" s="137" t="s">
        <v>17227</v>
      </c>
    </row>
    <row r="11252" spans="1:5">
      <c r="A11252">
        <v>37447</v>
      </c>
      <c r="B11252" t="s">
        <v>17228</v>
      </c>
      <c r="C11252" t="s">
        <v>10846</v>
      </c>
      <c r="D11252" s="137" t="s">
        <v>17229</v>
      </c>
      <c r="E11252" s="137" t="s">
        <v>17229</v>
      </c>
    </row>
    <row r="11253" spans="1:5">
      <c r="A11253">
        <v>37448</v>
      </c>
      <c r="B11253" t="s">
        <v>17230</v>
      </c>
      <c r="C11253" t="s">
        <v>10846</v>
      </c>
      <c r="D11253" s="137" t="s">
        <v>17231</v>
      </c>
      <c r="E11253" s="137" t="s">
        <v>17231</v>
      </c>
    </row>
    <row r="11254" spans="1:5">
      <c r="A11254">
        <v>37440</v>
      </c>
      <c r="B11254" t="s">
        <v>17232</v>
      </c>
      <c r="C11254" t="s">
        <v>10846</v>
      </c>
      <c r="D11254" s="137" t="s">
        <v>17233</v>
      </c>
      <c r="E11254" s="137" t="s">
        <v>17233</v>
      </c>
    </row>
    <row r="11255" spans="1:5">
      <c r="A11255">
        <v>37441</v>
      </c>
      <c r="B11255" t="s">
        <v>17234</v>
      </c>
      <c r="C11255" t="s">
        <v>10846</v>
      </c>
      <c r="D11255" s="137" t="s">
        <v>17233</v>
      </c>
      <c r="E11255" s="137" t="s">
        <v>17233</v>
      </c>
    </row>
    <row r="11256" spans="1:5">
      <c r="A11256">
        <v>37442</v>
      </c>
      <c r="B11256" t="s">
        <v>17235</v>
      </c>
      <c r="C11256" t="s">
        <v>10846</v>
      </c>
      <c r="D11256" s="137" t="s">
        <v>17236</v>
      </c>
      <c r="E11256" s="137" t="s">
        <v>17236</v>
      </c>
    </row>
    <row r="11257" spans="1:5">
      <c r="A11257">
        <v>38017</v>
      </c>
      <c r="B11257" t="s">
        <v>17237</v>
      </c>
      <c r="C11257" t="s">
        <v>10846</v>
      </c>
      <c r="D11257" s="137" t="s">
        <v>17238</v>
      </c>
      <c r="E11257" s="137" t="s">
        <v>17238</v>
      </c>
    </row>
    <row r="11258" spans="1:5">
      <c r="A11258">
        <v>38018</v>
      </c>
      <c r="B11258" t="s">
        <v>17239</v>
      </c>
      <c r="C11258" t="s">
        <v>10846</v>
      </c>
      <c r="D11258" s="137" t="s">
        <v>2345</v>
      </c>
      <c r="E11258" s="137" t="s">
        <v>2345</v>
      </c>
    </row>
    <row r="11259" spans="1:5">
      <c r="A11259">
        <v>39895</v>
      </c>
      <c r="B11259" t="s">
        <v>17240</v>
      </c>
      <c r="C11259" t="s">
        <v>10846</v>
      </c>
      <c r="D11259" s="137" t="s">
        <v>13474</v>
      </c>
      <c r="E11259" s="137" t="s">
        <v>13474</v>
      </c>
    </row>
    <row r="11260" spans="1:5">
      <c r="A11260">
        <v>39896</v>
      </c>
      <c r="B11260" t="s">
        <v>17241</v>
      </c>
      <c r="C11260" t="s">
        <v>10846</v>
      </c>
      <c r="D11260" s="137" t="s">
        <v>17242</v>
      </c>
      <c r="E11260" s="137" t="s">
        <v>17242</v>
      </c>
    </row>
    <row r="11261" spans="1:5">
      <c r="A11261">
        <v>38873</v>
      </c>
      <c r="B11261" t="s">
        <v>17243</v>
      </c>
      <c r="C11261" t="s">
        <v>10846</v>
      </c>
      <c r="D11261" s="137" t="s">
        <v>10245</v>
      </c>
      <c r="E11261" s="137" t="s">
        <v>10245</v>
      </c>
    </row>
    <row r="11262" spans="1:5">
      <c r="A11262">
        <v>38874</v>
      </c>
      <c r="B11262" t="s">
        <v>17244</v>
      </c>
      <c r="C11262" t="s">
        <v>10846</v>
      </c>
      <c r="D11262" s="137" t="s">
        <v>5762</v>
      </c>
      <c r="E11262" s="137" t="s">
        <v>5762</v>
      </c>
    </row>
    <row r="11263" spans="1:5">
      <c r="A11263">
        <v>38875</v>
      </c>
      <c r="B11263" t="s">
        <v>17245</v>
      </c>
      <c r="C11263" t="s">
        <v>10846</v>
      </c>
      <c r="D11263" s="137" t="s">
        <v>5225</v>
      </c>
      <c r="E11263" s="137" t="s">
        <v>5225</v>
      </c>
    </row>
    <row r="11264" spans="1:5">
      <c r="A11264">
        <v>38876</v>
      </c>
      <c r="B11264" t="s">
        <v>17246</v>
      </c>
      <c r="C11264" t="s">
        <v>10846</v>
      </c>
      <c r="D11264" s="137" t="s">
        <v>17247</v>
      </c>
      <c r="E11264" s="137" t="s">
        <v>17247</v>
      </c>
    </row>
    <row r="11265" spans="1:5">
      <c r="A11265">
        <v>39000</v>
      </c>
      <c r="B11265" t="s">
        <v>17248</v>
      </c>
      <c r="C11265" t="s">
        <v>10846</v>
      </c>
      <c r="D11265" s="137" t="s">
        <v>1691</v>
      </c>
      <c r="E11265" s="137" t="s">
        <v>1691</v>
      </c>
    </row>
    <row r="11266" spans="1:5">
      <c r="A11266">
        <v>38674</v>
      </c>
      <c r="B11266" t="s">
        <v>17249</v>
      </c>
      <c r="C11266" t="s">
        <v>10846</v>
      </c>
      <c r="D11266" s="137" t="s">
        <v>5382</v>
      </c>
      <c r="E11266" s="137" t="s">
        <v>5382</v>
      </c>
    </row>
    <row r="11267" spans="1:5">
      <c r="A11267">
        <v>38911</v>
      </c>
      <c r="B11267" t="s">
        <v>17250</v>
      </c>
      <c r="C11267" t="s">
        <v>10846</v>
      </c>
      <c r="D11267" s="137" t="s">
        <v>17251</v>
      </c>
      <c r="E11267" s="137" t="s">
        <v>17251</v>
      </c>
    </row>
    <row r="11268" spans="1:5">
      <c r="A11268">
        <v>38912</v>
      </c>
      <c r="B11268" t="s">
        <v>17252</v>
      </c>
      <c r="C11268" t="s">
        <v>10846</v>
      </c>
      <c r="D11268" s="137" t="s">
        <v>17253</v>
      </c>
      <c r="E11268" s="137" t="s">
        <v>17253</v>
      </c>
    </row>
    <row r="11269" spans="1:5">
      <c r="A11269">
        <v>38019</v>
      </c>
      <c r="B11269" t="s">
        <v>17254</v>
      </c>
      <c r="C11269" t="s">
        <v>10846</v>
      </c>
      <c r="D11269" s="137" t="s">
        <v>17255</v>
      </c>
      <c r="E11269" s="137" t="s">
        <v>17255</v>
      </c>
    </row>
    <row r="11270" spans="1:5">
      <c r="A11270">
        <v>38020</v>
      </c>
      <c r="B11270" t="s">
        <v>17256</v>
      </c>
      <c r="C11270" t="s">
        <v>10846</v>
      </c>
      <c r="D11270" s="137" t="s">
        <v>2345</v>
      </c>
      <c r="E11270" s="137" t="s">
        <v>2345</v>
      </c>
    </row>
    <row r="11271" spans="1:5">
      <c r="A11271">
        <v>38454</v>
      </c>
      <c r="B11271" t="s">
        <v>17257</v>
      </c>
      <c r="C11271" t="s">
        <v>10846</v>
      </c>
      <c r="D11271" s="137" t="s">
        <v>4011</v>
      </c>
      <c r="E11271" s="137" t="s">
        <v>4011</v>
      </c>
    </row>
    <row r="11272" spans="1:5">
      <c r="A11272">
        <v>38455</v>
      </c>
      <c r="B11272" t="s">
        <v>17258</v>
      </c>
      <c r="C11272" t="s">
        <v>10846</v>
      </c>
      <c r="D11272" s="137" t="s">
        <v>8083</v>
      </c>
      <c r="E11272" s="137" t="s">
        <v>8083</v>
      </c>
    </row>
    <row r="11273" spans="1:5">
      <c r="A11273">
        <v>38462</v>
      </c>
      <c r="B11273" t="s">
        <v>17259</v>
      </c>
      <c r="C11273" t="s">
        <v>10846</v>
      </c>
      <c r="D11273" s="137" t="s">
        <v>17260</v>
      </c>
      <c r="E11273" s="137" t="s">
        <v>17260</v>
      </c>
    </row>
    <row r="11274" spans="1:5">
      <c r="A11274">
        <v>36362</v>
      </c>
      <c r="B11274" t="s">
        <v>17261</v>
      </c>
      <c r="C11274" t="s">
        <v>10846</v>
      </c>
      <c r="D11274" s="137" t="s">
        <v>17262</v>
      </c>
      <c r="E11274" s="137" t="s">
        <v>17262</v>
      </c>
    </row>
    <row r="11275" spans="1:5">
      <c r="A11275">
        <v>36298</v>
      </c>
      <c r="B11275" t="s">
        <v>17263</v>
      </c>
      <c r="C11275" t="s">
        <v>10846</v>
      </c>
      <c r="D11275" s="137" t="s">
        <v>8057</v>
      </c>
      <c r="E11275" s="137" t="s">
        <v>8057</v>
      </c>
    </row>
    <row r="11276" spans="1:5">
      <c r="A11276">
        <v>38456</v>
      </c>
      <c r="B11276" t="s">
        <v>17264</v>
      </c>
      <c r="C11276" t="s">
        <v>10846</v>
      </c>
      <c r="D11276" s="137" t="s">
        <v>8102</v>
      </c>
      <c r="E11276" s="137" t="s">
        <v>8102</v>
      </c>
    </row>
    <row r="11277" spans="1:5">
      <c r="A11277">
        <v>38457</v>
      </c>
      <c r="B11277" t="s">
        <v>17265</v>
      </c>
      <c r="C11277" t="s">
        <v>10846</v>
      </c>
      <c r="D11277" s="137" t="s">
        <v>1956</v>
      </c>
      <c r="E11277" s="137" t="s">
        <v>1956</v>
      </c>
    </row>
    <row r="11278" spans="1:5">
      <c r="A11278">
        <v>38458</v>
      </c>
      <c r="B11278" t="s">
        <v>17266</v>
      </c>
      <c r="C11278" t="s">
        <v>10846</v>
      </c>
      <c r="D11278" s="137" t="s">
        <v>6717</v>
      </c>
      <c r="E11278" s="137" t="s">
        <v>6717</v>
      </c>
    </row>
    <row r="11279" spans="1:5">
      <c r="A11279">
        <v>38459</v>
      </c>
      <c r="B11279" t="s">
        <v>17267</v>
      </c>
      <c r="C11279" t="s">
        <v>10846</v>
      </c>
      <c r="D11279" s="137" t="s">
        <v>6238</v>
      </c>
      <c r="E11279" s="137" t="s">
        <v>6238</v>
      </c>
    </row>
    <row r="11280" spans="1:5">
      <c r="A11280">
        <v>38460</v>
      </c>
      <c r="B11280" t="s">
        <v>17268</v>
      </c>
      <c r="C11280" t="s">
        <v>10846</v>
      </c>
      <c r="D11280" s="137" t="s">
        <v>17269</v>
      </c>
      <c r="E11280" s="137" t="s">
        <v>17269</v>
      </c>
    </row>
    <row r="11281" spans="1:5">
      <c r="A11281">
        <v>38461</v>
      </c>
      <c r="B11281" t="s">
        <v>17270</v>
      </c>
      <c r="C11281" t="s">
        <v>10846</v>
      </c>
      <c r="D11281" s="137" t="s">
        <v>17271</v>
      </c>
      <c r="E11281" s="137" t="s">
        <v>17271</v>
      </c>
    </row>
    <row r="11282" spans="1:5">
      <c r="A11282">
        <v>7094</v>
      </c>
      <c r="B11282" t="s">
        <v>17272</v>
      </c>
      <c r="C11282" t="s">
        <v>10846</v>
      </c>
      <c r="D11282" s="137" t="s">
        <v>3599</v>
      </c>
      <c r="E11282" s="137" t="s">
        <v>3599</v>
      </c>
    </row>
    <row r="11283" spans="1:5">
      <c r="A11283">
        <v>7116</v>
      </c>
      <c r="B11283" t="s">
        <v>17273</v>
      </c>
      <c r="C11283" t="s">
        <v>10846</v>
      </c>
      <c r="D11283" s="137" t="s">
        <v>1334</v>
      </c>
      <c r="E11283" s="137" t="s">
        <v>1334</v>
      </c>
    </row>
    <row r="11284" spans="1:5">
      <c r="A11284">
        <v>7118</v>
      </c>
      <c r="B11284" t="s">
        <v>17274</v>
      </c>
      <c r="C11284" t="s">
        <v>10846</v>
      </c>
      <c r="D11284" s="137" t="s">
        <v>6089</v>
      </c>
      <c r="E11284" s="137" t="s">
        <v>6089</v>
      </c>
    </row>
    <row r="11285" spans="1:5">
      <c r="A11285">
        <v>7117</v>
      </c>
      <c r="B11285" t="s">
        <v>17275</v>
      </c>
      <c r="C11285" t="s">
        <v>10846</v>
      </c>
      <c r="D11285" s="137" t="s">
        <v>5945</v>
      </c>
      <c r="E11285" s="137" t="s">
        <v>5945</v>
      </c>
    </row>
    <row r="11286" spans="1:5">
      <c r="A11286">
        <v>7098</v>
      </c>
      <c r="B11286" t="s">
        <v>17276</v>
      </c>
      <c r="C11286" t="s">
        <v>10846</v>
      </c>
      <c r="D11286" s="137" t="s">
        <v>1424</v>
      </c>
      <c r="E11286" s="137" t="s">
        <v>1424</v>
      </c>
    </row>
    <row r="11287" spans="1:5">
      <c r="A11287">
        <v>7110</v>
      </c>
      <c r="B11287" t="s">
        <v>17277</v>
      </c>
      <c r="C11287" t="s">
        <v>10846</v>
      </c>
      <c r="D11287" s="137" t="s">
        <v>8667</v>
      </c>
      <c r="E11287" s="137" t="s">
        <v>8667</v>
      </c>
    </row>
    <row r="11288" spans="1:5">
      <c r="A11288">
        <v>7123</v>
      </c>
      <c r="B11288" t="s">
        <v>17278</v>
      </c>
      <c r="C11288" t="s">
        <v>10846</v>
      </c>
      <c r="D11288" s="137" t="s">
        <v>5040</v>
      </c>
      <c r="E11288" s="137" t="s">
        <v>5040</v>
      </c>
    </row>
    <row r="11289" spans="1:5">
      <c r="A11289">
        <v>7121</v>
      </c>
      <c r="B11289" t="s">
        <v>17279</v>
      </c>
      <c r="C11289" t="s">
        <v>10846</v>
      </c>
      <c r="D11289" s="137" t="s">
        <v>4082</v>
      </c>
      <c r="E11289" s="137" t="s">
        <v>4082</v>
      </c>
    </row>
    <row r="11290" spans="1:5">
      <c r="A11290">
        <v>7137</v>
      </c>
      <c r="B11290" t="s">
        <v>17280</v>
      </c>
      <c r="C11290" t="s">
        <v>10846</v>
      </c>
      <c r="D11290" s="137" t="s">
        <v>6114</v>
      </c>
      <c r="E11290" s="137" t="s">
        <v>6114</v>
      </c>
    </row>
    <row r="11291" spans="1:5">
      <c r="A11291">
        <v>7122</v>
      </c>
      <c r="B11291" t="s">
        <v>17281</v>
      </c>
      <c r="C11291" t="s">
        <v>10846</v>
      </c>
      <c r="D11291" s="137" t="s">
        <v>4364</v>
      </c>
      <c r="E11291" s="137" t="s">
        <v>4364</v>
      </c>
    </row>
    <row r="11292" spans="1:5">
      <c r="A11292">
        <v>7114</v>
      </c>
      <c r="B11292" t="s">
        <v>17282</v>
      </c>
      <c r="C11292" t="s">
        <v>10846</v>
      </c>
      <c r="D11292" s="137" t="s">
        <v>17283</v>
      </c>
      <c r="E11292" s="137" t="s">
        <v>17283</v>
      </c>
    </row>
    <row r="11293" spans="1:5">
      <c r="A11293">
        <v>7109</v>
      </c>
      <c r="B11293" t="s">
        <v>17284</v>
      </c>
      <c r="C11293" t="s">
        <v>10846</v>
      </c>
      <c r="D11293" s="137" t="s">
        <v>17285</v>
      </c>
      <c r="E11293" s="137" t="s">
        <v>17285</v>
      </c>
    </row>
    <row r="11294" spans="1:5">
      <c r="A11294">
        <v>7135</v>
      </c>
      <c r="B11294" t="s">
        <v>17286</v>
      </c>
      <c r="C11294" t="s">
        <v>10846</v>
      </c>
      <c r="D11294" s="137" t="s">
        <v>184</v>
      </c>
      <c r="E11294" s="137" t="s">
        <v>184</v>
      </c>
    </row>
    <row r="11295" spans="1:5">
      <c r="A11295">
        <v>37947</v>
      </c>
      <c r="B11295" t="s">
        <v>17287</v>
      </c>
      <c r="C11295" t="s">
        <v>10846</v>
      </c>
      <c r="D11295" s="137" t="s">
        <v>7703</v>
      </c>
      <c r="E11295" s="137" t="s">
        <v>7703</v>
      </c>
    </row>
    <row r="11296" spans="1:5">
      <c r="A11296">
        <v>7103</v>
      </c>
      <c r="B11296" t="s">
        <v>17288</v>
      </c>
      <c r="C11296" t="s">
        <v>10846</v>
      </c>
      <c r="D11296" s="137" t="s">
        <v>13018</v>
      </c>
      <c r="E11296" s="137" t="s">
        <v>13018</v>
      </c>
    </row>
    <row r="11297" spans="1:5">
      <c r="A11297">
        <v>40419</v>
      </c>
      <c r="B11297" t="s">
        <v>17289</v>
      </c>
      <c r="C11297" t="s">
        <v>10846</v>
      </c>
      <c r="D11297" s="137" t="s">
        <v>7573</v>
      </c>
      <c r="E11297" s="137" t="s">
        <v>7573</v>
      </c>
    </row>
    <row r="11298" spans="1:5">
      <c r="A11298">
        <v>40420</v>
      </c>
      <c r="B11298" t="s">
        <v>17290</v>
      </c>
      <c r="C11298" t="s">
        <v>10846</v>
      </c>
      <c r="D11298" s="137" t="s">
        <v>2072</v>
      </c>
      <c r="E11298" s="137" t="s">
        <v>2072</v>
      </c>
    </row>
    <row r="11299" spans="1:5">
      <c r="A11299">
        <v>40421</v>
      </c>
      <c r="B11299" t="s">
        <v>17291</v>
      </c>
      <c r="C11299" t="s">
        <v>10846</v>
      </c>
      <c r="D11299" s="137" t="s">
        <v>3154</v>
      </c>
      <c r="E11299" s="137" t="s">
        <v>3154</v>
      </c>
    </row>
    <row r="11300" spans="1:5">
      <c r="A11300">
        <v>7126</v>
      </c>
      <c r="B11300" t="s">
        <v>17292</v>
      </c>
      <c r="C11300" t="s">
        <v>10846</v>
      </c>
      <c r="D11300" s="137" t="s">
        <v>721</v>
      </c>
      <c r="E11300" s="137" t="s">
        <v>721</v>
      </c>
    </row>
    <row r="11301" spans="1:5">
      <c r="A11301">
        <v>38905</v>
      </c>
      <c r="B11301" t="s">
        <v>17293</v>
      </c>
      <c r="C11301" t="s">
        <v>10846</v>
      </c>
      <c r="D11301" s="137" t="s">
        <v>5856</v>
      </c>
      <c r="E11301" s="137" t="s">
        <v>5856</v>
      </c>
    </row>
    <row r="11302" spans="1:5">
      <c r="A11302">
        <v>38907</v>
      </c>
      <c r="B11302" t="s">
        <v>17294</v>
      </c>
      <c r="C11302" t="s">
        <v>10846</v>
      </c>
      <c r="D11302" s="137" t="s">
        <v>4412</v>
      </c>
      <c r="E11302" s="137" t="s">
        <v>4412</v>
      </c>
    </row>
    <row r="11303" spans="1:5">
      <c r="A11303">
        <v>38908</v>
      </c>
      <c r="B11303" t="s">
        <v>17295</v>
      </c>
      <c r="C11303" t="s">
        <v>10846</v>
      </c>
      <c r="D11303" s="137" t="s">
        <v>9018</v>
      </c>
      <c r="E11303" s="137" t="s">
        <v>9018</v>
      </c>
    </row>
    <row r="11304" spans="1:5">
      <c r="A11304">
        <v>38909</v>
      </c>
      <c r="B11304" t="s">
        <v>17296</v>
      </c>
      <c r="C11304" t="s">
        <v>10846</v>
      </c>
      <c r="D11304" s="137" t="s">
        <v>13927</v>
      </c>
      <c r="E11304" s="137" t="s">
        <v>13927</v>
      </c>
    </row>
    <row r="11305" spans="1:5">
      <c r="A11305">
        <v>38910</v>
      </c>
      <c r="B11305" t="s">
        <v>17297</v>
      </c>
      <c r="C11305" t="s">
        <v>10846</v>
      </c>
      <c r="D11305" s="137" t="s">
        <v>6545</v>
      </c>
      <c r="E11305" s="137" t="s">
        <v>6545</v>
      </c>
    </row>
    <row r="11306" spans="1:5">
      <c r="A11306">
        <v>38897</v>
      </c>
      <c r="B11306" t="s">
        <v>17298</v>
      </c>
      <c r="C11306" t="s">
        <v>10846</v>
      </c>
      <c r="D11306" s="137" t="s">
        <v>4411</v>
      </c>
      <c r="E11306" s="137" t="s">
        <v>4411</v>
      </c>
    </row>
    <row r="11307" spans="1:5">
      <c r="A11307">
        <v>38899</v>
      </c>
      <c r="B11307" t="s">
        <v>17299</v>
      </c>
      <c r="C11307" t="s">
        <v>10846</v>
      </c>
      <c r="D11307" s="137" t="s">
        <v>17300</v>
      </c>
      <c r="E11307" s="137" t="s">
        <v>17300</v>
      </c>
    </row>
    <row r="11308" spans="1:5">
      <c r="A11308">
        <v>38900</v>
      </c>
      <c r="B11308" t="s">
        <v>17301</v>
      </c>
      <c r="C11308" t="s">
        <v>10846</v>
      </c>
      <c r="D11308" s="137" t="s">
        <v>4362</v>
      </c>
      <c r="E11308" s="137" t="s">
        <v>4362</v>
      </c>
    </row>
    <row r="11309" spans="1:5">
      <c r="A11309">
        <v>38901</v>
      </c>
      <c r="B11309" t="s">
        <v>17302</v>
      </c>
      <c r="C11309" t="s">
        <v>10846</v>
      </c>
      <c r="D11309" s="137" t="s">
        <v>8594</v>
      </c>
      <c r="E11309" s="137" t="s">
        <v>8594</v>
      </c>
    </row>
    <row r="11310" spans="1:5">
      <c r="A11310">
        <v>38904</v>
      </c>
      <c r="B11310" t="s">
        <v>17303</v>
      </c>
      <c r="C11310" t="s">
        <v>10846</v>
      </c>
      <c r="D11310" s="137" t="s">
        <v>4472</v>
      </c>
      <c r="E11310" s="137" t="s">
        <v>4472</v>
      </c>
    </row>
    <row r="11311" spans="1:5">
      <c r="A11311">
        <v>38903</v>
      </c>
      <c r="B11311" t="s">
        <v>17304</v>
      </c>
      <c r="C11311" t="s">
        <v>10846</v>
      </c>
      <c r="D11311" s="137" t="s">
        <v>17305</v>
      </c>
      <c r="E11311" s="137" t="s">
        <v>17305</v>
      </c>
    </row>
    <row r="11312" spans="1:5">
      <c r="A11312">
        <v>7091</v>
      </c>
      <c r="B11312" t="s">
        <v>17306</v>
      </c>
      <c r="C11312" t="s">
        <v>10846</v>
      </c>
      <c r="D11312" s="137" t="s">
        <v>3650</v>
      </c>
      <c r="E11312" s="137" t="s">
        <v>3650</v>
      </c>
    </row>
    <row r="11313" spans="1:5">
      <c r="A11313">
        <v>11655</v>
      </c>
      <c r="B11313" t="s">
        <v>17307</v>
      </c>
      <c r="C11313" t="s">
        <v>10846</v>
      </c>
      <c r="D11313" s="137" t="s">
        <v>2617</v>
      </c>
      <c r="E11313" s="137" t="s">
        <v>2617</v>
      </c>
    </row>
    <row r="11314" spans="1:5">
      <c r="A11314">
        <v>11656</v>
      </c>
      <c r="B11314" t="s">
        <v>17308</v>
      </c>
      <c r="C11314" t="s">
        <v>10846</v>
      </c>
      <c r="D11314" s="137" t="s">
        <v>642</v>
      </c>
      <c r="E11314" s="137" t="s">
        <v>642</v>
      </c>
    </row>
    <row r="11315" spans="1:5">
      <c r="A11315">
        <v>37948</v>
      </c>
      <c r="B11315" t="s">
        <v>17309</v>
      </c>
      <c r="C11315" t="s">
        <v>10846</v>
      </c>
      <c r="D11315" s="137" t="s">
        <v>17262</v>
      </c>
      <c r="E11315" s="137" t="s">
        <v>17262</v>
      </c>
    </row>
    <row r="11316" spans="1:5">
      <c r="A11316">
        <v>7097</v>
      </c>
      <c r="B11316" t="s">
        <v>17310</v>
      </c>
      <c r="C11316" t="s">
        <v>10846</v>
      </c>
      <c r="D11316" s="137" t="s">
        <v>8018</v>
      </c>
      <c r="E11316" s="137" t="s">
        <v>8018</v>
      </c>
    </row>
    <row r="11317" spans="1:5">
      <c r="A11317">
        <v>11657</v>
      </c>
      <c r="B11317" t="s">
        <v>17311</v>
      </c>
      <c r="C11317" t="s">
        <v>10846</v>
      </c>
      <c r="D11317" s="137" t="s">
        <v>3637</v>
      </c>
      <c r="E11317" s="137" t="s">
        <v>3637</v>
      </c>
    </row>
    <row r="11318" spans="1:5">
      <c r="A11318">
        <v>11658</v>
      </c>
      <c r="B11318" t="s">
        <v>17312</v>
      </c>
      <c r="C11318" t="s">
        <v>10846</v>
      </c>
      <c r="D11318" s="137" t="s">
        <v>16</v>
      </c>
      <c r="E11318" s="137" t="s">
        <v>16</v>
      </c>
    </row>
    <row r="11319" spans="1:5">
      <c r="A11319">
        <v>7146</v>
      </c>
      <c r="B11319" t="s">
        <v>17313</v>
      </c>
      <c r="C11319" t="s">
        <v>10846</v>
      </c>
      <c r="D11319" s="137" t="s">
        <v>17314</v>
      </c>
      <c r="E11319" s="137" t="s">
        <v>17314</v>
      </c>
    </row>
    <row r="11320" spans="1:5">
      <c r="A11320">
        <v>7138</v>
      </c>
      <c r="B11320" t="s">
        <v>17315</v>
      </c>
      <c r="C11320" t="s">
        <v>10846</v>
      </c>
      <c r="D11320" s="137" t="s">
        <v>9954</v>
      </c>
      <c r="E11320" s="137" t="s">
        <v>9954</v>
      </c>
    </row>
    <row r="11321" spans="1:5">
      <c r="A11321">
        <v>7139</v>
      </c>
      <c r="B11321" t="s">
        <v>17316</v>
      </c>
      <c r="C11321" t="s">
        <v>10846</v>
      </c>
      <c r="D11321" s="137" t="s">
        <v>10925</v>
      </c>
      <c r="E11321" s="137" t="s">
        <v>10925</v>
      </c>
    </row>
    <row r="11322" spans="1:5">
      <c r="A11322">
        <v>7140</v>
      </c>
      <c r="B11322" t="s">
        <v>17317</v>
      </c>
      <c r="C11322" t="s">
        <v>10846</v>
      </c>
      <c r="D11322" s="137" t="s">
        <v>1649</v>
      </c>
      <c r="E11322" s="137" t="s">
        <v>1649</v>
      </c>
    </row>
    <row r="11323" spans="1:5">
      <c r="A11323">
        <v>7141</v>
      </c>
      <c r="B11323" t="s">
        <v>17318</v>
      </c>
      <c r="C11323" t="s">
        <v>10846</v>
      </c>
      <c r="D11323" s="137" t="s">
        <v>3550</v>
      </c>
      <c r="E11323" s="137" t="s">
        <v>3550</v>
      </c>
    </row>
    <row r="11324" spans="1:5">
      <c r="A11324">
        <v>7143</v>
      </c>
      <c r="B11324" t="s">
        <v>17319</v>
      </c>
      <c r="C11324" t="s">
        <v>10846</v>
      </c>
      <c r="D11324" s="137" t="s">
        <v>6156</v>
      </c>
      <c r="E11324" s="137" t="s">
        <v>6156</v>
      </c>
    </row>
    <row r="11325" spans="1:5">
      <c r="A11325">
        <v>7144</v>
      </c>
      <c r="B11325" t="s">
        <v>17320</v>
      </c>
      <c r="C11325" t="s">
        <v>10846</v>
      </c>
      <c r="D11325" s="137" t="s">
        <v>17321</v>
      </c>
      <c r="E11325" s="137" t="s">
        <v>17321</v>
      </c>
    </row>
    <row r="11326" spans="1:5">
      <c r="A11326">
        <v>7145</v>
      </c>
      <c r="B11326" t="s">
        <v>17322</v>
      </c>
      <c r="C11326" t="s">
        <v>10846</v>
      </c>
      <c r="D11326" s="137" t="s">
        <v>17323</v>
      </c>
      <c r="E11326" s="137" t="s">
        <v>17323</v>
      </c>
    </row>
    <row r="11327" spans="1:5">
      <c r="A11327">
        <v>7142</v>
      </c>
      <c r="B11327" t="s">
        <v>17324</v>
      </c>
      <c r="C11327" t="s">
        <v>10846</v>
      </c>
      <c r="D11327" s="137" t="s">
        <v>2624</v>
      </c>
      <c r="E11327" s="137" t="s">
        <v>2624</v>
      </c>
    </row>
    <row r="11328" spans="1:5">
      <c r="A11328">
        <v>3593</v>
      </c>
      <c r="B11328" t="s">
        <v>17325</v>
      </c>
      <c r="C11328" t="s">
        <v>10846</v>
      </c>
      <c r="D11328" s="137" t="s">
        <v>2818</v>
      </c>
      <c r="E11328" s="137" t="s">
        <v>2818</v>
      </c>
    </row>
    <row r="11329" spans="1:5">
      <c r="A11329">
        <v>3588</v>
      </c>
      <c r="B11329" t="s">
        <v>17326</v>
      </c>
      <c r="C11329" t="s">
        <v>10846</v>
      </c>
      <c r="D11329" s="137" t="s">
        <v>8687</v>
      </c>
      <c r="E11329" s="137" t="s">
        <v>8687</v>
      </c>
    </row>
    <row r="11330" spans="1:5">
      <c r="A11330">
        <v>3585</v>
      </c>
      <c r="B11330" t="s">
        <v>17327</v>
      </c>
      <c r="C11330" t="s">
        <v>10846</v>
      </c>
      <c r="D11330" s="137" t="s">
        <v>2671</v>
      </c>
      <c r="E11330" s="137" t="s">
        <v>2671</v>
      </c>
    </row>
    <row r="11331" spans="1:5">
      <c r="A11331">
        <v>3587</v>
      </c>
      <c r="B11331" t="s">
        <v>17328</v>
      </c>
      <c r="C11331" t="s">
        <v>10846</v>
      </c>
      <c r="D11331" s="137" t="s">
        <v>3771</v>
      </c>
      <c r="E11331" s="137" t="s">
        <v>3771</v>
      </c>
    </row>
    <row r="11332" spans="1:5">
      <c r="A11332">
        <v>3590</v>
      </c>
      <c r="B11332" t="s">
        <v>17329</v>
      </c>
      <c r="C11332" t="s">
        <v>10846</v>
      </c>
      <c r="D11332" s="137" t="s">
        <v>17330</v>
      </c>
      <c r="E11332" s="137" t="s">
        <v>17330</v>
      </c>
    </row>
    <row r="11333" spans="1:5">
      <c r="A11333">
        <v>3589</v>
      </c>
      <c r="B11333" t="s">
        <v>17331</v>
      </c>
      <c r="C11333" t="s">
        <v>10846</v>
      </c>
      <c r="D11333" s="137" t="s">
        <v>9329</v>
      </c>
      <c r="E11333" s="137" t="s">
        <v>9329</v>
      </c>
    </row>
    <row r="11334" spans="1:5">
      <c r="A11334">
        <v>3586</v>
      </c>
      <c r="B11334" t="s">
        <v>17332</v>
      </c>
      <c r="C11334" t="s">
        <v>10846</v>
      </c>
      <c r="D11334" s="137" t="s">
        <v>8752</v>
      </c>
      <c r="E11334" s="137" t="s">
        <v>8752</v>
      </c>
    </row>
    <row r="11335" spans="1:5">
      <c r="A11335">
        <v>3592</v>
      </c>
      <c r="B11335" t="s">
        <v>17333</v>
      </c>
      <c r="C11335" t="s">
        <v>10846</v>
      </c>
      <c r="D11335" s="137" t="s">
        <v>17334</v>
      </c>
      <c r="E11335" s="137" t="s">
        <v>17334</v>
      </c>
    </row>
    <row r="11336" spans="1:5">
      <c r="A11336">
        <v>3591</v>
      </c>
      <c r="B11336" t="s">
        <v>17335</v>
      </c>
      <c r="C11336" t="s">
        <v>10846</v>
      </c>
      <c r="D11336" s="137" t="s">
        <v>17336</v>
      </c>
      <c r="E11336" s="137" t="s">
        <v>17336</v>
      </c>
    </row>
    <row r="11337" spans="1:5">
      <c r="A11337">
        <v>40396</v>
      </c>
      <c r="B11337" t="s">
        <v>17337</v>
      </c>
      <c r="C11337" t="s">
        <v>10846</v>
      </c>
      <c r="D11337" s="137" t="s">
        <v>17338</v>
      </c>
      <c r="E11337" s="137" t="s">
        <v>17338</v>
      </c>
    </row>
    <row r="11338" spans="1:5">
      <c r="A11338">
        <v>40395</v>
      </c>
      <c r="B11338" t="s">
        <v>17339</v>
      </c>
      <c r="C11338" t="s">
        <v>10846</v>
      </c>
      <c r="D11338" s="137" t="s">
        <v>17340</v>
      </c>
      <c r="E11338" s="137" t="s">
        <v>17340</v>
      </c>
    </row>
    <row r="11339" spans="1:5">
      <c r="A11339">
        <v>40392</v>
      </c>
      <c r="B11339" t="s">
        <v>17341</v>
      </c>
      <c r="C11339" t="s">
        <v>10846</v>
      </c>
      <c r="D11339" s="137" t="s">
        <v>1043</v>
      </c>
      <c r="E11339" s="137" t="s">
        <v>1043</v>
      </c>
    </row>
    <row r="11340" spans="1:5">
      <c r="A11340">
        <v>40394</v>
      </c>
      <c r="B11340" t="s">
        <v>17342</v>
      </c>
      <c r="C11340" t="s">
        <v>10846</v>
      </c>
      <c r="D11340" s="137" t="s">
        <v>5753</v>
      </c>
      <c r="E11340" s="137" t="s">
        <v>5753</v>
      </c>
    </row>
    <row r="11341" spans="1:5">
      <c r="A11341">
        <v>40398</v>
      </c>
      <c r="B11341" t="s">
        <v>17343</v>
      </c>
      <c r="C11341" t="s">
        <v>10846</v>
      </c>
      <c r="D11341" s="137" t="s">
        <v>17344</v>
      </c>
      <c r="E11341" s="137" t="s">
        <v>17344</v>
      </c>
    </row>
    <row r="11342" spans="1:5">
      <c r="A11342">
        <v>40397</v>
      </c>
      <c r="B11342" t="s">
        <v>17345</v>
      </c>
      <c r="C11342" t="s">
        <v>10846</v>
      </c>
      <c r="D11342" s="137" t="s">
        <v>6252</v>
      </c>
      <c r="E11342" s="137" t="s">
        <v>6252</v>
      </c>
    </row>
    <row r="11343" spans="1:5">
      <c r="A11343">
        <v>40393</v>
      </c>
      <c r="B11343" t="s">
        <v>17346</v>
      </c>
      <c r="C11343" t="s">
        <v>10846</v>
      </c>
      <c r="D11343" s="137" t="s">
        <v>9771</v>
      </c>
      <c r="E11343" s="137" t="s">
        <v>9771</v>
      </c>
    </row>
    <row r="11344" spans="1:5">
      <c r="A11344">
        <v>40399</v>
      </c>
      <c r="B11344" t="s">
        <v>17347</v>
      </c>
      <c r="C11344" t="s">
        <v>10846</v>
      </c>
      <c r="D11344" s="137" t="s">
        <v>17348</v>
      </c>
      <c r="E11344" s="137" t="s">
        <v>17348</v>
      </c>
    </row>
    <row r="11345" spans="1:5">
      <c r="A11345">
        <v>39322</v>
      </c>
      <c r="B11345" t="s">
        <v>17349</v>
      </c>
      <c r="C11345" t="s">
        <v>10846</v>
      </c>
      <c r="D11345" s="137" t="s">
        <v>17350</v>
      </c>
      <c r="E11345" s="137" t="s">
        <v>17350</v>
      </c>
    </row>
    <row r="11346" spans="1:5">
      <c r="A11346">
        <v>39289</v>
      </c>
      <c r="B11346" t="s">
        <v>17351</v>
      </c>
      <c r="C11346" t="s">
        <v>10846</v>
      </c>
      <c r="D11346" s="137" t="s">
        <v>5989</v>
      </c>
      <c r="E11346" s="137" t="s">
        <v>5989</v>
      </c>
    </row>
    <row r="11347" spans="1:5">
      <c r="A11347">
        <v>39290</v>
      </c>
      <c r="B11347" t="s">
        <v>17352</v>
      </c>
      <c r="C11347" t="s">
        <v>10846</v>
      </c>
      <c r="D11347" s="137" t="s">
        <v>6906</v>
      </c>
      <c r="E11347" s="137" t="s">
        <v>6906</v>
      </c>
    </row>
    <row r="11348" spans="1:5">
      <c r="A11348">
        <v>39291</v>
      </c>
      <c r="B11348" t="s">
        <v>17353</v>
      </c>
      <c r="C11348" t="s">
        <v>10846</v>
      </c>
      <c r="D11348" s="137" t="s">
        <v>6275</v>
      </c>
      <c r="E11348" s="137" t="s">
        <v>6275</v>
      </c>
    </row>
    <row r="11349" spans="1:5">
      <c r="A11349">
        <v>20174</v>
      </c>
      <c r="B11349" t="s">
        <v>17354</v>
      </c>
      <c r="C11349" t="s">
        <v>10846</v>
      </c>
      <c r="D11349" s="137" t="s">
        <v>3965</v>
      </c>
      <c r="E11349" s="137" t="s">
        <v>3965</v>
      </c>
    </row>
    <row r="11350" spans="1:5">
      <c r="A11350">
        <v>41892</v>
      </c>
      <c r="B11350" t="s">
        <v>17355</v>
      </c>
      <c r="C11350" t="s">
        <v>10846</v>
      </c>
      <c r="D11350" s="137" t="s">
        <v>17356</v>
      </c>
      <c r="E11350" s="137" t="s">
        <v>17356</v>
      </c>
    </row>
    <row r="11351" spans="1:5">
      <c r="A11351">
        <v>7048</v>
      </c>
      <c r="B11351" t="s">
        <v>17357</v>
      </c>
      <c r="C11351" t="s">
        <v>10846</v>
      </c>
      <c r="D11351" s="137" t="s">
        <v>9467</v>
      </c>
      <c r="E11351" s="137" t="s">
        <v>9467</v>
      </c>
    </row>
    <row r="11352" spans="1:5">
      <c r="A11352">
        <v>7088</v>
      </c>
      <c r="B11352" t="s">
        <v>17358</v>
      </c>
      <c r="C11352" t="s">
        <v>10846</v>
      </c>
      <c r="D11352" s="137" t="s">
        <v>17359</v>
      </c>
      <c r="E11352" s="137" t="s">
        <v>17359</v>
      </c>
    </row>
    <row r="11353" spans="1:5">
      <c r="A11353">
        <v>20179</v>
      </c>
      <c r="B11353" t="s">
        <v>17360</v>
      </c>
      <c r="C11353" t="s">
        <v>10846</v>
      </c>
      <c r="D11353" s="137" t="s">
        <v>17361</v>
      </c>
      <c r="E11353" s="137" t="s">
        <v>17361</v>
      </c>
    </row>
    <row r="11354" spans="1:5">
      <c r="A11354">
        <v>20178</v>
      </c>
      <c r="B11354" t="s">
        <v>17362</v>
      </c>
      <c r="C11354" t="s">
        <v>10846</v>
      </c>
      <c r="D11354" s="137" t="s">
        <v>17363</v>
      </c>
      <c r="E11354" s="137" t="s">
        <v>17363</v>
      </c>
    </row>
    <row r="11355" spans="1:5">
      <c r="A11355">
        <v>20180</v>
      </c>
      <c r="B11355" t="s">
        <v>17364</v>
      </c>
      <c r="C11355" t="s">
        <v>10846</v>
      </c>
      <c r="D11355" s="137" t="s">
        <v>17365</v>
      </c>
      <c r="E11355" s="137" t="s">
        <v>17365</v>
      </c>
    </row>
    <row r="11356" spans="1:5">
      <c r="A11356">
        <v>20181</v>
      </c>
      <c r="B11356" t="s">
        <v>17366</v>
      </c>
      <c r="C11356" t="s">
        <v>10846</v>
      </c>
      <c r="D11356" s="137" t="s">
        <v>17367</v>
      </c>
      <c r="E11356" s="137" t="s">
        <v>17367</v>
      </c>
    </row>
    <row r="11357" spans="1:5">
      <c r="A11357">
        <v>20177</v>
      </c>
      <c r="B11357" t="s">
        <v>17368</v>
      </c>
      <c r="C11357" t="s">
        <v>10846</v>
      </c>
      <c r="D11357" s="137" t="s">
        <v>6126</v>
      </c>
      <c r="E11357" s="137" t="s">
        <v>6126</v>
      </c>
    </row>
    <row r="11358" spans="1:5">
      <c r="A11358">
        <v>7082</v>
      </c>
      <c r="B11358" t="s">
        <v>17369</v>
      </c>
      <c r="C11358" t="s">
        <v>10846</v>
      </c>
      <c r="D11358" s="137" t="s">
        <v>17370</v>
      </c>
      <c r="E11358" s="137" t="s">
        <v>17370</v>
      </c>
    </row>
    <row r="11359" spans="1:5">
      <c r="A11359">
        <v>42707</v>
      </c>
      <c r="B11359" t="s">
        <v>17371</v>
      </c>
      <c r="C11359" t="s">
        <v>10846</v>
      </c>
      <c r="D11359" s="137" t="s">
        <v>7809</v>
      </c>
      <c r="E11359" s="137" t="s">
        <v>7809</v>
      </c>
    </row>
    <row r="11360" spans="1:5">
      <c r="A11360">
        <v>7069</v>
      </c>
      <c r="B11360" t="s">
        <v>17372</v>
      </c>
      <c r="C11360" t="s">
        <v>10846</v>
      </c>
      <c r="D11360" s="137" t="s">
        <v>17373</v>
      </c>
      <c r="E11360" s="137" t="s">
        <v>17373</v>
      </c>
    </row>
    <row r="11361" spans="1:5">
      <c r="A11361">
        <v>42708</v>
      </c>
      <c r="B11361" t="s">
        <v>17374</v>
      </c>
      <c r="C11361" t="s">
        <v>10846</v>
      </c>
      <c r="D11361" s="137" t="s">
        <v>17375</v>
      </c>
      <c r="E11361" s="137" t="s">
        <v>17375</v>
      </c>
    </row>
    <row r="11362" spans="1:5">
      <c r="A11362">
        <v>7070</v>
      </c>
      <c r="B11362" t="s">
        <v>17376</v>
      </c>
      <c r="C11362" t="s">
        <v>10846</v>
      </c>
      <c r="D11362" s="137" t="s">
        <v>17377</v>
      </c>
      <c r="E11362" s="137" t="s">
        <v>17377</v>
      </c>
    </row>
    <row r="11363" spans="1:5">
      <c r="A11363">
        <v>42709</v>
      </c>
      <c r="B11363" t="s">
        <v>17378</v>
      </c>
      <c r="C11363" t="s">
        <v>10846</v>
      </c>
      <c r="D11363" s="137" t="s">
        <v>17379</v>
      </c>
      <c r="E11363" s="137" t="s">
        <v>17379</v>
      </c>
    </row>
    <row r="11364" spans="1:5">
      <c r="A11364">
        <v>42710</v>
      </c>
      <c r="B11364" t="s">
        <v>17380</v>
      </c>
      <c r="C11364" t="s">
        <v>10846</v>
      </c>
      <c r="D11364" s="137" t="s">
        <v>17381</v>
      </c>
      <c r="E11364" s="137" t="s">
        <v>17381</v>
      </c>
    </row>
    <row r="11365" spans="1:5">
      <c r="A11365">
        <v>42716</v>
      </c>
      <c r="B11365" t="s">
        <v>17382</v>
      </c>
      <c r="C11365" t="s">
        <v>10846</v>
      </c>
      <c r="D11365" s="137" t="s">
        <v>17383</v>
      </c>
      <c r="E11365" s="137" t="s">
        <v>17383</v>
      </c>
    </row>
    <row r="11366" spans="1:5">
      <c r="A11366">
        <v>20172</v>
      </c>
      <c r="B11366" t="s">
        <v>17384</v>
      </c>
      <c r="C11366" t="s">
        <v>10846</v>
      </c>
      <c r="D11366" s="137" t="s">
        <v>4744</v>
      </c>
      <c r="E11366" s="137" t="s">
        <v>4744</v>
      </c>
    </row>
    <row r="11367" spans="1:5">
      <c r="A11367">
        <v>40945</v>
      </c>
      <c r="B11367" t="s">
        <v>17385</v>
      </c>
      <c r="C11367" t="s">
        <v>11098</v>
      </c>
      <c r="D11367" s="137" t="s">
        <v>13483</v>
      </c>
      <c r="E11367" s="137" t="s">
        <v>13483</v>
      </c>
    </row>
    <row r="11368" spans="1:5">
      <c r="A11368">
        <v>40946</v>
      </c>
      <c r="B11368" t="s">
        <v>17386</v>
      </c>
      <c r="C11368" t="s">
        <v>11100</v>
      </c>
      <c r="D11368" s="137" t="s">
        <v>17387</v>
      </c>
      <c r="E11368" s="137" t="s">
        <v>17387</v>
      </c>
    </row>
    <row r="11369" spans="1:5">
      <c r="A11369">
        <v>7153</v>
      </c>
      <c r="B11369" t="s">
        <v>17388</v>
      </c>
      <c r="C11369" t="s">
        <v>11098</v>
      </c>
      <c r="D11369" s="137" t="s">
        <v>13374</v>
      </c>
      <c r="E11369" s="137" t="s">
        <v>13374</v>
      </c>
    </row>
    <row r="11370" spans="1:5">
      <c r="A11370">
        <v>41089</v>
      </c>
      <c r="B11370" t="s">
        <v>17389</v>
      </c>
      <c r="C11370" t="s">
        <v>11100</v>
      </c>
      <c r="D11370" s="137" t="s">
        <v>17390</v>
      </c>
      <c r="E11370" s="137" t="s">
        <v>17390</v>
      </c>
    </row>
    <row r="11371" spans="1:5">
      <c r="A11371">
        <v>40943</v>
      </c>
      <c r="B11371" t="s">
        <v>17391</v>
      </c>
      <c r="C11371" t="s">
        <v>11098</v>
      </c>
      <c r="D11371" s="137" t="s">
        <v>15160</v>
      </c>
      <c r="E11371" s="137" t="s">
        <v>15160</v>
      </c>
    </row>
    <row r="11372" spans="1:5">
      <c r="A11372">
        <v>40944</v>
      </c>
      <c r="B11372" t="s">
        <v>17392</v>
      </c>
      <c r="C11372" t="s">
        <v>11100</v>
      </c>
      <c r="D11372" s="137" t="s">
        <v>17393</v>
      </c>
      <c r="E11372" s="137" t="s">
        <v>17393</v>
      </c>
    </row>
    <row r="11373" spans="1:5">
      <c r="A11373">
        <v>6175</v>
      </c>
      <c r="B11373" t="s">
        <v>17394</v>
      </c>
      <c r="C11373" t="s">
        <v>11098</v>
      </c>
      <c r="D11373" s="137" t="s">
        <v>4619</v>
      </c>
      <c r="E11373" s="137" t="s">
        <v>4619</v>
      </c>
    </row>
    <row r="11374" spans="1:5">
      <c r="A11374">
        <v>41092</v>
      </c>
      <c r="B11374" t="s">
        <v>17395</v>
      </c>
      <c r="C11374" t="s">
        <v>11100</v>
      </c>
      <c r="D11374" s="137" t="s">
        <v>17396</v>
      </c>
      <c r="E11374" s="137" t="s">
        <v>17396</v>
      </c>
    </row>
    <row r="11375" spans="1:5">
      <c r="A11375">
        <v>37712</v>
      </c>
      <c r="B11375" t="s">
        <v>17397</v>
      </c>
      <c r="C11375" t="s">
        <v>10844</v>
      </c>
      <c r="D11375" s="137" t="s">
        <v>5288</v>
      </c>
      <c r="E11375" s="137" t="s">
        <v>5288</v>
      </c>
    </row>
    <row r="11376" spans="1:5">
      <c r="A11376">
        <v>34547</v>
      </c>
      <c r="B11376" t="s">
        <v>17398</v>
      </c>
      <c r="C11376" t="s">
        <v>10888</v>
      </c>
      <c r="D11376" s="137" t="s">
        <v>13729</v>
      </c>
      <c r="E11376" s="137" t="s">
        <v>13729</v>
      </c>
    </row>
    <row r="11377" spans="1:5">
      <c r="A11377">
        <v>34548</v>
      </c>
      <c r="B11377" t="s">
        <v>17399</v>
      </c>
      <c r="C11377" t="s">
        <v>10888</v>
      </c>
      <c r="D11377" s="137" t="s">
        <v>5580</v>
      </c>
      <c r="E11377" s="137" t="s">
        <v>5580</v>
      </c>
    </row>
    <row r="11378" spans="1:5">
      <c r="A11378">
        <v>34558</v>
      </c>
      <c r="B11378" t="s">
        <v>17400</v>
      </c>
      <c r="C11378" t="s">
        <v>10888</v>
      </c>
      <c r="D11378" s="137" t="s">
        <v>1762</v>
      </c>
      <c r="E11378" s="137" t="s">
        <v>1762</v>
      </c>
    </row>
    <row r="11379" spans="1:5">
      <c r="A11379">
        <v>34550</v>
      </c>
      <c r="B11379" t="s">
        <v>17401</v>
      </c>
      <c r="C11379" t="s">
        <v>10888</v>
      </c>
      <c r="D11379" s="137" t="s">
        <v>9769</v>
      </c>
      <c r="E11379" s="137" t="s">
        <v>9769</v>
      </c>
    </row>
    <row r="11380" spans="1:5">
      <c r="A11380">
        <v>34557</v>
      </c>
      <c r="B11380" t="s">
        <v>17402</v>
      </c>
      <c r="C11380" t="s">
        <v>10888</v>
      </c>
      <c r="D11380" s="137" t="s">
        <v>781</v>
      </c>
      <c r="E11380" s="137" t="s">
        <v>781</v>
      </c>
    </row>
    <row r="11381" spans="1:5">
      <c r="A11381">
        <v>37411</v>
      </c>
      <c r="B11381" t="s">
        <v>17403</v>
      </c>
      <c r="C11381" t="s">
        <v>10844</v>
      </c>
      <c r="D11381" s="137" t="s">
        <v>5592</v>
      </c>
      <c r="E11381" s="137" t="s">
        <v>5592</v>
      </c>
    </row>
    <row r="11382" spans="1:5">
      <c r="A11382">
        <v>39508</v>
      </c>
      <c r="B11382" t="s">
        <v>17404</v>
      </c>
      <c r="C11382" t="s">
        <v>10844</v>
      </c>
      <c r="D11382" s="137" t="s">
        <v>4055</v>
      </c>
      <c r="E11382" s="137" t="s">
        <v>4055</v>
      </c>
    </row>
    <row r="11383" spans="1:5">
      <c r="A11383">
        <v>39507</v>
      </c>
      <c r="B11383" t="s">
        <v>17405</v>
      </c>
      <c r="C11383" t="s">
        <v>10844</v>
      </c>
      <c r="D11383" s="137" t="s">
        <v>3498</v>
      </c>
      <c r="E11383" s="137" t="s">
        <v>3498</v>
      </c>
    </row>
    <row r="11384" spans="1:5">
      <c r="A11384">
        <v>7155</v>
      </c>
      <c r="B11384" t="s">
        <v>17406</v>
      </c>
      <c r="C11384" t="s">
        <v>10844</v>
      </c>
      <c r="D11384" s="137" t="s">
        <v>560</v>
      </c>
      <c r="E11384" s="137" t="s">
        <v>560</v>
      </c>
    </row>
    <row r="11385" spans="1:5">
      <c r="A11385">
        <v>42406</v>
      </c>
      <c r="B11385" t="s">
        <v>17407</v>
      </c>
      <c r="C11385" t="s">
        <v>10844</v>
      </c>
      <c r="D11385" s="137" t="s">
        <v>10193</v>
      </c>
      <c r="E11385" s="137" t="s">
        <v>10193</v>
      </c>
    </row>
    <row r="11386" spans="1:5">
      <c r="A11386">
        <v>7156</v>
      </c>
      <c r="B11386" t="s">
        <v>17408</v>
      </c>
      <c r="C11386" t="s">
        <v>10844</v>
      </c>
      <c r="D11386" s="137" t="s">
        <v>17409</v>
      </c>
      <c r="E11386" s="137" t="s">
        <v>17409</v>
      </c>
    </row>
    <row r="11387" spans="1:5">
      <c r="A11387">
        <v>43127</v>
      </c>
      <c r="B11387" t="s">
        <v>17410</v>
      </c>
      <c r="C11387" t="s">
        <v>10844</v>
      </c>
      <c r="D11387" s="137" t="s">
        <v>5215</v>
      </c>
      <c r="E11387" s="137" t="s">
        <v>5215</v>
      </c>
    </row>
    <row r="11388" spans="1:5">
      <c r="A11388">
        <v>10917</v>
      </c>
      <c r="B11388" t="s">
        <v>17411</v>
      </c>
      <c r="C11388" t="s">
        <v>10844</v>
      </c>
      <c r="D11388" s="137" t="s">
        <v>12021</v>
      </c>
      <c r="E11388" s="137" t="s">
        <v>12021</v>
      </c>
    </row>
    <row r="11389" spans="1:5">
      <c r="A11389">
        <v>21141</v>
      </c>
      <c r="B11389" t="s">
        <v>17412</v>
      </c>
      <c r="C11389" t="s">
        <v>10844</v>
      </c>
      <c r="D11389" s="137" t="s">
        <v>1458</v>
      </c>
      <c r="E11389" s="137" t="s">
        <v>1458</v>
      </c>
    </row>
    <row r="11390" spans="1:5">
      <c r="A11390">
        <v>39509</v>
      </c>
      <c r="B11390" t="s">
        <v>17413</v>
      </c>
      <c r="C11390" t="s">
        <v>10844</v>
      </c>
      <c r="D11390" s="137" t="s">
        <v>1534</v>
      </c>
      <c r="E11390" s="137" t="s">
        <v>1534</v>
      </c>
    </row>
    <row r="11391" spans="1:5">
      <c r="A11391">
        <v>25988</v>
      </c>
      <c r="B11391" t="s">
        <v>17414</v>
      </c>
      <c r="C11391" t="s">
        <v>10844</v>
      </c>
      <c r="D11391" s="137" t="s">
        <v>4063</v>
      </c>
      <c r="E11391" s="137" t="s">
        <v>4063</v>
      </c>
    </row>
    <row r="11392" spans="1:5">
      <c r="A11392">
        <v>7167</v>
      </c>
      <c r="B11392" t="s">
        <v>17415</v>
      </c>
      <c r="C11392" t="s">
        <v>10844</v>
      </c>
      <c r="D11392" s="137" t="s">
        <v>3310</v>
      </c>
      <c r="E11392" s="137" t="s">
        <v>3310</v>
      </c>
    </row>
    <row r="11393" spans="1:5">
      <c r="A11393">
        <v>10928</v>
      </c>
      <c r="B11393" t="s">
        <v>17416</v>
      </c>
      <c r="C11393" t="s">
        <v>10844</v>
      </c>
      <c r="D11393" s="137" t="s">
        <v>3684</v>
      </c>
      <c r="E11393" s="137" t="s">
        <v>3684</v>
      </c>
    </row>
    <row r="11394" spans="1:5">
      <c r="A11394">
        <v>10933</v>
      </c>
      <c r="B11394" t="s">
        <v>17417</v>
      </c>
      <c r="C11394" t="s">
        <v>10844</v>
      </c>
      <c r="D11394" s="137" t="s">
        <v>3055</v>
      </c>
      <c r="E11394" s="137" t="s">
        <v>3055</v>
      </c>
    </row>
    <row r="11395" spans="1:5">
      <c r="A11395">
        <v>7158</v>
      </c>
      <c r="B11395" t="s">
        <v>17418</v>
      </c>
      <c r="C11395" t="s">
        <v>10844</v>
      </c>
      <c r="D11395" s="137" t="s">
        <v>5945</v>
      </c>
      <c r="E11395" s="137" t="s">
        <v>5945</v>
      </c>
    </row>
    <row r="11396" spans="1:5">
      <c r="A11396">
        <v>10927</v>
      </c>
      <c r="B11396" t="s">
        <v>17419</v>
      </c>
      <c r="C11396" t="s">
        <v>10844</v>
      </c>
      <c r="D11396" s="137" t="s">
        <v>2052</v>
      </c>
      <c r="E11396" s="137" t="s">
        <v>2052</v>
      </c>
    </row>
    <row r="11397" spans="1:5">
      <c r="A11397">
        <v>7162</v>
      </c>
      <c r="B11397" t="s">
        <v>17420</v>
      </c>
      <c r="C11397" t="s">
        <v>10844</v>
      </c>
      <c r="D11397" s="137" t="s">
        <v>8932</v>
      </c>
      <c r="E11397" s="137" t="s">
        <v>8932</v>
      </c>
    </row>
    <row r="11398" spans="1:5">
      <c r="A11398">
        <v>10932</v>
      </c>
      <c r="B11398" t="s">
        <v>17421</v>
      </c>
      <c r="C11398" t="s">
        <v>10844</v>
      </c>
      <c r="D11398" s="137" t="s">
        <v>17422</v>
      </c>
      <c r="E11398" s="137" t="s">
        <v>17422</v>
      </c>
    </row>
    <row r="11399" spans="1:5">
      <c r="A11399">
        <v>10937</v>
      </c>
      <c r="B11399" t="s">
        <v>17423</v>
      </c>
      <c r="C11399" t="s">
        <v>10844</v>
      </c>
      <c r="D11399" s="137" t="s">
        <v>4357</v>
      </c>
      <c r="E11399" s="137" t="s">
        <v>4357</v>
      </c>
    </row>
    <row r="11400" spans="1:5">
      <c r="A11400">
        <v>10935</v>
      </c>
      <c r="B11400" t="s">
        <v>17424</v>
      </c>
      <c r="C11400" t="s">
        <v>10844</v>
      </c>
      <c r="D11400" s="137" t="s">
        <v>10318</v>
      </c>
      <c r="E11400" s="137" t="s">
        <v>10318</v>
      </c>
    </row>
    <row r="11401" spans="1:5">
      <c r="A11401">
        <v>10931</v>
      </c>
      <c r="B11401" t="s">
        <v>17425</v>
      </c>
      <c r="C11401" t="s">
        <v>10844</v>
      </c>
      <c r="D11401" s="137" t="s">
        <v>8000</v>
      </c>
      <c r="E11401" s="137" t="s">
        <v>8000</v>
      </c>
    </row>
    <row r="11402" spans="1:5">
      <c r="A11402">
        <v>7164</v>
      </c>
      <c r="B11402" t="s">
        <v>17426</v>
      </c>
      <c r="C11402" t="s">
        <v>10844</v>
      </c>
      <c r="D11402" s="137" t="s">
        <v>17427</v>
      </c>
      <c r="E11402" s="137" t="s">
        <v>17427</v>
      </c>
    </row>
    <row r="11403" spans="1:5">
      <c r="A11403">
        <v>36887</v>
      </c>
      <c r="B11403" t="s">
        <v>17428</v>
      </c>
      <c r="C11403" t="s">
        <v>10844</v>
      </c>
      <c r="D11403" s="137" t="s">
        <v>3600</v>
      </c>
      <c r="E11403" s="137" t="s">
        <v>3600</v>
      </c>
    </row>
    <row r="11404" spans="1:5">
      <c r="A11404">
        <v>34630</v>
      </c>
      <c r="B11404" t="s">
        <v>17429</v>
      </c>
      <c r="C11404" t="s">
        <v>10846</v>
      </c>
      <c r="D11404" s="137" t="s">
        <v>17430</v>
      </c>
      <c r="E11404" s="137" t="s">
        <v>17430</v>
      </c>
    </row>
    <row r="11405" spans="1:5">
      <c r="A11405">
        <v>7161</v>
      </c>
      <c r="B11405" t="s">
        <v>17431</v>
      </c>
      <c r="C11405" t="s">
        <v>10844</v>
      </c>
      <c r="D11405" s="137" t="s">
        <v>11220</v>
      </c>
      <c r="E11405" s="137" t="s">
        <v>11220</v>
      </c>
    </row>
    <row r="11406" spans="1:5">
      <c r="A11406">
        <v>7170</v>
      </c>
      <c r="B11406" t="s">
        <v>17432</v>
      </c>
      <c r="C11406" t="s">
        <v>10844</v>
      </c>
      <c r="D11406" s="137" t="s">
        <v>9980</v>
      </c>
      <c r="E11406" s="137" t="s">
        <v>9980</v>
      </c>
    </row>
    <row r="11407" spans="1:5">
      <c r="A11407">
        <v>37524</v>
      </c>
      <c r="B11407" t="s">
        <v>17433</v>
      </c>
      <c r="C11407" t="s">
        <v>10888</v>
      </c>
      <c r="D11407" s="137" t="s">
        <v>12158</v>
      </c>
      <c r="E11407" s="137" t="s">
        <v>12158</v>
      </c>
    </row>
    <row r="11408" spans="1:5">
      <c r="A11408">
        <v>37525</v>
      </c>
      <c r="B11408" t="s">
        <v>17434</v>
      </c>
      <c r="C11408" t="s">
        <v>10888</v>
      </c>
      <c r="D11408" s="137" t="s">
        <v>1585</v>
      </c>
      <c r="E11408" s="137" t="s">
        <v>1585</v>
      </c>
    </row>
    <row r="11409" spans="1:5">
      <c r="A11409">
        <v>36789</v>
      </c>
      <c r="B11409" t="s">
        <v>17435</v>
      </c>
      <c r="C11409" t="s">
        <v>10846</v>
      </c>
      <c r="D11409" s="137" t="s">
        <v>9930</v>
      </c>
      <c r="E11409" s="137" t="s">
        <v>9930</v>
      </c>
    </row>
    <row r="11410" spans="1:5">
      <c r="A11410">
        <v>7173</v>
      </c>
      <c r="B11410" t="s">
        <v>17436</v>
      </c>
      <c r="C11410" t="s">
        <v>11643</v>
      </c>
      <c r="D11410" s="137" t="s">
        <v>17437</v>
      </c>
      <c r="E11410" s="137" t="s">
        <v>17437</v>
      </c>
    </row>
    <row r="11411" spans="1:5">
      <c r="A11411">
        <v>7175</v>
      </c>
      <c r="B11411" t="s">
        <v>17438</v>
      </c>
      <c r="C11411" t="s">
        <v>10846</v>
      </c>
      <c r="D11411" s="137" t="s">
        <v>7742</v>
      </c>
      <c r="E11411" s="137" t="s">
        <v>7742</v>
      </c>
    </row>
    <row r="11412" spans="1:5">
      <c r="A11412">
        <v>40741</v>
      </c>
      <c r="B11412" t="s">
        <v>17439</v>
      </c>
      <c r="C11412" t="s">
        <v>10846</v>
      </c>
      <c r="D11412" s="137" t="s">
        <v>566</v>
      </c>
      <c r="E11412" s="137" t="s">
        <v>566</v>
      </c>
    </row>
    <row r="11413" spans="1:5">
      <c r="A11413">
        <v>7184</v>
      </c>
      <c r="B11413" t="s">
        <v>17440</v>
      </c>
      <c r="C11413" t="s">
        <v>10844</v>
      </c>
      <c r="D11413" s="137" t="s">
        <v>17441</v>
      </c>
      <c r="E11413" s="137" t="s">
        <v>17441</v>
      </c>
    </row>
    <row r="11414" spans="1:5">
      <c r="A11414">
        <v>34458</v>
      </c>
      <c r="B11414" t="s">
        <v>17442</v>
      </c>
      <c r="C11414" t="s">
        <v>10846</v>
      </c>
      <c r="D11414" s="137" t="s">
        <v>17443</v>
      </c>
      <c r="E11414" s="137" t="s">
        <v>17443</v>
      </c>
    </row>
    <row r="11415" spans="1:5">
      <c r="A11415">
        <v>34464</v>
      </c>
      <c r="B11415" t="s">
        <v>17444</v>
      </c>
      <c r="C11415" t="s">
        <v>10846</v>
      </c>
      <c r="D11415" s="137" t="s">
        <v>17445</v>
      </c>
      <c r="E11415" s="137" t="s">
        <v>17445</v>
      </c>
    </row>
    <row r="11416" spans="1:5">
      <c r="A11416">
        <v>34468</v>
      </c>
      <c r="B11416" t="s">
        <v>17446</v>
      </c>
      <c r="C11416" t="s">
        <v>10846</v>
      </c>
      <c r="D11416" s="137" t="s">
        <v>17447</v>
      </c>
      <c r="E11416" s="137" t="s">
        <v>17447</v>
      </c>
    </row>
    <row r="11417" spans="1:5">
      <c r="A11417">
        <v>34473</v>
      </c>
      <c r="B11417" t="s">
        <v>17448</v>
      </c>
      <c r="C11417" t="s">
        <v>10846</v>
      </c>
      <c r="D11417" s="137" t="s">
        <v>17449</v>
      </c>
      <c r="E11417" s="137" t="s">
        <v>17449</v>
      </c>
    </row>
    <row r="11418" spans="1:5">
      <c r="A11418">
        <v>34480</v>
      </c>
      <c r="B11418" t="s">
        <v>17450</v>
      </c>
      <c r="C11418" t="s">
        <v>10846</v>
      </c>
      <c r="D11418" s="137" t="s">
        <v>17451</v>
      </c>
      <c r="E11418" s="137" t="s">
        <v>17451</v>
      </c>
    </row>
    <row r="11419" spans="1:5">
      <c r="A11419">
        <v>34486</v>
      </c>
      <c r="B11419" t="s">
        <v>17452</v>
      </c>
      <c r="C11419" t="s">
        <v>10846</v>
      </c>
      <c r="D11419" s="137" t="s">
        <v>17453</v>
      </c>
      <c r="E11419" s="137" t="s">
        <v>17453</v>
      </c>
    </row>
    <row r="11420" spans="1:5">
      <c r="A11420">
        <v>7202</v>
      </c>
      <c r="B11420" t="s">
        <v>17454</v>
      </c>
      <c r="C11420" t="s">
        <v>10844</v>
      </c>
      <c r="D11420" s="137" t="s">
        <v>7425</v>
      </c>
      <c r="E11420" s="137" t="s">
        <v>7425</v>
      </c>
    </row>
    <row r="11421" spans="1:5">
      <c r="A11421">
        <v>7190</v>
      </c>
      <c r="B11421" t="s">
        <v>17455</v>
      </c>
      <c r="C11421" t="s">
        <v>10846</v>
      </c>
      <c r="D11421" s="137" t="s">
        <v>4250</v>
      </c>
      <c r="E11421" s="137" t="s">
        <v>4250</v>
      </c>
    </row>
    <row r="11422" spans="1:5">
      <c r="A11422">
        <v>34417</v>
      </c>
      <c r="B11422" t="s">
        <v>17456</v>
      </c>
      <c r="C11422" t="s">
        <v>10846</v>
      </c>
      <c r="D11422" s="137" t="s">
        <v>17457</v>
      </c>
      <c r="E11422" s="137" t="s">
        <v>17457</v>
      </c>
    </row>
    <row r="11423" spans="1:5">
      <c r="A11423">
        <v>7191</v>
      </c>
      <c r="B11423" t="s">
        <v>17458</v>
      </c>
      <c r="C11423" t="s">
        <v>10846</v>
      </c>
      <c r="D11423" s="137" t="s">
        <v>8839</v>
      </c>
      <c r="E11423" s="137" t="s">
        <v>8839</v>
      </c>
    </row>
    <row r="11424" spans="1:5">
      <c r="A11424">
        <v>7213</v>
      </c>
      <c r="B11424" t="s">
        <v>17458</v>
      </c>
      <c r="C11424" t="s">
        <v>10844</v>
      </c>
      <c r="D11424" s="137" t="s">
        <v>17459</v>
      </c>
      <c r="E11424" s="137" t="s">
        <v>17459</v>
      </c>
    </row>
    <row r="11425" spans="1:5">
      <c r="A11425">
        <v>7195</v>
      </c>
      <c r="B11425" t="s">
        <v>17460</v>
      </c>
      <c r="C11425" t="s">
        <v>10846</v>
      </c>
      <c r="D11425" s="137" t="s">
        <v>17461</v>
      </c>
      <c r="E11425" s="137" t="s">
        <v>17461</v>
      </c>
    </row>
    <row r="11426" spans="1:5">
      <c r="A11426">
        <v>7186</v>
      </c>
      <c r="B11426" t="s">
        <v>17462</v>
      </c>
      <c r="C11426" t="s">
        <v>10846</v>
      </c>
      <c r="D11426" s="137" t="s">
        <v>17463</v>
      </c>
      <c r="E11426" s="137" t="s">
        <v>17463</v>
      </c>
    </row>
    <row r="11427" spans="1:5">
      <c r="A11427">
        <v>7194</v>
      </c>
      <c r="B11427" t="s">
        <v>17464</v>
      </c>
      <c r="C11427" t="s">
        <v>10844</v>
      </c>
      <c r="D11427" s="137" t="s">
        <v>9119</v>
      </c>
      <c r="E11427" s="137" t="s">
        <v>9119</v>
      </c>
    </row>
    <row r="11428" spans="1:5">
      <c r="A11428">
        <v>7207</v>
      </c>
      <c r="B11428" t="s">
        <v>17464</v>
      </c>
      <c r="C11428" t="s">
        <v>10846</v>
      </c>
      <c r="D11428" s="137" t="s">
        <v>17465</v>
      </c>
      <c r="E11428" s="137" t="s">
        <v>17465</v>
      </c>
    </row>
    <row r="11429" spans="1:5">
      <c r="A11429">
        <v>7197</v>
      </c>
      <c r="B11429" t="s">
        <v>17466</v>
      </c>
      <c r="C11429" t="s">
        <v>10846</v>
      </c>
      <c r="D11429" s="137" t="s">
        <v>17467</v>
      </c>
      <c r="E11429" s="137" t="s">
        <v>17467</v>
      </c>
    </row>
    <row r="11430" spans="1:5">
      <c r="A11430">
        <v>7192</v>
      </c>
      <c r="B11430" t="s">
        <v>17468</v>
      </c>
      <c r="C11430" t="s">
        <v>10846</v>
      </c>
      <c r="D11430" s="137" t="s">
        <v>17469</v>
      </c>
      <c r="E11430" s="137" t="s">
        <v>17469</v>
      </c>
    </row>
    <row r="11431" spans="1:5">
      <c r="A11431">
        <v>7193</v>
      </c>
      <c r="B11431" t="s">
        <v>17470</v>
      </c>
      <c r="C11431" t="s">
        <v>10846</v>
      </c>
      <c r="D11431" s="137" t="s">
        <v>17471</v>
      </c>
      <c r="E11431" s="137" t="s">
        <v>17471</v>
      </c>
    </row>
    <row r="11432" spans="1:5">
      <c r="A11432">
        <v>7189</v>
      </c>
      <c r="B11432" t="s">
        <v>17472</v>
      </c>
      <c r="C11432" t="s">
        <v>10846</v>
      </c>
      <c r="D11432" s="137" t="s">
        <v>17473</v>
      </c>
      <c r="E11432" s="137" t="s">
        <v>17473</v>
      </c>
    </row>
    <row r="11433" spans="1:5">
      <c r="A11433">
        <v>7198</v>
      </c>
      <c r="B11433" t="s">
        <v>17474</v>
      </c>
      <c r="C11433" t="s">
        <v>10844</v>
      </c>
      <c r="D11433" s="137" t="s">
        <v>8496</v>
      </c>
      <c r="E11433" s="137" t="s">
        <v>8496</v>
      </c>
    </row>
    <row r="11434" spans="1:5">
      <c r="A11434">
        <v>34402</v>
      </c>
      <c r="B11434" t="s">
        <v>17474</v>
      </c>
      <c r="C11434" t="s">
        <v>10846</v>
      </c>
      <c r="D11434" s="137" t="s">
        <v>5016</v>
      </c>
      <c r="E11434" s="137" t="s">
        <v>5016</v>
      </c>
    </row>
    <row r="11435" spans="1:5">
      <c r="A11435">
        <v>7245</v>
      </c>
      <c r="B11435" t="s">
        <v>17475</v>
      </c>
      <c r="C11435" t="s">
        <v>10846</v>
      </c>
      <c r="D11435" s="137" t="s">
        <v>14070</v>
      </c>
      <c r="E11435" s="137" t="s">
        <v>14070</v>
      </c>
    </row>
    <row r="11436" spans="1:5">
      <c r="A11436">
        <v>34425</v>
      </c>
      <c r="B11436" t="s">
        <v>17476</v>
      </c>
      <c r="C11436" t="s">
        <v>10846</v>
      </c>
      <c r="D11436" s="137" t="s">
        <v>9326</v>
      </c>
      <c r="E11436" s="137" t="s">
        <v>9326</v>
      </c>
    </row>
    <row r="11437" spans="1:5">
      <c r="A11437">
        <v>7223</v>
      </c>
      <c r="B11437" t="s">
        <v>17477</v>
      </c>
      <c r="C11437" t="s">
        <v>10846</v>
      </c>
      <c r="D11437" s="137" t="s">
        <v>17478</v>
      </c>
      <c r="E11437" s="137" t="s">
        <v>17478</v>
      </c>
    </row>
    <row r="11438" spans="1:5">
      <c r="A11438">
        <v>7234</v>
      </c>
      <c r="B11438" t="s">
        <v>17479</v>
      </c>
      <c r="C11438" t="s">
        <v>10846</v>
      </c>
      <c r="D11438" s="137" t="s">
        <v>17480</v>
      </c>
      <c r="E11438" s="137" t="s">
        <v>17480</v>
      </c>
    </row>
    <row r="11439" spans="1:5">
      <c r="A11439">
        <v>7224</v>
      </c>
      <c r="B11439" t="s">
        <v>17481</v>
      </c>
      <c r="C11439" t="s">
        <v>10846</v>
      </c>
      <c r="D11439" s="137" t="s">
        <v>17482</v>
      </c>
      <c r="E11439" s="137" t="s">
        <v>17482</v>
      </c>
    </row>
    <row r="11440" spans="1:5">
      <c r="A11440">
        <v>7221</v>
      </c>
      <c r="B11440" t="s">
        <v>17483</v>
      </c>
      <c r="C11440" t="s">
        <v>10844</v>
      </c>
      <c r="D11440" s="137" t="s">
        <v>17484</v>
      </c>
      <c r="E11440" s="137" t="s">
        <v>17484</v>
      </c>
    </row>
    <row r="11441" spans="1:5">
      <c r="A11441">
        <v>7210</v>
      </c>
      <c r="B11441" t="s">
        <v>17483</v>
      </c>
      <c r="C11441" t="s">
        <v>10846</v>
      </c>
      <c r="D11441" s="137" t="s">
        <v>17485</v>
      </c>
      <c r="E11441" s="137" t="s">
        <v>17485</v>
      </c>
    </row>
    <row r="11442" spans="1:5">
      <c r="A11442">
        <v>7225</v>
      </c>
      <c r="B11442" t="s">
        <v>17486</v>
      </c>
      <c r="C11442" t="s">
        <v>10846</v>
      </c>
      <c r="D11442" s="137" t="s">
        <v>496</v>
      </c>
      <c r="E11442" s="137" t="s">
        <v>496</v>
      </c>
    </row>
    <row r="11443" spans="1:5">
      <c r="A11443">
        <v>7226</v>
      </c>
      <c r="B11443" t="s">
        <v>17487</v>
      </c>
      <c r="C11443" t="s">
        <v>10846</v>
      </c>
      <c r="D11443" s="137" t="s">
        <v>17488</v>
      </c>
      <c r="E11443" s="137" t="s">
        <v>17488</v>
      </c>
    </row>
    <row r="11444" spans="1:5">
      <c r="A11444">
        <v>7236</v>
      </c>
      <c r="B11444" t="s">
        <v>17489</v>
      </c>
      <c r="C11444" t="s">
        <v>10846</v>
      </c>
      <c r="D11444" s="137" t="s">
        <v>17490</v>
      </c>
      <c r="E11444" s="137" t="s">
        <v>17490</v>
      </c>
    </row>
    <row r="11445" spans="1:5">
      <c r="A11445">
        <v>7227</v>
      </c>
      <c r="B11445" t="s">
        <v>17491</v>
      </c>
      <c r="C11445" t="s">
        <v>10846</v>
      </c>
      <c r="D11445" s="137" t="s">
        <v>17492</v>
      </c>
      <c r="E11445" s="137" t="s">
        <v>17492</v>
      </c>
    </row>
    <row r="11446" spans="1:5">
      <c r="A11446">
        <v>7212</v>
      </c>
      <c r="B11446" t="s">
        <v>17493</v>
      </c>
      <c r="C11446" t="s">
        <v>10846</v>
      </c>
      <c r="D11446" s="137" t="s">
        <v>17494</v>
      </c>
      <c r="E11446" s="137" t="s">
        <v>17494</v>
      </c>
    </row>
    <row r="11447" spans="1:5">
      <c r="A11447">
        <v>7229</v>
      </c>
      <c r="B11447" t="s">
        <v>17495</v>
      </c>
      <c r="C11447" t="s">
        <v>10846</v>
      </c>
      <c r="D11447" s="137" t="s">
        <v>17496</v>
      </c>
      <c r="E11447" s="137" t="s">
        <v>17496</v>
      </c>
    </row>
    <row r="11448" spans="1:5">
      <c r="A11448">
        <v>7230</v>
      </c>
      <c r="B11448" t="s">
        <v>17497</v>
      </c>
      <c r="C11448" t="s">
        <v>10846</v>
      </c>
      <c r="D11448" s="137" t="s">
        <v>9544</v>
      </c>
      <c r="E11448" s="137" t="s">
        <v>9544</v>
      </c>
    </row>
    <row r="11449" spans="1:5">
      <c r="A11449">
        <v>7231</v>
      </c>
      <c r="B11449" t="s">
        <v>17498</v>
      </c>
      <c r="C11449" t="s">
        <v>10846</v>
      </c>
      <c r="D11449" s="137" t="s">
        <v>17499</v>
      </c>
      <c r="E11449" s="137" t="s">
        <v>17499</v>
      </c>
    </row>
    <row r="11450" spans="1:5">
      <c r="A11450">
        <v>7220</v>
      </c>
      <c r="B11450" t="s">
        <v>17500</v>
      </c>
      <c r="C11450" t="s">
        <v>10846</v>
      </c>
      <c r="D11450" s="137" t="s">
        <v>17501</v>
      </c>
      <c r="E11450" s="137" t="s">
        <v>17501</v>
      </c>
    </row>
    <row r="11451" spans="1:5">
      <c r="A11451">
        <v>34447</v>
      </c>
      <c r="B11451" t="s">
        <v>17502</v>
      </c>
      <c r="C11451" t="s">
        <v>10846</v>
      </c>
      <c r="D11451" s="137" t="s">
        <v>17503</v>
      </c>
      <c r="E11451" s="137" t="s">
        <v>17503</v>
      </c>
    </row>
    <row r="11452" spans="1:5">
      <c r="A11452">
        <v>7233</v>
      </c>
      <c r="B11452" t="s">
        <v>17504</v>
      </c>
      <c r="C11452" t="s">
        <v>10846</v>
      </c>
      <c r="D11452" s="137" t="s">
        <v>17505</v>
      </c>
      <c r="E11452" s="137" t="s">
        <v>17505</v>
      </c>
    </row>
    <row r="11453" spans="1:5">
      <c r="A11453">
        <v>40740</v>
      </c>
      <c r="B11453" t="s">
        <v>17506</v>
      </c>
      <c r="C11453" t="s">
        <v>10844</v>
      </c>
      <c r="D11453" s="137" t="s">
        <v>17507</v>
      </c>
      <c r="E11453" s="137" t="s">
        <v>17507</v>
      </c>
    </row>
    <row r="11454" spans="1:5">
      <c r="A11454">
        <v>25007</v>
      </c>
      <c r="B11454" t="s">
        <v>17508</v>
      </c>
      <c r="C11454" t="s">
        <v>10844</v>
      </c>
      <c r="D11454" s="137" t="s">
        <v>17509</v>
      </c>
      <c r="E11454" s="137" t="s">
        <v>17509</v>
      </c>
    </row>
    <row r="11455" spans="1:5">
      <c r="A11455">
        <v>43071</v>
      </c>
      <c r="B11455" t="s">
        <v>17510</v>
      </c>
      <c r="C11455" t="s">
        <v>10844</v>
      </c>
      <c r="D11455" s="137" t="s">
        <v>17511</v>
      </c>
      <c r="E11455" s="137" t="s">
        <v>17511</v>
      </c>
    </row>
    <row r="11456" spans="1:5">
      <c r="A11456">
        <v>39520</v>
      </c>
      <c r="B11456" t="s">
        <v>17512</v>
      </c>
      <c r="C11456" t="s">
        <v>10844</v>
      </c>
      <c r="D11456" s="137" t="s">
        <v>3344</v>
      </c>
      <c r="E11456" s="137" t="s">
        <v>3344</v>
      </c>
    </row>
    <row r="11457" spans="1:5">
      <c r="A11457">
        <v>39521</v>
      </c>
      <c r="B11457" t="s">
        <v>17513</v>
      </c>
      <c r="C11457" t="s">
        <v>10844</v>
      </c>
      <c r="D11457" s="137" t="s">
        <v>17514</v>
      </c>
      <c r="E11457" s="137" t="s">
        <v>17514</v>
      </c>
    </row>
    <row r="11458" spans="1:5">
      <c r="A11458">
        <v>39522</v>
      </c>
      <c r="B11458" t="s">
        <v>17515</v>
      </c>
      <c r="C11458" t="s">
        <v>10844</v>
      </c>
      <c r="D11458" s="137" t="s">
        <v>17516</v>
      </c>
      <c r="E11458" s="137" t="s">
        <v>17516</v>
      </c>
    </row>
    <row r="11459" spans="1:5">
      <c r="A11459">
        <v>7243</v>
      </c>
      <c r="B11459" t="s">
        <v>17517</v>
      </c>
      <c r="C11459" t="s">
        <v>10844</v>
      </c>
      <c r="D11459" s="137" t="s">
        <v>637</v>
      </c>
      <c r="E11459" s="137" t="s">
        <v>637</v>
      </c>
    </row>
    <row r="11460" spans="1:5">
      <c r="A11460">
        <v>11067</v>
      </c>
      <c r="B11460" t="s">
        <v>17518</v>
      </c>
      <c r="C11460" t="s">
        <v>10846</v>
      </c>
      <c r="D11460" s="137" t="s">
        <v>17519</v>
      </c>
      <c r="E11460" s="137" t="s">
        <v>17519</v>
      </c>
    </row>
    <row r="11461" spans="1:5">
      <c r="A11461">
        <v>11068</v>
      </c>
      <c r="B11461" t="s">
        <v>17520</v>
      </c>
      <c r="C11461" t="s">
        <v>10846</v>
      </c>
      <c r="D11461" s="137" t="s">
        <v>17521</v>
      </c>
      <c r="E11461" s="137" t="s">
        <v>17521</v>
      </c>
    </row>
    <row r="11462" spans="1:5">
      <c r="A11462">
        <v>7246</v>
      </c>
      <c r="B11462" t="s">
        <v>17522</v>
      </c>
      <c r="C11462" t="s">
        <v>10846</v>
      </c>
      <c r="D11462" s="137" t="s">
        <v>1160</v>
      </c>
      <c r="E11462" s="137" t="s">
        <v>1160</v>
      </c>
    </row>
    <row r="11463" spans="1:5">
      <c r="A11463">
        <v>12869</v>
      </c>
      <c r="B11463" t="s">
        <v>17523</v>
      </c>
      <c r="C11463" t="s">
        <v>11098</v>
      </c>
      <c r="D11463" s="137" t="s">
        <v>560</v>
      </c>
      <c r="E11463" s="137" t="s">
        <v>560</v>
      </c>
    </row>
    <row r="11464" spans="1:5">
      <c r="A11464">
        <v>41097</v>
      </c>
      <c r="B11464" t="s">
        <v>17524</v>
      </c>
      <c r="C11464" t="s">
        <v>11100</v>
      </c>
      <c r="D11464" s="137" t="s">
        <v>12545</v>
      </c>
      <c r="E11464" s="137" t="s">
        <v>12545</v>
      </c>
    </row>
    <row r="11465" spans="1:5">
      <c r="A11465">
        <v>1574</v>
      </c>
      <c r="B11465" t="s">
        <v>17525</v>
      </c>
      <c r="C11465" t="s">
        <v>10846</v>
      </c>
      <c r="D11465" s="137" t="s">
        <v>711</v>
      </c>
      <c r="E11465" s="137" t="s">
        <v>711</v>
      </c>
    </row>
    <row r="11466" spans="1:5">
      <c r="A11466">
        <v>1581</v>
      </c>
      <c r="B11466" t="s">
        <v>17526</v>
      </c>
      <c r="C11466" t="s">
        <v>10846</v>
      </c>
      <c r="D11466" s="137" t="s">
        <v>3012</v>
      </c>
      <c r="E11466" s="137" t="s">
        <v>3012</v>
      </c>
    </row>
    <row r="11467" spans="1:5">
      <c r="A11467">
        <v>1575</v>
      </c>
      <c r="B11467" t="s">
        <v>17527</v>
      </c>
      <c r="C11467" t="s">
        <v>10846</v>
      </c>
      <c r="D11467" s="137" t="s">
        <v>8736</v>
      </c>
      <c r="E11467" s="137" t="s">
        <v>8736</v>
      </c>
    </row>
    <row r="11468" spans="1:5">
      <c r="A11468">
        <v>1570</v>
      </c>
      <c r="B11468" t="s">
        <v>17528</v>
      </c>
      <c r="C11468" t="s">
        <v>10846</v>
      </c>
      <c r="D11468" s="137" t="s">
        <v>9661</v>
      </c>
      <c r="E11468" s="137" t="s">
        <v>9661</v>
      </c>
    </row>
    <row r="11469" spans="1:5">
      <c r="A11469">
        <v>1576</v>
      </c>
      <c r="B11469" t="s">
        <v>17529</v>
      </c>
      <c r="C11469" t="s">
        <v>10846</v>
      </c>
      <c r="D11469" s="137" t="s">
        <v>1765</v>
      </c>
      <c r="E11469" s="137" t="s">
        <v>1765</v>
      </c>
    </row>
    <row r="11470" spans="1:5">
      <c r="A11470">
        <v>1577</v>
      </c>
      <c r="B11470" t="s">
        <v>17530</v>
      </c>
      <c r="C11470" t="s">
        <v>10846</v>
      </c>
      <c r="D11470" s="137" t="s">
        <v>1306</v>
      </c>
      <c r="E11470" s="137" t="s">
        <v>1306</v>
      </c>
    </row>
    <row r="11471" spans="1:5">
      <c r="A11471">
        <v>1571</v>
      </c>
      <c r="B11471" t="s">
        <v>17531</v>
      </c>
      <c r="C11471" t="s">
        <v>10846</v>
      </c>
      <c r="D11471" s="137" t="s">
        <v>10454</v>
      </c>
      <c r="E11471" s="137" t="s">
        <v>10454</v>
      </c>
    </row>
    <row r="11472" spans="1:5">
      <c r="A11472">
        <v>1578</v>
      </c>
      <c r="B11472" t="s">
        <v>17532</v>
      </c>
      <c r="C11472" t="s">
        <v>10846</v>
      </c>
      <c r="D11472" s="137" t="s">
        <v>4029</v>
      </c>
      <c r="E11472" s="137" t="s">
        <v>4029</v>
      </c>
    </row>
    <row r="11473" spans="1:5">
      <c r="A11473">
        <v>1573</v>
      </c>
      <c r="B11473" t="s">
        <v>17533</v>
      </c>
      <c r="C11473" t="s">
        <v>10846</v>
      </c>
      <c r="D11473" s="137" t="s">
        <v>1592</v>
      </c>
      <c r="E11473" s="137" t="s">
        <v>1592</v>
      </c>
    </row>
    <row r="11474" spans="1:5">
      <c r="A11474">
        <v>1579</v>
      </c>
      <c r="B11474" t="s">
        <v>17534</v>
      </c>
      <c r="C11474" t="s">
        <v>10846</v>
      </c>
      <c r="D11474" s="137" t="s">
        <v>5681</v>
      </c>
      <c r="E11474" s="137" t="s">
        <v>5681</v>
      </c>
    </row>
    <row r="11475" spans="1:5">
      <c r="A11475">
        <v>1580</v>
      </c>
      <c r="B11475" t="s">
        <v>17535</v>
      </c>
      <c r="C11475" t="s">
        <v>10846</v>
      </c>
      <c r="D11475" s="137" t="s">
        <v>6323</v>
      </c>
      <c r="E11475" s="137" t="s">
        <v>6323</v>
      </c>
    </row>
    <row r="11476" spans="1:5">
      <c r="A11476">
        <v>7571</v>
      </c>
      <c r="B11476" t="s">
        <v>17536</v>
      </c>
      <c r="C11476" t="s">
        <v>10846</v>
      </c>
      <c r="D11476" s="137" t="s">
        <v>10567</v>
      </c>
      <c r="E11476" s="137" t="s">
        <v>10567</v>
      </c>
    </row>
    <row r="11477" spans="1:5">
      <c r="A11477">
        <v>39321</v>
      </c>
      <c r="B11477" t="s">
        <v>17537</v>
      </c>
      <c r="C11477" t="s">
        <v>10846</v>
      </c>
      <c r="D11477" s="137" t="s">
        <v>5699</v>
      </c>
      <c r="E11477" s="137" t="s">
        <v>5699</v>
      </c>
    </row>
    <row r="11478" spans="1:5">
      <c r="A11478">
        <v>39319</v>
      </c>
      <c r="B11478" t="s">
        <v>17538</v>
      </c>
      <c r="C11478" t="s">
        <v>10846</v>
      </c>
      <c r="D11478" s="137" t="s">
        <v>5681</v>
      </c>
      <c r="E11478" s="137" t="s">
        <v>5681</v>
      </c>
    </row>
    <row r="11479" spans="1:5">
      <c r="A11479">
        <v>39320</v>
      </c>
      <c r="B11479" t="s">
        <v>17539</v>
      </c>
      <c r="C11479" t="s">
        <v>10846</v>
      </c>
      <c r="D11479" s="137" t="s">
        <v>3454</v>
      </c>
      <c r="E11479" s="137" t="s">
        <v>3454</v>
      </c>
    </row>
    <row r="11480" spans="1:5">
      <c r="A11480">
        <v>1591</v>
      </c>
      <c r="B11480" t="s">
        <v>17540</v>
      </c>
      <c r="C11480" t="s">
        <v>10846</v>
      </c>
      <c r="D11480" s="137" t="s">
        <v>10100</v>
      </c>
      <c r="E11480" s="137" t="s">
        <v>10100</v>
      </c>
    </row>
    <row r="11481" spans="1:5">
      <c r="A11481">
        <v>1547</v>
      </c>
      <c r="B11481" t="s">
        <v>17541</v>
      </c>
      <c r="C11481" t="s">
        <v>10846</v>
      </c>
      <c r="D11481" s="137" t="s">
        <v>17542</v>
      </c>
      <c r="E11481" s="137" t="s">
        <v>17542</v>
      </c>
    </row>
    <row r="11482" spans="1:5">
      <c r="A11482">
        <v>38196</v>
      </c>
      <c r="B11482" t="s">
        <v>17543</v>
      </c>
      <c r="C11482" t="s">
        <v>10846</v>
      </c>
      <c r="D11482" s="137" t="s">
        <v>10235</v>
      </c>
      <c r="E11482" s="137" t="s">
        <v>10235</v>
      </c>
    </row>
    <row r="11483" spans="1:5">
      <c r="A11483">
        <v>1543</v>
      </c>
      <c r="B11483" t="s">
        <v>17544</v>
      </c>
      <c r="C11483" t="s">
        <v>10846</v>
      </c>
      <c r="D11483" s="137" t="s">
        <v>15503</v>
      </c>
      <c r="E11483" s="137" t="s">
        <v>15503</v>
      </c>
    </row>
    <row r="11484" spans="1:5">
      <c r="A11484">
        <v>1585</v>
      </c>
      <c r="B11484" t="s">
        <v>17545</v>
      </c>
      <c r="C11484" t="s">
        <v>10846</v>
      </c>
      <c r="D11484" s="137" t="s">
        <v>4029</v>
      </c>
      <c r="E11484" s="137" t="s">
        <v>4029</v>
      </c>
    </row>
    <row r="11485" spans="1:5">
      <c r="A11485">
        <v>1593</v>
      </c>
      <c r="B11485" t="s">
        <v>17546</v>
      </c>
      <c r="C11485" t="s">
        <v>10846</v>
      </c>
      <c r="D11485" s="137" t="s">
        <v>644</v>
      </c>
      <c r="E11485" s="137" t="s">
        <v>644</v>
      </c>
    </row>
    <row r="11486" spans="1:5">
      <c r="A11486">
        <v>11838</v>
      </c>
      <c r="B11486" t="s">
        <v>17547</v>
      </c>
      <c r="C11486" t="s">
        <v>10846</v>
      </c>
      <c r="D11486" s="137" t="s">
        <v>37</v>
      </c>
      <c r="E11486" s="137" t="s">
        <v>37</v>
      </c>
    </row>
    <row r="11487" spans="1:5">
      <c r="A11487">
        <v>1594</v>
      </c>
      <c r="B11487" t="s">
        <v>17548</v>
      </c>
      <c r="C11487" t="s">
        <v>10846</v>
      </c>
      <c r="D11487" s="137" t="s">
        <v>1125</v>
      </c>
      <c r="E11487" s="137" t="s">
        <v>1125</v>
      </c>
    </row>
    <row r="11488" spans="1:5">
      <c r="A11488">
        <v>1586</v>
      </c>
      <c r="B11488" t="s">
        <v>17549</v>
      </c>
      <c r="C11488" t="s">
        <v>10846</v>
      </c>
      <c r="D11488" s="137" t="s">
        <v>5638</v>
      </c>
      <c r="E11488" s="137" t="s">
        <v>5638</v>
      </c>
    </row>
    <row r="11489" spans="1:5">
      <c r="A11489">
        <v>11839</v>
      </c>
      <c r="B11489" t="s">
        <v>17550</v>
      </c>
      <c r="C11489" t="s">
        <v>10846</v>
      </c>
      <c r="D11489" s="137" t="s">
        <v>17551</v>
      </c>
      <c r="E11489" s="137" t="s">
        <v>17551</v>
      </c>
    </row>
    <row r="11490" spans="1:5">
      <c r="A11490">
        <v>1587</v>
      </c>
      <c r="B11490" t="s">
        <v>17552</v>
      </c>
      <c r="C11490" t="s">
        <v>10846</v>
      </c>
      <c r="D11490" s="137" t="s">
        <v>8018</v>
      </c>
      <c r="E11490" s="137" t="s">
        <v>8018</v>
      </c>
    </row>
    <row r="11491" spans="1:5">
      <c r="A11491">
        <v>1545</v>
      </c>
      <c r="B11491" t="s">
        <v>17553</v>
      </c>
      <c r="C11491" t="s">
        <v>10846</v>
      </c>
      <c r="D11491" s="137" t="s">
        <v>17554</v>
      </c>
      <c r="E11491" s="137" t="s">
        <v>17554</v>
      </c>
    </row>
    <row r="11492" spans="1:5">
      <c r="A11492">
        <v>1588</v>
      </c>
      <c r="B11492" t="s">
        <v>17555</v>
      </c>
      <c r="C11492" t="s">
        <v>10846</v>
      </c>
      <c r="D11492" s="137" t="s">
        <v>5446</v>
      </c>
      <c r="E11492" s="137" t="s">
        <v>5446</v>
      </c>
    </row>
    <row r="11493" spans="1:5">
      <c r="A11493">
        <v>1535</v>
      </c>
      <c r="B11493" t="s">
        <v>17556</v>
      </c>
      <c r="C11493" t="s">
        <v>10846</v>
      </c>
      <c r="D11493" s="137" t="s">
        <v>200</v>
      </c>
      <c r="E11493" s="137" t="s">
        <v>200</v>
      </c>
    </row>
    <row r="11494" spans="1:5">
      <c r="A11494">
        <v>1589</v>
      </c>
      <c r="B11494" t="s">
        <v>17557</v>
      </c>
      <c r="C11494" t="s">
        <v>10846</v>
      </c>
      <c r="D11494" s="137" t="s">
        <v>579</v>
      </c>
      <c r="E11494" s="137" t="s">
        <v>579</v>
      </c>
    </row>
    <row r="11495" spans="1:5">
      <c r="A11495">
        <v>1546</v>
      </c>
      <c r="B11495" t="s">
        <v>17558</v>
      </c>
      <c r="C11495" t="s">
        <v>10846</v>
      </c>
      <c r="D11495" s="137" t="s">
        <v>13848</v>
      </c>
      <c r="E11495" s="137" t="s">
        <v>13848</v>
      </c>
    </row>
    <row r="11496" spans="1:5">
      <c r="A11496">
        <v>1590</v>
      </c>
      <c r="B11496" t="s">
        <v>17559</v>
      </c>
      <c r="C11496" t="s">
        <v>10846</v>
      </c>
      <c r="D11496" s="137" t="s">
        <v>4428</v>
      </c>
      <c r="E11496" s="137" t="s">
        <v>4428</v>
      </c>
    </row>
    <row r="11497" spans="1:5">
      <c r="A11497">
        <v>1542</v>
      </c>
      <c r="B11497" t="s">
        <v>17560</v>
      </c>
      <c r="C11497" t="s">
        <v>10846</v>
      </c>
      <c r="D11497" s="137" t="s">
        <v>5070</v>
      </c>
      <c r="E11497" s="137" t="s">
        <v>5070</v>
      </c>
    </row>
    <row r="11498" spans="1:5">
      <c r="A11498">
        <v>38415</v>
      </c>
      <c r="B11498" t="s">
        <v>17561</v>
      </c>
      <c r="C11498" t="s">
        <v>10846</v>
      </c>
      <c r="D11498" s="137" t="s">
        <v>17562</v>
      </c>
      <c r="E11498" s="137" t="s">
        <v>17562</v>
      </c>
    </row>
    <row r="11499" spans="1:5">
      <c r="A11499">
        <v>38414</v>
      </c>
      <c r="B11499" t="s">
        <v>17563</v>
      </c>
      <c r="C11499" t="s">
        <v>10846</v>
      </c>
      <c r="D11499" s="137" t="s">
        <v>17564</v>
      </c>
      <c r="E11499" s="137" t="s">
        <v>17564</v>
      </c>
    </row>
    <row r="11500" spans="1:5">
      <c r="A11500">
        <v>38128</v>
      </c>
      <c r="B11500" t="s">
        <v>17565</v>
      </c>
      <c r="C11500" t="s">
        <v>10944</v>
      </c>
      <c r="D11500" s="137" t="s">
        <v>13872</v>
      </c>
      <c r="E11500" s="137" t="s">
        <v>13872</v>
      </c>
    </row>
    <row r="11501" spans="1:5">
      <c r="A11501">
        <v>7253</v>
      </c>
      <c r="B11501" t="s">
        <v>17566</v>
      </c>
      <c r="C11501" t="s">
        <v>11096</v>
      </c>
      <c r="D11501" s="137" t="s">
        <v>17567</v>
      </c>
      <c r="E11501" s="137" t="s">
        <v>17567</v>
      </c>
    </row>
    <row r="11502" spans="1:5">
      <c r="A11502">
        <v>4806</v>
      </c>
      <c r="B11502" t="s">
        <v>17568</v>
      </c>
      <c r="C11502" t="s">
        <v>10888</v>
      </c>
      <c r="D11502" s="137" t="s">
        <v>6948</v>
      </c>
      <c r="E11502" s="137" t="s">
        <v>6948</v>
      </c>
    </row>
    <row r="11503" spans="1:5">
      <c r="A11503">
        <v>34401</v>
      </c>
      <c r="B11503" t="s">
        <v>17569</v>
      </c>
      <c r="C11503" t="s">
        <v>10846</v>
      </c>
      <c r="D11503" s="137" t="s">
        <v>10909</v>
      </c>
      <c r="E11503" s="137" t="s">
        <v>10909</v>
      </c>
    </row>
    <row r="11504" spans="1:5">
      <c r="A11504">
        <v>7260</v>
      </c>
      <c r="B11504" t="s">
        <v>17570</v>
      </c>
      <c r="C11504" t="s">
        <v>10846</v>
      </c>
      <c r="D11504" s="137" t="s">
        <v>9930</v>
      </c>
      <c r="E11504" s="137" t="s">
        <v>9930</v>
      </c>
    </row>
    <row r="11505" spans="1:5">
      <c r="A11505">
        <v>7256</v>
      </c>
      <c r="B11505" t="s">
        <v>17571</v>
      </c>
      <c r="C11505" t="s">
        <v>10846</v>
      </c>
      <c r="D11505" s="137" t="s">
        <v>9993</v>
      </c>
      <c r="E11505" s="137" t="s">
        <v>9993</v>
      </c>
    </row>
    <row r="11506" spans="1:5">
      <c r="A11506">
        <v>7258</v>
      </c>
      <c r="B11506" t="s">
        <v>17572</v>
      </c>
      <c r="C11506" t="s">
        <v>10846</v>
      </c>
      <c r="D11506" s="137" t="s">
        <v>878</v>
      </c>
      <c r="E11506" s="137" t="s">
        <v>878</v>
      </c>
    </row>
    <row r="11507" spans="1:5">
      <c r="A11507">
        <v>34400</v>
      </c>
      <c r="B11507" t="s">
        <v>17573</v>
      </c>
      <c r="C11507" t="s">
        <v>10846</v>
      </c>
      <c r="D11507" s="137" t="s">
        <v>11704</v>
      </c>
      <c r="E11507" s="137" t="s">
        <v>11704</v>
      </c>
    </row>
    <row r="11508" spans="1:5">
      <c r="A11508">
        <v>10617</v>
      </c>
      <c r="B11508" t="s">
        <v>17574</v>
      </c>
      <c r="C11508" t="s">
        <v>10846</v>
      </c>
      <c r="D11508" s="137" t="s">
        <v>829</v>
      </c>
      <c r="E11508" s="137" t="s">
        <v>829</v>
      </c>
    </row>
    <row r="11509" spans="1:5">
      <c r="A11509">
        <v>7274</v>
      </c>
      <c r="B11509" t="s">
        <v>17575</v>
      </c>
      <c r="C11509" t="s">
        <v>10846</v>
      </c>
      <c r="D11509" s="137" t="s">
        <v>17576</v>
      </c>
      <c r="E11509" s="137" t="s">
        <v>17576</v>
      </c>
    </row>
    <row r="11510" spans="1:5">
      <c r="A11510">
        <v>11663</v>
      </c>
      <c r="B11510" t="s">
        <v>17577</v>
      </c>
      <c r="C11510" t="s">
        <v>10846</v>
      </c>
      <c r="D11510" s="137" t="s">
        <v>17578</v>
      </c>
      <c r="E11510" s="137" t="s">
        <v>17578</v>
      </c>
    </row>
    <row r="11511" spans="1:5">
      <c r="A11511">
        <v>154</v>
      </c>
      <c r="B11511" t="s">
        <v>17579</v>
      </c>
      <c r="C11511" t="s">
        <v>10881</v>
      </c>
      <c r="D11511" s="137" t="s">
        <v>17580</v>
      </c>
      <c r="E11511" s="137" t="s">
        <v>17580</v>
      </c>
    </row>
    <row r="11512" spans="1:5">
      <c r="A11512">
        <v>38121</v>
      </c>
      <c r="B11512" t="s">
        <v>17581</v>
      </c>
      <c r="C11512" t="s">
        <v>10881</v>
      </c>
      <c r="D11512" s="137" t="s">
        <v>3931</v>
      </c>
      <c r="E11512" s="137" t="s">
        <v>3931</v>
      </c>
    </row>
    <row r="11513" spans="1:5">
      <c r="A11513">
        <v>7343</v>
      </c>
      <c r="B11513" t="s">
        <v>17582</v>
      </c>
      <c r="C11513" t="s">
        <v>10881</v>
      </c>
      <c r="D11513" s="137" t="s">
        <v>3049</v>
      </c>
      <c r="E11513" s="137" t="s">
        <v>3049</v>
      </c>
    </row>
    <row r="11514" spans="1:5">
      <c r="A11514">
        <v>43776</v>
      </c>
      <c r="B11514" t="s">
        <v>17583</v>
      </c>
      <c r="C11514" t="s">
        <v>10881</v>
      </c>
      <c r="D11514" s="137" t="s">
        <v>8786</v>
      </c>
      <c r="E11514" s="137" t="s">
        <v>8786</v>
      </c>
    </row>
    <row r="11515" spans="1:5">
      <c r="A11515">
        <v>7350</v>
      </c>
      <c r="B11515" t="s">
        <v>17584</v>
      </c>
      <c r="C11515" t="s">
        <v>10881</v>
      </c>
      <c r="D11515" s="137" t="s">
        <v>17585</v>
      </c>
      <c r="E11515" s="137" t="s">
        <v>17585</v>
      </c>
    </row>
    <row r="11516" spans="1:5">
      <c r="A11516">
        <v>7348</v>
      </c>
      <c r="B11516" t="s">
        <v>17586</v>
      </c>
      <c r="C11516" t="s">
        <v>10881</v>
      </c>
      <c r="D11516" s="137" t="s">
        <v>4369</v>
      </c>
      <c r="E11516" s="137" t="s">
        <v>4369</v>
      </c>
    </row>
    <row r="11517" spans="1:5">
      <c r="A11517">
        <v>7356</v>
      </c>
      <c r="B11517" t="s">
        <v>17587</v>
      </c>
      <c r="C11517" t="s">
        <v>10881</v>
      </c>
      <c r="D11517" s="137" t="s">
        <v>3057</v>
      </c>
      <c r="E11517" s="137" t="s">
        <v>3057</v>
      </c>
    </row>
    <row r="11518" spans="1:5">
      <c r="A11518">
        <v>7313</v>
      </c>
      <c r="B11518" t="s">
        <v>17588</v>
      </c>
      <c r="C11518" t="s">
        <v>10881</v>
      </c>
      <c r="D11518" s="137" t="s">
        <v>8167</v>
      </c>
      <c r="E11518" s="137" t="s">
        <v>8167</v>
      </c>
    </row>
    <row r="11519" spans="1:5">
      <c r="A11519">
        <v>7319</v>
      </c>
      <c r="B11519" t="s">
        <v>17589</v>
      </c>
      <c r="C11519" t="s">
        <v>10881</v>
      </c>
      <c r="D11519" s="137" t="s">
        <v>12196</v>
      </c>
      <c r="E11519" s="137" t="s">
        <v>12196</v>
      </c>
    </row>
    <row r="11520" spans="1:5">
      <c r="A11520">
        <v>38119</v>
      </c>
      <c r="B11520" t="s">
        <v>17590</v>
      </c>
      <c r="C11520" t="s">
        <v>10881</v>
      </c>
      <c r="D11520" s="137" t="s">
        <v>3147</v>
      </c>
      <c r="E11520" s="137" t="s">
        <v>3147</v>
      </c>
    </row>
    <row r="11521" spans="1:5">
      <c r="A11521">
        <v>7314</v>
      </c>
      <c r="B11521" t="s">
        <v>17591</v>
      </c>
      <c r="C11521" t="s">
        <v>10881</v>
      </c>
      <c r="D11521" s="137" t="s">
        <v>17592</v>
      </c>
      <c r="E11521" s="137" t="s">
        <v>17592</v>
      </c>
    </row>
    <row r="11522" spans="1:5">
      <c r="A11522">
        <v>38131</v>
      </c>
      <c r="B11522" t="s">
        <v>17593</v>
      </c>
      <c r="C11522" t="s">
        <v>10881</v>
      </c>
      <c r="D11522" s="137" t="s">
        <v>17594</v>
      </c>
      <c r="E11522" s="137" t="s">
        <v>17594</v>
      </c>
    </row>
    <row r="11523" spans="1:5">
      <c r="A11523">
        <v>7304</v>
      </c>
      <c r="B11523" t="s">
        <v>17595</v>
      </c>
      <c r="C11523" t="s">
        <v>10881</v>
      </c>
      <c r="D11523" s="137" t="s">
        <v>4856</v>
      </c>
      <c r="E11523" s="137" t="s">
        <v>4856</v>
      </c>
    </row>
    <row r="11524" spans="1:5">
      <c r="A11524">
        <v>43649</v>
      </c>
      <c r="B11524" t="s">
        <v>17596</v>
      </c>
      <c r="C11524" t="s">
        <v>10881</v>
      </c>
      <c r="D11524" s="137" t="s">
        <v>17597</v>
      </c>
      <c r="E11524" s="137" t="s">
        <v>17597</v>
      </c>
    </row>
    <row r="11525" spans="1:5">
      <c r="A11525">
        <v>43650</v>
      </c>
      <c r="B11525" t="s">
        <v>17598</v>
      </c>
      <c r="C11525" t="s">
        <v>10881</v>
      </c>
      <c r="D11525" s="137" t="s">
        <v>7593</v>
      </c>
      <c r="E11525" s="137" t="s">
        <v>7593</v>
      </c>
    </row>
    <row r="11526" spans="1:5">
      <c r="A11526">
        <v>7311</v>
      </c>
      <c r="B11526" t="s">
        <v>17599</v>
      </c>
      <c r="C11526" t="s">
        <v>10881</v>
      </c>
      <c r="D11526" s="137" t="s">
        <v>17600</v>
      </c>
      <c r="E11526" s="137" t="s">
        <v>17600</v>
      </c>
    </row>
    <row r="11527" spans="1:5">
      <c r="A11527">
        <v>7292</v>
      </c>
      <c r="B11527" t="s">
        <v>17601</v>
      </c>
      <c r="C11527" t="s">
        <v>10881</v>
      </c>
      <c r="D11527" s="137" t="s">
        <v>17602</v>
      </c>
      <c r="E11527" s="137" t="s">
        <v>17602</v>
      </c>
    </row>
    <row r="11528" spans="1:5">
      <c r="A11528">
        <v>7293</v>
      </c>
      <c r="B11528" t="s">
        <v>17603</v>
      </c>
      <c r="C11528" t="s">
        <v>10881</v>
      </c>
      <c r="D11528" s="137" t="s">
        <v>493</v>
      </c>
      <c r="E11528" s="137" t="s">
        <v>493</v>
      </c>
    </row>
    <row r="11529" spans="1:5">
      <c r="A11529">
        <v>7306</v>
      </c>
      <c r="B11529" t="s">
        <v>17604</v>
      </c>
      <c r="C11529" t="s">
        <v>10881</v>
      </c>
      <c r="D11529" s="137" t="s">
        <v>17605</v>
      </c>
      <c r="E11529" s="137" t="s">
        <v>17605</v>
      </c>
    </row>
    <row r="11530" spans="1:5">
      <c r="A11530">
        <v>7288</v>
      </c>
      <c r="B11530" t="s">
        <v>17606</v>
      </c>
      <c r="C11530" t="s">
        <v>10881</v>
      </c>
      <c r="D11530" s="137" t="s">
        <v>4099</v>
      </c>
      <c r="E11530" s="137" t="s">
        <v>4099</v>
      </c>
    </row>
    <row r="11531" spans="1:5">
      <c r="A11531">
        <v>43625</v>
      </c>
      <c r="B11531" t="s">
        <v>17607</v>
      </c>
      <c r="C11531" t="s">
        <v>10881</v>
      </c>
      <c r="D11531" s="137" t="s">
        <v>17608</v>
      </c>
      <c r="E11531" s="137" t="s">
        <v>17608</v>
      </c>
    </row>
    <row r="11532" spans="1:5">
      <c r="A11532">
        <v>43647</v>
      </c>
      <c r="B11532" t="s">
        <v>17609</v>
      </c>
      <c r="C11532" t="s">
        <v>10881</v>
      </c>
      <c r="D11532" s="137" t="s">
        <v>17610</v>
      </c>
      <c r="E11532" s="137" t="s">
        <v>17610</v>
      </c>
    </row>
    <row r="11533" spans="1:5">
      <c r="A11533">
        <v>43648</v>
      </c>
      <c r="B11533" t="s">
        <v>17611</v>
      </c>
      <c r="C11533" t="s">
        <v>10881</v>
      </c>
      <c r="D11533" s="137" t="s">
        <v>6037</v>
      </c>
      <c r="E11533" s="137" t="s">
        <v>6037</v>
      </c>
    </row>
    <row r="11534" spans="1:5">
      <c r="A11534">
        <v>35693</v>
      </c>
      <c r="B11534" t="s">
        <v>17612</v>
      </c>
      <c r="C11534" t="s">
        <v>10881</v>
      </c>
      <c r="D11534" s="137" t="s">
        <v>1061</v>
      </c>
      <c r="E11534" s="137" t="s">
        <v>1061</v>
      </c>
    </row>
    <row r="11535" spans="1:5">
      <c r="A11535">
        <v>35692</v>
      </c>
      <c r="B11535" t="s">
        <v>17613</v>
      </c>
      <c r="C11535" t="s">
        <v>10881</v>
      </c>
      <c r="D11535" s="137" t="s">
        <v>5881</v>
      </c>
      <c r="E11535" s="137" t="s">
        <v>5881</v>
      </c>
    </row>
    <row r="11536" spans="1:5">
      <c r="A11536">
        <v>7342</v>
      </c>
      <c r="B11536" t="s">
        <v>17614</v>
      </c>
      <c r="C11536" t="s">
        <v>10944</v>
      </c>
      <c r="D11536" s="137" t="s">
        <v>11182</v>
      </c>
      <c r="E11536" s="137" t="s">
        <v>11182</v>
      </c>
    </row>
    <row r="11537" spans="1:5">
      <c r="A11537">
        <v>39574</v>
      </c>
      <c r="B11537" t="s">
        <v>17615</v>
      </c>
      <c r="C11537" t="s">
        <v>10846</v>
      </c>
      <c r="D11537" s="137" t="s">
        <v>183</v>
      </c>
      <c r="E11537" s="137" t="s">
        <v>183</v>
      </c>
    </row>
    <row r="11538" spans="1:5">
      <c r="A11538">
        <v>11060</v>
      </c>
      <c r="B11538" t="s">
        <v>17616</v>
      </c>
      <c r="C11538" t="s">
        <v>10846</v>
      </c>
      <c r="D11538" s="137" t="s">
        <v>5995</v>
      </c>
      <c r="E11538" s="137" t="s">
        <v>5995</v>
      </c>
    </row>
    <row r="11539" spans="1:5">
      <c r="A11539">
        <v>37401</v>
      </c>
      <c r="B11539" t="s">
        <v>17617</v>
      </c>
      <c r="C11539" t="s">
        <v>10846</v>
      </c>
      <c r="D11539" s="137" t="s">
        <v>15867</v>
      </c>
      <c r="E11539" s="137" t="s">
        <v>15867</v>
      </c>
    </row>
    <row r="11540" spans="1:5">
      <c r="A11540">
        <v>7525</v>
      </c>
      <c r="B11540" t="s">
        <v>17618</v>
      </c>
      <c r="C11540" t="s">
        <v>10846</v>
      </c>
      <c r="D11540" s="137" t="s">
        <v>17619</v>
      </c>
      <c r="E11540" s="137" t="s">
        <v>17619</v>
      </c>
    </row>
    <row r="11541" spans="1:5">
      <c r="A11541">
        <v>7524</v>
      </c>
      <c r="B11541" t="s">
        <v>17620</v>
      </c>
      <c r="C11541" t="s">
        <v>10846</v>
      </c>
      <c r="D11541" s="137" t="s">
        <v>17621</v>
      </c>
      <c r="E11541" s="137" t="s">
        <v>17621</v>
      </c>
    </row>
    <row r="11542" spans="1:5">
      <c r="A11542">
        <v>38105</v>
      </c>
      <c r="B11542" t="s">
        <v>17622</v>
      </c>
      <c r="C11542" t="s">
        <v>10846</v>
      </c>
      <c r="D11542" s="137" t="s">
        <v>4343</v>
      </c>
      <c r="E11542" s="137" t="s">
        <v>4343</v>
      </c>
    </row>
    <row r="11543" spans="1:5">
      <c r="A11543">
        <v>38084</v>
      </c>
      <c r="B11543" t="s">
        <v>17623</v>
      </c>
      <c r="C11543" t="s">
        <v>10846</v>
      </c>
      <c r="D11543" s="137" t="s">
        <v>3516</v>
      </c>
      <c r="E11543" s="137" t="s">
        <v>3516</v>
      </c>
    </row>
    <row r="11544" spans="1:5">
      <c r="A11544">
        <v>38103</v>
      </c>
      <c r="B11544" t="s">
        <v>17624</v>
      </c>
      <c r="C11544" t="s">
        <v>10846</v>
      </c>
      <c r="D11544" s="137" t="s">
        <v>4187</v>
      </c>
      <c r="E11544" s="137" t="s">
        <v>4187</v>
      </c>
    </row>
    <row r="11545" spans="1:5">
      <c r="A11545">
        <v>38082</v>
      </c>
      <c r="B11545" t="s">
        <v>17625</v>
      </c>
      <c r="C11545" t="s">
        <v>10846</v>
      </c>
      <c r="D11545" s="137" t="s">
        <v>7191</v>
      </c>
      <c r="E11545" s="137" t="s">
        <v>7191</v>
      </c>
    </row>
    <row r="11546" spans="1:5">
      <c r="A11546">
        <v>38104</v>
      </c>
      <c r="B11546" t="s">
        <v>17626</v>
      </c>
      <c r="C11546" t="s">
        <v>10846</v>
      </c>
      <c r="D11546" s="137" t="s">
        <v>17627</v>
      </c>
      <c r="E11546" s="137" t="s">
        <v>17627</v>
      </c>
    </row>
    <row r="11547" spans="1:5">
      <c r="A11547">
        <v>38083</v>
      </c>
      <c r="B11547" t="s">
        <v>17628</v>
      </c>
      <c r="C11547" t="s">
        <v>10846</v>
      </c>
      <c r="D11547" s="137" t="s">
        <v>7764</v>
      </c>
      <c r="E11547" s="137" t="s">
        <v>7764</v>
      </c>
    </row>
    <row r="11548" spans="1:5">
      <c r="A11548">
        <v>38101</v>
      </c>
      <c r="B11548" t="s">
        <v>17629</v>
      </c>
      <c r="C11548" t="s">
        <v>10846</v>
      </c>
      <c r="D11548" s="137" t="s">
        <v>543</v>
      </c>
      <c r="E11548" s="137" t="s">
        <v>543</v>
      </c>
    </row>
    <row r="11549" spans="1:5">
      <c r="A11549">
        <v>7528</v>
      </c>
      <c r="B11549" t="s">
        <v>17630</v>
      </c>
      <c r="C11549" t="s">
        <v>10846</v>
      </c>
      <c r="D11549" s="137" t="s">
        <v>9730</v>
      </c>
      <c r="E11549" s="137" t="s">
        <v>9730</v>
      </c>
    </row>
    <row r="11550" spans="1:5">
      <c r="A11550">
        <v>12147</v>
      </c>
      <c r="B11550" t="s">
        <v>17631</v>
      </c>
      <c r="C11550" t="s">
        <v>10846</v>
      </c>
      <c r="D11550" s="137" t="s">
        <v>8094</v>
      </c>
      <c r="E11550" s="137" t="s">
        <v>8094</v>
      </c>
    </row>
    <row r="11551" spans="1:5">
      <c r="A11551">
        <v>38075</v>
      </c>
      <c r="B11551" t="s">
        <v>17632</v>
      </c>
      <c r="C11551" t="s">
        <v>10846</v>
      </c>
      <c r="D11551" s="137" t="s">
        <v>17633</v>
      </c>
      <c r="E11551" s="137" t="s">
        <v>17633</v>
      </c>
    </row>
    <row r="11552" spans="1:5">
      <c r="A11552">
        <v>38102</v>
      </c>
      <c r="B11552" t="s">
        <v>17634</v>
      </c>
      <c r="C11552" t="s">
        <v>10846</v>
      </c>
      <c r="D11552" s="137" t="s">
        <v>1401</v>
      </c>
      <c r="E11552" s="137" t="s">
        <v>1401</v>
      </c>
    </row>
    <row r="11553" spans="1:5">
      <c r="A11553">
        <v>38076</v>
      </c>
      <c r="B11553" t="s">
        <v>17635</v>
      </c>
      <c r="C11553" t="s">
        <v>10846</v>
      </c>
      <c r="D11553" s="137" t="s">
        <v>3935</v>
      </c>
      <c r="E11553" s="137" t="s">
        <v>3935</v>
      </c>
    </row>
    <row r="11554" spans="1:5">
      <c r="A11554">
        <v>7592</v>
      </c>
      <c r="B11554" t="s">
        <v>17636</v>
      </c>
      <c r="C11554" t="s">
        <v>11098</v>
      </c>
      <c r="D11554" s="137" t="s">
        <v>10215</v>
      </c>
      <c r="E11554" s="137" t="s">
        <v>10215</v>
      </c>
    </row>
    <row r="11555" spans="1:5">
      <c r="A11555">
        <v>40820</v>
      </c>
      <c r="B11555" t="s">
        <v>17637</v>
      </c>
      <c r="C11555" t="s">
        <v>11100</v>
      </c>
      <c r="D11555" s="137" t="s">
        <v>17638</v>
      </c>
      <c r="E11555" s="137" t="s">
        <v>17638</v>
      </c>
    </row>
    <row r="11556" spans="1:5">
      <c r="A11556">
        <v>11762</v>
      </c>
      <c r="B11556" t="s">
        <v>17639</v>
      </c>
      <c r="C11556" t="s">
        <v>10846</v>
      </c>
      <c r="D11556" s="137" t="s">
        <v>4718</v>
      </c>
      <c r="E11556" s="137" t="s">
        <v>4718</v>
      </c>
    </row>
    <row r="11557" spans="1:5">
      <c r="A11557">
        <v>13418</v>
      </c>
      <c r="B11557" t="s">
        <v>17640</v>
      </c>
      <c r="C11557" t="s">
        <v>10846</v>
      </c>
      <c r="D11557" s="137" t="s">
        <v>5441</v>
      </c>
      <c r="E11557" s="137" t="s">
        <v>5441</v>
      </c>
    </row>
    <row r="11558" spans="1:5">
      <c r="A11558">
        <v>13984</v>
      </c>
      <c r="B11558" t="s">
        <v>17641</v>
      </c>
      <c r="C11558" t="s">
        <v>10846</v>
      </c>
      <c r="D11558" s="137" t="s">
        <v>2560</v>
      </c>
      <c r="E11558" s="137" t="s">
        <v>2560</v>
      </c>
    </row>
    <row r="11559" spans="1:5">
      <c r="A11559">
        <v>11772</v>
      </c>
      <c r="B11559" t="s">
        <v>17642</v>
      </c>
      <c r="C11559" t="s">
        <v>10846</v>
      </c>
      <c r="D11559" s="137" t="s">
        <v>17643</v>
      </c>
      <c r="E11559" s="137" t="s">
        <v>17643</v>
      </c>
    </row>
    <row r="11560" spans="1:5">
      <c r="A11560">
        <v>36795</v>
      </c>
      <c r="B11560" t="s">
        <v>17644</v>
      </c>
      <c r="C11560" t="s">
        <v>10846</v>
      </c>
      <c r="D11560" s="137" t="s">
        <v>17645</v>
      </c>
      <c r="E11560" s="137" t="s">
        <v>17645</v>
      </c>
    </row>
    <row r="11561" spans="1:5">
      <c r="A11561">
        <v>36796</v>
      </c>
      <c r="B11561" t="s">
        <v>17646</v>
      </c>
      <c r="C11561" t="s">
        <v>10846</v>
      </c>
      <c r="D11561" s="137" t="s">
        <v>17647</v>
      </c>
      <c r="E11561" s="137" t="s">
        <v>17647</v>
      </c>
    </row>
    <row r="11562" spans="1:5">
      <c r="A11562">
        <v>36791</v>
      </c>
      <c r="B11562" t="s">
        <v>17648</v>
      </c>
      <c r="C11562" t="s">
        <v>10846</v>
      </c>
      <c r="D11562" s="137" t="s">
        <v>16024</v>
      </c>
      <c r="E11562" s="137" t="s">
        <v>16024</v>
      </c>
    </row>
    <row r="11563" spans="1:5">
      <c r="A11563">
        <v>13415</v>
      </c>
      <c r="B11563" t="s">
        <v>17649</v>
      </c>
      <c r="C11563" t="s">
        <v>10846</v>
      </c>
      <c r="D11563" s="137" t="s">
        <v>17650</v>
      </c>
      <c r="E11563" s="137" t="s">
        <v>17650</v>
      </c>
    </row>
    <row r="11564" spans="1:5">
      <c r="A11564">
        <v>36792</v>
      </c>
      <c r="B11564" t="s">
        <v>17651</v>
      </c>
      <c r="C11564" t="s">
        <v>10846</v>
      </c>
      <c r="D11564" s="137" t="s">
        <v>5274</v>
      </c>
      <c r="E11564" s="137" t="s">
        <v>5274</v>
      </c>
    </row>
    <row r="11565" spans="1:5">
      <c r="A11565">
        <v>11773</v>
      </c>
      <c r="B11565" t="s">
        <v>17652</v>
      </c>
      <c r="C11565" t="s">
        <v>10846</v>
      </c>
      <c r="D11565" s="137" t="s">
        <v>16836</v>
      </c>
      <c r="E11565" s="137" t="s">
        <v>16836</v>
      </c>
    </row>
    <row r="11566" spans="1:5">
      <c r="A11566">
        <v>11775</v>
      </c>
      <c r="B11566" t="s">
        <v>17653</v>
      </c>
      <c r="C11566" t="s">
        <v>10846</v>
      </c>
      <c r="D11566" s="137" t="s">
        <v>14468</v>
      </c>
      <c r="E11566" s="137" t="s">
        <v>14468</v>
      </c>
    </row>
    <row r="11567" spans="1:5">
      <c r="A11567">
        <v>13983</v>
      </c>
      <c r="B11567" t="s">
        <v>17654</v>
      </c>
      <c r="C11567" t="s">
        <v>10846</v>
      </c>
      <c r="D11567" s="137" t="s">
        <v>15473</v>
      </c>
      <c r="E11567" s="137" t="s">
        <v>15473</v>
      </c>
    </row>
    <row r="11568" spans="1:5">
      <c r="A11568">
        <v>13416</v>
      </c>
      <c r="B11568" t="s">
        <v>17655</v>
      </c>
      <c r="C11568" t="s">
        <v>10846</v>
      </c>
      <c r="D11568" s="137" t="s">
        <v>7597</v>
      </c>
      <c r="E11568" s="137" t="s">
        <v>7597</v>
      </c>
    </row>
    <row r="11569" spans="1:5">
      <c r="A11569">
        <v>13417</v>
      </c>
      <c r="B11569" t="s">
        <v>17656</v>
      </c>
      <c r="C11569" t="s">
        <v>10846</v>
      </c>
      <c r="D11569" s="137" t="s">
        <v>3985</v>
      </c>
      <c r="E11569" s="137" t="s">
        <v>3985</v>
      </c>
    </row>
    <row r="11570" spans="1:5">
      <c r="A11570">
        <v>7604</v>
      </c>
      <c r="B11570" t="s">
        <v>17657</v>
      </c>
      <c r="C11570" t="s">
        <v>10846</v>
      </c>
      <c r="D11570" s="137" t="s">
        <v>3110</v>
      </c>
      <c r="E11570" s="137" t="s">
        <v>3110</v>
      </c>
    </row>
    <row r="11571" spans="1:5">
      <c r="A11571">
        <v>11763</v>
      </c>
      <c r="B11571" t="s">
        <v>17658</v>
      </c>
      <c r="C11571" t="s">
        <v>10846</v>
      </c>
      <c r="D11571" s="137" t="s">
        <v>8616</v>
      </c>
      <c r="E11571" s="137" t="s">
        <v>8616</v>
      </c>
    </row>
    <row r="11572" spans="1:5">
      <c r="A11572">
        <v>11764</v>
      </c>
      <c r="B11572" t="s">
        <v>17659</v>
      </c>
      <c r="C11572" t="s">
        <v>10846</v>
      </c>
      <c r="D11572" s="137" t="s">
        <v>17660</v>
      </c>
      <c r="E11572" s="137" t="s">
        <v>17660</v>
      </c>
    </row>
    <row r="11573" spans="1:5">
      <c r="A11573">
        <v>11829</v>
      </c>
      <c r="B11573" t="s">
        <v>17661</v>
      </c>
      <c r="C11573" t="s">
        <v>10846</v>
      </c>
      <c r="D11573" s="137" t="s">
        <v>9239</v>
      </c>
      <c r="E11573" s="137" t="s">
        <v>9239</v>
      </c>
    </row>
    <row r="11574" spans="1:5">
      <c r="A11574">
        <v>11825</v>
      </c>
      <c r="B11574" t="s">
        <v>17662</v>
      </c>
      <c r="C11574" t="s">
        <v>10846</v>
      </c>
      <c r="D11574" s="137" t="s">
        <v>2110</v>
      </c>
      <c r="E11574" s="137" t="s">
        <v>2110</v>
      </c>
    </row>
    <row r="11575" spans="1:5">
      <c r="A11575">
        <v>11767</v>
      </c>
      <c r="B11575" t="s">
        <v>17663</v>
      </c>
      <c r="C11575" t="s">
        <v>10846</v>
      </c>
      <c r="D11575" s="137" t="s">
        <v>17664</v>
      </c>
      <c r="E11575" s="137" t="s">
        <v>17664</v>
      </c>
    </row>
    <row r="11576" spans="1:5">
      <c r="A11576">
        <v>11830</v>
      </c>
      <c r="B11576" t="s">
        <v>17665</v>
      </c>
      <c r="C11576" t="s">
        <v>10846</v>
      </c>
      <c r="D11576" s="137" t="s">
        <v>6969</v>
      </c>
      <c r="E11576" s="137" t="s">
        <v>6969</v>
      </c>
    </row>
    <row r="11577" spans="1:5">
      <c r="A11577">
        <v>11766</v>
      </c>
      <c r="B11577" t="s">
        <v>17666</v>
      </c>
      <c r="C11577" t="s">
        <v>10846</v>
      </c>
      <c r="D11577" s="137" t="s">
        <v>4718</v>
      </c>
      <c r="E11577" s="137" t="s">
        <v>4718</v>
      </c>
    </row>
    <row r="11578" spans="1:5">
      <c r="A11578">
        <v>11765</v>
      </c>
      <c r="B11578" t="s">
        <v>17667</v>
      </c>
      <c r="C11578" t="s">
        <v>10846</v>
      </c>
      <c r="D11578" s="137" t="s">
        <v>15754</v>
      </c>
      <c r="E11578" s="137" t="s">
        <v>15754</v>
      </c>
    </row>
    <row r="11579" spans="1:5">
      <c r="A11579">
        <v>11824</v>
      </c>
      <c r="B11579" t="s">
        <v>17668</v>
      </c>
      <c r="C11579" t="s">
        <v>10846</v>
      </c>
      <c r="D11579" s="137" t="s">
        <v>17669</v>
      </c>
      <c r="E11579" s="137" t="s">
        <v>17669</v>
      </c>
    </row>
    <row r="11580" spans="1:5">
      <c r="A11580">
        <v>11777</v>
      </c>
      <c r="B11580" t="s">
        <v>17670</v>
      </c>
      <c r="C11580" t="s">
        <v>10846</v>
      </c>
      <c r="D11580" s="137" t="s">
        <v>17671</v>
      </c>
      <c r="E11580" s="137" t="s">
        <v>17671</v>
      </c>
    </row>
    <row r="11581" spans="1:5">
      <c r="A11581">
        <v>7602</v>
      </c>
      <c r="B11581" t="s">
        <v>17672</v>
      </c>
      <c r="C11581" t="s">
        <v>10846</v>
      </c>
      <c r="D11581" s="137" t="s">
        <v>5143</v>
      </c>
      <c r="E11581" s="137" t="s">
        <v>5143</v>
      </c>
    </row>
    <row r="11582" spans="1:5">
      <c r="A11582">
        <v>7603</v>
      </c>
      <c r="B11582" t="s">
        <v>17673</v>
      </c>
      <c r="C11582" t="s">
        <v>10846</v>
      </c>
      <c r="D11582" s="137" t="s">
        <v>8157</v>
      </c>
      <c r="E11582" s="137" t="s">
        <v>8157</v>
      </c>
    </row>
    <row r="11583" spans="1:5">
      <c r="A11583">
        <v>11826</v>
      </c>
      <c r="B11583" t="s">
        <v>17674</v>
      </c>
      <c r="C11583" t="s">
        <v>10846</v>
      </c>
      <c r="D11583" s="137" t="s">
        <v>17675</v>
      </c>
      <c r="E11583" s="137" t="s">
        <v>17675</v>
      </c>
    </row>
    <row r="11584" spans="1:5">
      <c r="A11584">
        <v>7606</v>
      </c>
      <c r="B11584" t="s">
        <v>17676</v>
      </c>
      <c r="C11584" t="s">
        <v>10846</v>
      </c>
      <c r="D11584" s="137" t="s">
        <v>168</v>
      </c>
      <c r="E11584" s="137" t="s">
        <v>168</v>
      </c>
    </row>
    <row r="11585" spans="1:5">
      <c r="A11585">
        <v>40329</v>
      </c>
      <c r="B11585" t="s">
        <v>17677</v>
      </c>
      <c r="C11585" t="s">
        <v>10846</v>
      </c>
      <c r="D11585" s="137" t="s">
        <v>7139</v>
      </c>
      <c r="E11585" s="137" t="s">
        <v>7139</v>
      </c>
    </row>
    <row r="11586" spans="1:5">
      <c r="A11586">
        <v>11823</v>
      </c>
      <c r="B11586" t="s">
        <v>17678</v>
      </c>
      <c r="C11586" t="s">
        <v>10846</v>
      </c>
      <c r="D11586" s="137" t="s">
        <v>3583</v>
      </c>
      <c r="E11586" s="137" t="s">
        <v>3583</v>
      </c>
    </row>
    <row r="11587" spans="1:5">
      <c r="A11587">
        <v>11822</v>
      </c>
      <c r="B11587" t="s">
        <v>17679</v>
      </c>
      <c r="C11587" t="s">
        <v>10846</v>
      </c>
      <c r="D11587" s="137" t="s">
        <v>13352</v>
      </c>
      <c r="E11587" s="137" t="s">
        <v>13352</v>
      </c>
    </row>
    <row r="11588" spans="1:5">
      <c r="A11588">
        <v>11831</v>
      </c>
      <c r="B11588" t="s">
        <v>17680</v>
      </c>
      <c r="C11588" t="s">
        <v>10846</v>
      </c>
      <c r="D11588" s="137" t="s">
        <v>10318</v>
      </c>
      <c r="E11588" s="137" t="s">
        <v>10318</v>
      </c>
    </row>
    <row r="11589" spans="1:5">
      <c r="A11589">
        <v>7613</v>
      </c>
      <c r="B11589" t="s">
        <v>17681</v>
      </c>
      <c r="C11589" t="s">
        <v>10846</v>
      </c>
      <c r="D11589" s="137" t="s">
        <v>17682</v>
      </c>
      <c r="E11589" s="137" t="s">
        <v>17682</v>
      </c>
    </row>
    <row r="11590" spans="1:5">
      <c r="A11590">
        <v>7619</v>
      </c>
      <c r="B11590" t="s">
        <v>17683</v>
      </c>
      <c r="C11590" t="s">
        <v>10846</v>
      </c>
      <c r="D11590" s="137" t="s">
        <v>17684</v>
      </c>
      <c r="E11590" s="137" t="s">
        <v>17684</v>
      </c>
    </row>
    <row r="11591" spans="1:5">
      <c r="A11591">
        <v>12076</v>
      </c>
      <c r="B11591" t="s">
        <v>17685</v>
      </c>
      <c r="C11591" t="s">
        <v>10846</v>
      </c>
      <c r="D11591" s="137" t="s">
        <v>17686</v>
      </c>
      <c r="E11591" s="137" t="s">
        <v>17686</v>
      </c>
    </row>
    <row r="11592" spans="1:5">
      <c r="A11592">
        <v>7614</v>
      </c>
      <c r="B11592" t="s">
        <v>17687</v>
      </c>
      <c r="C11592" t="s">
        <v>10846</v>
      </c>
      <c r="D11592" s="137" t="s">
        <v>17688</v>
      </c>
      <c r="E11592" s="137" t="s">
        <v>17688</v>
      </c>
    </row>
    <row r="11593" spans="1:5">
      <c r="A11593">
        <v>7618</v>
      </c>
      <c r="B11593" t="s">
        <v>17689</v>
      </c>
      <c r="C11593" t="s">
        <v>10846</v>
      </c>
      <c r="D11593" s="137" t="s">
        <v>17690</v>
      </c>
      <c r="E11593" s="137" t="s">
        <v>17690</v>
      </c>
    </row>
    <row r="11594" spans="1:5">
      <c r="A11594">
        <v>7620</v>
      </c>
      <c r="B11594" t="s">
        <v>17691</v>
      </c>
      <c r="C11594" t="s">
        <v>10846</v>
      </c>
      <c r="D11594" s="137" t="s">
        <v>17692</v>
      </c>
      <c r="E11594" s="137" t="s">
        <v>17692</v>
      </c>
    </row>
    <row r="11595" spans="1:5">
      <c r="A11595">
        <v>7610</v>
      </c>
      <c r="B11595" t="s">
        <v>17693</v>
      </c>
      <c r="C11595" t="s">
        <v>10846</v>
      </c>
      <c r="D11595" s="137" t="s">
        <v>17694</v>
      </c>
      <c r="E11595" s="137" t="s">
        <v>17694</v>
      </c>
    </row>
    <row r="11596" spans="1:5">
      <c r="A11596">
        <v>7615</v>
      </c>
      <c r="B11596" t="s">
        <v>17695</v>
      </c>
      <c r="C11596" t="s">
        <v>10846</v>
      </c>
      <c r="D11596" s="137" t="s">
        <v>17696</v>
      </c>
      <c r="E11596" s="137" t="s">
        <v>17696</v>
      </c>
    </row>
    <row r="11597" spans="1:5">
      <c r="A11597">
        <v>7617</v>
      </c>
      <c r="B11597" t="s">
        <v>17697</v>
      </c>
      <c r="C11597" t="s">
        <v>10846</v>
      </c>
      <c r="D11597" s="137" t="s">
        <v>17698</v>
      </c>
      <c r="E11597" s="137" t="s">
        <v>17698</v>
      </c>
    </row>
    <row r="11598" spans="1:5">
      <c r="A11598">
        <v>7616</v>
      </c>
      <c r="B11598" t="s">
        <v>17699</v>
      </c>
      <c r="C11598" t="s">
        <v>10846</v>
      </c>
      <c r="D11598" s="137" t="s">
        <v>17700</v>
      </c>
      <c r="E11598" s="137" t="s">
        <v>17700</v>
      </c>
    </row>
    <row r="11599" spans="1:5">
      <c r="A11599">
        <v>7611</v>
      </c>
      <c r="B11599" t="s">
        <v>17701</v>
      </c>
      <c r="C11599" t="s">
        <v>10846</v>
      </c>
      <c r="D11599" s="137" t="s">
        <v>17702</v>
      </c>
      <c r="E11599" s="137" t="s">
        <v>17702</v>
      </c>
    </row>
    <row r="11600" spans="1:5">
      <c r="A11600">
        <v>7612</v>
      </c>
      <c r="B11600" t="s">
        <v>17703</v>
      </c>
      <c r="C11600" t="s">
        <v>10846</v>
      </c>
      <c r="D11600" s="137" t="s">
        <v>17704</v>
      </c>
      <c r="E11600" s="137" t="s">
        <v>17704</v>
      </c>
    </row>
    <row r="11601" spans="1:5">
      <c r="A11601">
        <v>37371</v>
      </c>
      <c r="B11601" t="s">
        <v>17705</v>
      </c>
      <c r="C11601" t="s">
        <v>11098</v>
      </c>
      <c r="D11601" s="137" t="s">
        <v>1356</v>
      </c>
      <c r="E11601" s="137" t="s">
        <v>1356</v>
      </c>
    </row>
    <row r="11602" spans="1:5">
      <c r="A11602">
        <v>40861</v>
      </c>
      <c r="B11602" t="s">
        <v>17706</v>
      </c>
      <c r="C11602" t="s">
        <v>11100</v>
      </c>
      <c r="D11602" s="137" t="s">
        <v>17707</v>
      </c>
      <c r="E11602" s="137" t="s">
        <v>17707</v>
      </c>
    </row>
    <row r="11603" spans="1:5">
      <c r="A11603">
        <v>36510</v>
      </c>
      <c r="B11603" t="s">
        <v>17708</v>
      </c>
      <c r="C11603" t="s">
        <v>10846</v>
      </c>
      <c r="D11603" s="137" t="s">
        <v>17709</v>
      </c>
      <c r="E11603" s="137" t="s">
        <v>17709</v>
      </c>
    </row>
    <row r="11604" spans="1:5">
      <c r="A11604">
        <v>25020</v>
      </c>
      <c r="B11604" t="s">
        <v>17710</v>
      </c>
      <c r="C11604" t="s">
        <v>10846</v>
      </c>
      <c r="D11604" s="137" t="s">
        <v>17711</v>
      </c>
      <c r="E11604" s="137" t="s">
        <v>17711</v>
      </c>
    </row>
    <row r="11605" spans="1:5">
      <c r="A11605">
        <v>7622</v>
      </c>
      <c r="B11605" t="s">
        <v>17712</v>
      </c>
      <c r="C11605" t="s">
        <v>10846</v>
      </c>
      <c r="D11605" s="137" t="s">
        <v>17713</v>
      </c>
      <c r="E11605" s="137" t="s">
        <v>17713</v>
      </c>
    </row>
    <row r="11606" spans="1:5">
      <c r="A11606">
        <v>7624</v>
      </c>
      <c r="B11606" t="s">
        <v>17714</v>
      </c>
      <c r="C11606" t="s">
        <v>10846</v>
      </c>
      <c r="D11606" s="137" t="s">
        <v>17715</v>
      </c>
      <c r="E11606" s="137" t="s">
        <v>17715</v>
      </c>
    </row>
    <row r="11607" spans="1:5">
      <c r="A11607">
        <v>7625</v>
      </c>
      <c r="B11607" t="s">
        <v>17716</v>
      </c>
      <c r="C11607" t="s">
        <v>10846</v>
      </c>
      <c r="D11607" s="137" t="s">
        <v>17717</v>
      </c>
      <c r="E11607" s="137" t="s">
        <v>17717</v>
      </c>
    </row>
    <row r="11608" spans="1:5">
      <c r="A11608">
        <v>7623</v>
      </c>
      <c r="B11608" t="s">
        <v>17718</v>
      </c>
      <c r="C11608" t="s">
        <v>10846</v>
      </c>
      <c r="D11608" s="137" t="s">
        <v>17711</v>
      </c>
      <c r="E11608" s="137" t="s">
        <v>17711</v>
      </c>
    </row>
    <row r="11609" spans="1:5">
      <c r="A11609">
        <v>36508</v>
      </c>
      <c r="B11609" t="s">
        <v>17719</v>
      </c>
      <c r="C11609" t="s">
        <v>10846</v>
      </c>
      <c r="D11609" s="137" t="s">
        <v>17720</v>
      </c>
      <c r="E11609" s="137" t="s">
        <v>17720</v>
      </c>
    </row>
    <row r="11610" spans="1:5">
      <c r="A11610">
        <v>36509</v>
      </c>
      <c r="B11610" t="s">
        <v>17721</v>
      </c>
      <c r="C11610" t="s">
        <v>10846</v>
      </c>
      <c r="D11610" s="137" t="s">
        <v>17722</v>
      </c>
      <c r="E11610" s="137" t="s">
        <v>17722</v>
      </c>
    </row>
    <row r="11611" spans="1:5">
      <c r="A11611">
        <v>13238</v>
      </c>
      <c r="B11611" t="s">
        <v>17723</v>
      </c>
      <c r="C11611" t="s">
        <v>10846</v>
      </c>
      <c r="D11611" s="137" t="s">
        <v>17724</v>
      </c>
      <c r="E11611" s="137" t="s">
        <v>17724</v>
      </c>
    </row>
    <row r="11612" spans="1:5">
      <c r="A11612">
        <v>36511</v>
      </c>
      <c r="B11612" t="s">
        <v>17725</v>
      </c>
      <c r="C11612" t="s">
        <v>10846</v>
      </c>
      <c r="D11612" s="137" t="s">
        <v>17726</v>
      </c>
      <c r="E11612" s="137" t="s">
        <v>17726</v>
      </c>
    </row>
    <row r="11613" spans="1:5">
      <c r="A11613">
        <v>36515</v>
      </c>
      <c r="B11613" t="s">
        <v>17727</v>
      </c>
      <c r="C11613" t="s">
        <v>10846</v>
      </c>
      <c r="D11613" s="137" t="s">
        <v>17728</v>
      </c>
      <c r="E11613" s="137" t="s">
        <v>17728</v>
      </c>
    </row>
    <row r="11614" spans="1:5">
      <c r="A11614">
        <v>10598</v>
      </c>
      <c r="B11614" t="s">
        <v>17729</v>
      </c>
      <c r="C11614" t="s">
        <v>10846</v>
      </c>
      <c r="D11614" s="137" t="s">
        <v>17730</v>
      </c>
      <c r="E11614" s="137" t="s">
        <v>17730</v>
      </c>
    </row>
    <row r="11615" spans="1:5">
      <c r="A11615">
        <v>7640</v>
      </c>
      <c r="B11615" t="s">
        <v>17731</v>
      </c>
      <c r="C11615" t="s">
        <v>10846</v>
      </c>
      <c r="D11615" s="137" t="s">
        <v>17732</v>
      </c>
      <c r="E11615" s="137" t="s">
        <v>17732</v>
      </c>
    </row>
    <row r="11616" spans="1:5">
      <c r="A11616">
        <v>36513</v>
      </c>
      <c r="B11616" t="s">
        <v>17733</v>
      </c>
      <c r="C11616" t="s">
        <v>10846</v>
      </c>
      <c r="D11616" s="137" t="s">
        <v>17734</v>
      </c>
      <c r="E11616" s="137" t="s">
        <v>17734</v>
      </c>
    </row>
    <row r="11617" spans="1:5">
      <c r="A11617">
        <v>36514</v>
      </c>
      <c r="B11617" t="s">
        <v>17735</v>
      </c>
      <c r="C11617" t="s">
        <v>10846</v>
      </c>
      <c r="D11617" s="137" t="s">
        <v>17736</v>
      </c>
      <c r="E11617" s="137" t="s">
        <v>17736</v>
      </c>
    </row>
    <row r="11618" spans="1:5">
      <c r="A11618">
        <v>11572</v>
      </c>
      <c r="B11618" t="s">
        <v>17737</v>
      </c>
      <c r="C11618" t="s">
        <v>10846</v>
      </c>
      <c r="D11618" s="137" t="s">
        <v>17738</v>
      </c>
      <c r="E11618" s="137" t="s">
        <v>17738</v>
      </c>
    </row>
    <row r="11619" spans="1:5">
      <c r="A11619">
        <v>36149</v>
      </c>
      <c r="B11619" t="s">
        <v>17739</v>
      </c>
      <c r="C11619" t="s">
        <v>10846</v>
      </c>
      <c r="D11619" s="137" t="s">
        <v>17740</v>
      </c>
      <c r="E11619" s="137" t="s">
        <v>17740</v>
      </c>
    </row>
    <row r="11620" spans="1:5">
      <c r="A11620">
        <v>42407</v>
      </c>
      <c r="B11620" t="s">
        <v>17741</v>
      </c>
      <c r="C11620" t="s">
        <v>10888</v>
      </c>
      <c r="D11620" s="137" t="s">
        <v>876</v>
      </c>
      <c r="E11620" s="137" t="s">
        <v>876</v>
      </c>
    </row>
    <row r="11621" spans="1:5">
      <c r="A11621">
        <v>11581</v>
      </c>
      <c r="B11621" t="s">
        <v>17742</v>
      </c>
      <c r="C11621" t="s">
        <v>10888</v>
      </c>
      <c r="D11621" s="137" t="s">
        <v>6037</v>
      </c>
      <c r="E11621" s="137" t="s">
        <v>6037</v>
      </c>
    </row>
    <row r="11622" spans="1:5">
      <c r="A11622">
        <v>43605</v>
      </c>
      <c r="B11622" t="s">
        <v>17743</v>
      </c>
      <c r="C11622" t="s">
        <v>10846</v>
      </c>
      <c r="D11622" s="137" t="s">
        <v>17744</v>
      </c>
      <c r="E11622" s="137" t="s">
        <v>17744</v>
      </c>
    </row>
    <row r="11623" spans="1:5">
      <c r="A11623">
        <v>11580</v>
      </c>
      <c r="B11623" t="s">
        <v>17745</v>
      </c>
      <c r="C11623" t="s">
        <v>10888</v>
      </c>
      <c r="D11623" s="137" t="s">
        <v>8871</v>
      </c>
      <c r="E11623" s="137" t="s">
        <v>8871</v>
      </c>
    </row>
    <row r="11624" spans="1:5">
      <c r="A11624">
        <v>10743</v>
      </c>
      <c r="B11624" t="s">
        <v>17746</v>
      </c>
      <c r="C11624" t="s">
        <v>10846</v>
      </c>
      <c r="D11624" s="137" t="s">
        <v>17747</v>
      </c>
      <c r="E11624" s="137" t="s">
        <v>17747</v>
      </c>
    </row>
    <row r="11625" spans="1:5">
      <c r="A11625">
        <v>39848</v>
      </c>
      <c r="B11625" t="s">
        <v>17748</v>
      </c>
      <c r="C11625" t="s">
        <v>10888</v>
      </c>
      <c r="D11625" s="137" t="s">
        <v>250</v>
      </c>
      <c r="E11625" s="137" t="s">
        <v>250</v>
      </c>
    </row>
    <row r="11626" spans="1:5">
      <c r="A11626">
        <v>20999</v>
      </c>
      <c r="B11626" t="s">
        <v>17749</v>
      </c>
      <c r="C11626" t="s">
        <v>10888</v>
      </c>
      <c r="D11626" s="137" t="s">
        <v>7993</v>
      </c>
      <c r="E11626" s="137" t="s">
        <v>7993</v>
      </c>
    </row>
    <row r="11627" spans="1:5">
      <c r="A11627">
        <v>21001</v>
      </c>
      <c r="B11627" t="s">
        <v>17750</v>
      </c>
      <c r="C11627" t="s">
        <v>10888</v>
      </c>
      <c r="D11627" s="137" t="s">
        <v>6853</v>
      </c>
      <c r="E11627" s="137" t="s">
        <v>6853</v>
      </c>
    </row>
    <row r="11628" spans="1:5">
      <c r="A11628">
        <v>21003</v>
      </c>
      <c r="B11628" t="s">
        <v>17751</v>
      </c>
      <c r="C11628" t="s">
        <v>10888</v>
      </c>
      <c r="D11628" s="137" t="s">
        <v>17752</v>
      </c>
      <c r="E11628" s="137" t="s">
        <v>17752</v>
      </c>
    </row>
    <row r="11629" spans="1:5">
      <c r="A11629">
        <v>21006</v>
      </c>
      <c r="B11629" t="s">
        <v>17753</v>
      </c>
      <c r="C11629" t="s">
        <v>10888</v>
      </c>
      <c r="D11629" s="137" t="s">
        <v>17754</v>
      </c>
      <c r="E11629" s="137" t="s">
        <v>17754</v>
      </c>
    </row>
    <row r="11630" spans="1:5">
      <c r="A11630">
        <v>21019</v>
      </c>
      <c r="B11630" t="s">
        <v>17755</v>
      </c>
      <c r="C11630" t="s">
        <v>10888</v>
      </c>
      <c r="D11630" s="137" t="s">
        <v>17756</v>
      </c>
      <c r="E11630" s="137" t="s">
        <v>17756</v>
      </c>
    </row>
    <row r="11631" spans="1:5">
      <c r="A11631">
        <v>21021</v>
      </c>
      <c r="B11631" t="s">
        <v>17757</v>
      </c>
      <c r="C11631" t="s">
        <v>10888</v>
      </c>
      <c r="D11631" s="137" t="s">
        <v>17758</v>
      </c>
      <c r="E11631" s="137" t="s">
        <v>17758</v>
      </c>
    </row>
    <row r="11632" spans="1:5">
      <c r="A11632">
        <v>21024</v>
      </c>
      <c r="B11632" t="s">
        <v>17759</v>
      </c>
      <c r="C11632" t="s">
        <v>10888</v>
      </c>
      <c r="D11632" s="137" t="s">
        <v>17760</v>
      </c>
      <c r="E11632" s="137" t="s">
        <v>17760</v>
      </c>
    </row>
    <row r="11633" spans="1:5">
      <c r="A11633">
        <v>40624</v>
      </c>
      <c r="B11633" t="s">
        <v>17761</v>
      </c>
      <c r="C11633" t="s">
        <v>10888</v>
      </c>
      <c r="D11633" s="137" t="s">
        <v>3827</v>
      </c>
      <c r="E11633" s="137" t="s">
        <v>3827</v>
      </c>
    </row>
    <row r="11634" spans="1:5">
      <c r="A11634">
        <v>42575</v>
      </c>
      <c r="B11634" t="s">
        <v>17762</v>
      </c>
      <c r="C11634" t="s">
        <v>10888</v>
      </c>
      <c r="D11634" s="137" t="s">
        <v>2130</v>
      </c>
      <c r="E11634" s="137" t="s">
        <v>2130</v>
      </c>
    </row>
    <row r="11635" spans="1:5">
      <c r="A11635">
        <v>13127</v>
      </c>
      <c r="B11635" t="s">
        <v>17763</v>
      </c>
      <c r="C11635" t="s">
        <v>10888</v>
      </c>
      <c r="D11635" s="137" t="s">
        <v>1082</v>
      </c>
      <c r="E11635" s="137" t="s">
        <v>1082</v>
      </c>
    </row>
    <row r="11636" spans="1:5">
      <c r="A11636">
        <v>13137</v>
      </c>
      <c r="B11636" t="s">
        <v>17764</v>
      </c>
      <c r="C11636" t="s">
        <v>10888</v>
      </c>
      <c r="D11636" s="137" t="s">
        <v>8918</v>
      </c>
      <c r="E11636" s="137" t="s">
        <v>8918</v>
      </c>
    </row>
    <row r="11637" spans="1:5">
      <c r="A11637">
        <v>42574</v>
      </c>
      <c r="B11637" t="s">
        <v>17765</v>
      </c>
      <c r="C11637" t="s">
        <v>10888</v>
      </c>
      <c r="D11637" s="137" t="s">
        <v>17766</v>
      </c>
      <c r="E11637" s="137" t="s">
        <v>17766</v>
      </c>
    </row>
    <row r="11638" spans="1:5">
      <c r="A11638">
        <v>20989</v>
      </c>
      <c r="B11638" t="s">
        <v>17767</v>
      </c>
      <c r="C11638" t="s">
        <v>10888</v>
      </c>
      <c r="D11638" s="137" t="s">
        <v>17768</v>
      </c>
      <c r="E11638" s="137" t="s">
        <v>17768</v>
      </c>
    </row>
    <row r="11639" spans="1:5">
      <c r="A11639">
        <v>21147</v>
      </c>
      <c r="B11639" t="s">
        <v>17769</v>
      </c>
      <c r="C11639" t="s">
        <v>10888</v>
      </c>
      <c r="D11639" s="137" t="s">
        <v>17770</v>
      </c>
      <c r="E11639" s="137" t="s">
        <v>17770</v>
      </c>
    </row>
    <row r="11640" spans="1:5">
      <c r="A11640">
        <v>21148</v>
      </c>
      <c r="B11640" t="s">
        <v>17771</v>
      </c>
      <c r="C11640" t="s">
        <v>10888</v>
      </c>
      <c r="D11640" s="137" t="s">
        <v>9032</v>
      </c>
      <c r="E11640" s="137" t="s">
        <v>9032</v>
      </c>
    </row>
    <row r="11641" spans="1:5">
      <c r="A11641">
        <v>20984</v>
      </c>
      <c r="B11641" t="s">
        <v>17772</v>
      </c>
      <c r="C11641" t="s">
        <v>10888</v>
      </c>
      <c r="D11641" s="137" t="s">
        <v>17773</v>
      </c>
      <c r="E11641" s="137" t="s">
        <v>17773</v>
      </c>
    </row>
    <row r="11642" spans="1:5">
      <c r="A11642">
        <v>13042</v>
      </c>
      <c r="B11642" t="s">
        <v>17774</v>
      </c>
      <c r="C11642" t="s">
        <v>10888</v>
      </c>
      <c r="D11642" s="137" t="s">
        <v>17775</v>
      </c>
      <c r="E11642" s="137" t="s">
        <v>17775</v>
      </c>
    </row>
    <row r="11643" spans="1:5">
      <c r="A11643">
        <v>21150</v>
      </c>
      <c r="B11643" t="s">
        <v>17776</v>
      </c>
      <c r="C11643" t="s">
        <v>10888</v>
      </c>
      <c r="D11643" s="137" t="s">
        <v>13299</v>
      </c>
      <c r="E11643" s="137" t="s">
        <v>13299</v>
      </c>
    </row>
    <row r="11644" spans="1:5">
      <c r="A11644">
        <v>13141</v>
      </c>
      <c r="B11644" t="s">
        <v>17777</v>
      </c>
      <c r="C11644" t="s">
        <v>10888</v>
      </c>
      <c r="D11644" s="137" t="s">
        <v>4761</v>
      </c>
      <c r="E11644" s="137" t="s">
        <v>4761</v>
      </c>
    </row>
    <row r="11645" spans="1:5">
      <c r="A11645">
        <v>42576</v>
      </c>
      <c r="B11645" t="s">
        <v>17778</v>
      </c>
      <c r="C11645" t="s">
        <v>10888</v>
      </c>
      <c r="D11645" s="137" t="s">
        <v>17779</v>
      </c>
      <c r="E11645" s="137" t="s">
        <v>17779</v>
      </c>
    </row>
    <row r="11646" spans="1:5">
      <c r="A11646">
        <v>21151</v>
      </c>
      <c r="B11646" t="s">
        <v>17780</v>
      </c>
      <c r="C11646" t="s">
        <v>10888</v>
      </c>
      <c r="D11646" s="137" t="s">
        <v>17781</v>
      </c>
      <c r="E11646" s="137" t="s">
        <v>17781</v>
      </c>
    </row>
    <row r="11647" spans="1:5">
      <c r="A11647">
        <v>13142</v>
      </c>
      <c r="B11647" t="s">
        <v>17782</v>
      </c>
      <c r="C11647" t="s">
        <v>10888</v>
      </c>
      <c r="D11647" s="137" t="s">
        <v>17783</v>
      </c>
      <c r="E11647" s="137" t="s">
        <v>17783</v>
      </c>
    </row>
    <row r="11648" spans="1:5">
      <c r="A11648">
        <v>42577</v>
      </c>
      <c r="B11648" t="s">
        <v>17784</v>
      </c>
      <c r="C11648" t="s">
        <v>10888</v>
      </c>
      <c r="D11648" s="137" t="s">
        <v>17785</v>
      </c>
      <c r="E11648" s="137" t="s">
        <v>17785</v>
      </c>
    </row>
    <row r="11649" spans="1:5">
      <c r="A11649">
        <v>20994</v>
      </c>
      <c r="B11649" t="s">
        <v>17786</v>
      </c>
      <c r="C11649" t="s">
        <v>10888</v>
      </c>
      <c r="D11649" s="137" t="s">
        <v>17787</v>
      </c>
      <c r="E11649" s="137" t="s">
        <v>17787</v>
      </c>
    </row>
    <row r="11650" spans="1:5">
      <c r="A11650">
        <v>7672</v>
      </c>
      <c r="B11650" t="s">
        <v>17788</v>
      </c>
      <c r="C11650" t="s">
        <v>10888</v>
      </c>
      <c r="D11650" s="137" t="s">
        <v>17789</v>
      </c>
      <c r="E11650" s="137" t="s">
        <v>17789</v>
      </c>
    </row>
    <row r="11651" spans="1:5">
      <c r="A11651">
        <v>20995</v>
      </c>
      <c r="B11651" t="s">
        <v>17790</v>
      </c>
      <c r="C11651" t="s">
        <v>10888</v>
      </c>
      <c r="D11651" s="137" t="s">
        <v>17791</v>
      </c>
      <c r="E11651" s="137" t="s">
        <v>17791</v>
      </c>
    </row>
    <row r="11652" spans="1:5">
      <c r="A11652">
        <v>7690</v>
      </c>
      <c r="B11652" t="s">
        <v>17792</v>
      </c>
      <c r="C11652" t="s">
        <v>10888</v>
      </c>
      <c r="D11652" s="137" t="s">
        <v>17793</v>
      </c>
      <c r="E11652" s="137" t="s">
        <v>17793</v>
      </c>
    </row>
    <row r="11653" spans="1:5">
      <c r="A11653">
        <v>20980</v>
      </c>
      <c r="B11653" t="s">
        <v>17794</v>
      </c>
      <c r="C11653" t="s">
        <v>10888</v>
      </c>
      <c r="D11653" s="137" t="s">
        <v>17795</v>
      </c>
      <c r="E11653" s="137" t="s">
        <v>17795</v>
      </c>
    </row>
    <row r="11654" spans="1:5">
      <c r="A11654">
        <v>7661</v>
      </c>
      <c r="B11654" t="s">
        <v>17796</v>
      </c>
      <c r="C11654" t="s">
        <v>10888</v>
      </c>
      <c r="D11654" s="137" t="s">
        <v>17797</v>
      </c>
      <c r="E11654" s="137" t="s">
        <v>17797</v>
      </c>
    </row>
    <row r="11655" spans="1:5">
      <c r="A11655">
        <v>21016</v>
      </c>
      <c r="B11655" t="s">
        <v>17798</v>
      </c>
      <c r="C11655" t="s">
        <v>10888</v>
      </c>
      <c r="D11655" s="137" t="s">
        <v>17799</v>
      </c>
      <c r="E11655" s="137" t="s">
        <v>17799</v>
      </c>
    </row>
    <row r="11656" spans="1:5">
      <c r="A11656">
        <v>21008</v>
      </c>
      <c r="B11656" t="s">
        <v>17800</v>
      </c>
      <c r="C11656" t="s">
        <v>10888</v>
      </c>
      <c r="D11656" s="137" t="s">
        <v>17801</v>
      </c>
      <c r="E11656" s="137" t="s">
        <v>17801</v>
      </c>
    </row>
    <row r="11657" spans="1:5">
      <c r="A11657">
        <v>21009</v>
      </c>
      <c r="B11657" t="s">
        <v>17802</v>
      </c>
      <c r="C11657" t="s">
        <v>10888</v>
      </c>
      <c r="D11657" s="137" t="s">
        <v>17803</v>
      </c>
      <c r="E11657" s="137" t="s">
        <v>17803</v>
      </c>
    </row>
    <row r="11658" spans="1:5">
      <c r="A11658">
        <v>21010</v>
      </c>
      <c r="B11658" t="s">
        <v>17804</v>
      </c>
      <c r="C11658" t="s">
        <v>10888</v>
      </c>
      <c r="D11658" s="137" t="s">
        <v>8803</v>
      </c>
      <c r="E11658" s="137" t="s">
        <v>8803</v>
      </c>
    </row>
    <row r="11659" spans="1:5">
      <c r="A11659">
        <v>21011</v>
      </c>
      <c r="B11659" t="s">
        <v>17805</v>
      </c>
      <c r="C11659" t="s">
        <v>10888</v>
      </c>
      <c r="D11659" s="137" t="s">
        <v>1871</v>
      </c>
      <c r="E11659" s="137" t="s">
        <v>1871</v>
      </c>
    </row>
    <row r="11660" spans="1:5">
      <c r="A11660">
        <v>21012</v>
      </c>
      <c r="B11660" t="s">
        <v>17806</v>
      </c>
      <c r="C11660" t="s">
        <v>10888</v>
      </c>
      <c r="D11660" s="137" t="s">
        <v>17807</v>
      </c>
      <c r="E11660" s="137" t="s">
        <v>17807</v>
      </c>
    </row>
    <row r="11661" spans="1:5">
      <c r="A11661">
        <v>21013</v>
      </c>
      <c r="B11661" t="s">
        <v>17808</v>
      </c>
      <c r="C11661" t="s">
        <v>10888</v>
      </c>
      <c r="D11661" s="137" t="s">
        <v>17809</v>
      </c>
      <c r="E11661" s="137" t="s">
        <v>17809</v>
      </c>
    </row>
    <row r="11662" spans="1:5">
      <c r="A11662">
        <v>21014</v>
      </c>
      <c r="B11662" t="s">
        <v>17810</v>
      </c>
      <c r="C11662" t="s">
        <v>10888</v>
      </c>
      <c r="D11662" s="137" t="s">
        <v>17811</v>
      </c>
      <c r="E11662" s="137" t="s">
        <v>17811</v>
      </c>
    </row>
    <row r="11663" spans="1:5">
      <c r="A11663">
        <v>21015</v>
      </c>
      <c r="B11663" t="s">
        <v>17812</v>
      </c>
      <c r="C11663" t="s">
        <v>10888</v>
      </c>
      <c r="D11663" s="137" t="s">
        <v>17813</v>
      </c>
      <c r="E11663" s="137" t="s">
        <v>17813</v>
      </c>
    </row>
    <row r="11664" spans="1:5">
      <c r="A11664">
        <v>7697</v>
      </c>
      <c r="B11664" t="s">
        <v>17814</v>
      </c>
      <c r="C11664" t="s">
        <v>10888</v>
      </c>
      <c r="D11664" s="137" t="s">
        <v>17815</v>
      </c>
      <c r="E11664" s="137" t="s">
        <v>17815</v>
      </c>
    </row>
    <row r="11665" spans="1:5">
      <c r="A11665">
        <v>7698</v>
      </c>
      <c r="B11665" t="s">
        <v>17816</v>
      </c>
      <c r="C11665" t="s">
        <v>10888</v>
      </c>
      <c r="D11665" s="137" t="s">
        <v>17817</v>
      </c>
      <c r="E11665" s="137" t="s">
        <v>17817</v>
      </c>
    </row>
    <row r="11666" spans="1:5">
      <c r="A11666">
        <v>7691</v>
      </c>
      <c r="B11666" t="s">
        <v>17818</v>
      </c>
      <c r="C11666" t="s">
        <v>10888</v>
      </c>
      <c r="D11666" s="137" t="s">
        <v>1922</v>
      </c>
      <c r="E11666" s="137" t="s">
        <v>1922</v>
      </c>
    </row>
    <row r="11667" spans="1:5">
      <c r="A11667">
        <v>40626</v>
      </c>
      <c r="B11667" t="s">
        <v>17819</v>
      </c>
      <c r="C11667" t="s">
        <v>10888</v>
      </c>
      <c r="D11667" s="137" t="s">
        <v>3159</v>
      </c>
      <c r="E11667" s="137" t="s">
        <v>3159</v>
      </c>
    </row>
    <row r="11668" spans="1:5">
      <c r="A11668">
        <v>7701</v>
      </c>
      <c r="B11668" t="s">
        <v>17820</v>
      </c>
      <c r="C11668" t="s">
        <v>10888</v>
      </c>
      <c r="D11668" s="137" t="s">
        <v>17821</v>
      </c>
      <c r="E11668" s="137" t="s">
        <v>17821</v>
      </c>
    </row>
    <row r="11669" spans="1:5">
      <c r="A11669">
        <v>7696</v>
      </c>
      <c r="B11669" t="s">
        <v>17822</v>
      </c>
      <c r="C11669" t="s">
        <v>10888</v>
      </c>
      <c r="D11669" s="137" t="s">
        <v>17823</v>
      </c>
      <c r="E11669" s="137" t="s">
        <v>17823</v>
      </c>
    </row>
    <row r="11670" spans="1:5">
      <c r="A11670">
        <v>7700</v>
      </c>
      <c r="B11670" t="s">
        <v>17824</v>
      </c>
      <c r="C11670" t="s">
        <v>10888</v>
      </c>
      <c r="D11670" s="137" t="s">
        <v>8582</v>
      </c>
      <c r="E11670" s="137" t="s">
        <v>8582</v>
      </c>
    </row>
    <row r="11671" spans="1:5">
      <c r="A11671">
        <v>7694</v>
      </c>
      <c r="B11671" t="s">
        <v>17825</v>
      </c>
      <c r="C11671" t="s">
        <v>10888</v>
      </c>
      <c r="D11671" s="137" t="s">
        <v>359</v>
      </c>
      <c r="E11671" s="137" t="s">
        <v>359</v>
      </c>
    </row>
    <row r="11672" spans="1:5">
      <c r="A11672">
        <v>7693</v>
      </c>
      <c r="B11672" t="s">
        <v>17826</v>
      </c>
      <c r="C11672" t="s">
        <v>10888</v>
      </c>
      <c r="D11672" s="137" t="s">
        <v>17827</v>
      </c>
      <c r="E11672" s="137" t="s">
        <v>17827</v>
      </c>
    </row>
    <row r="11673" spans="1:5">
      <c r="A11673">
        <v>7692</v>
      </c>
      <c r="B11673" t="s">
        <v>17828</v>
      </c>
      <c r="C11673" t="s">
        <v>10888</v>
      </c>
      <c r="D11673" s="137" t="s">
        <v>17829</v>
      </c>
      <c r="E11673" s="137" t="s">
        <v>17829</v>
      </c>
    </row>
    <row r="11674" spans="1:5">
      <c r="A11674">
        <v>7695</v>
      </c>
      <c r="B11674" t="s">
        <v>17830</v>
      </c>
      <c r="C11674" t="s">
        <v>10888</v>
      </c>
      <c r="D11674" s="137" t="s">
        <v>17831</v>
      </c>
      <c r="E11674" s="137" t="s">
        <v>17831</v>
      </c>
    </row>
    <row r="11675" spans="1:5">
      <c r="A11675">
        <v>13356</v>
      </c>
      <c r="B11675" t="s">
        <v>17832</v>
      </c>
      <c r="C11675" t="s">
        <v>10888</v>
      </c>
      <c r="D11675" s="137" t="s">
        <v>6673</v>
      </c>
      <c r="E11675" s="137" t="s">
        <v>6673</v>
      </c>
    </row>
    <row r="11676" spans="1:5">
      <c r="A11676">
        <v>36365</v>
      </c>
      <c r="B11676" t="s">
        <v>17833</v>
      </c>
      <c r="C11676" t="s">
        <v>10888</v>
      </c>
      <c r="D11676" s="137" t="s">
        <v>7476</v>
      </c>
      <c r="E11676" s="137" t="s">
        <v>7476</v>
      </c>
    </row>
    <row r="11677" spans="1:5">
      <c r="A11677">
        <v>41930</v>
      </c>
      <c r="B11677" t="s">
        <v>17834</v>
      </c>
      <c r="C11677" t="s">
        <v>10888</v>
      </c>
      <c r="D11677" s="137" t="s">
        <v>9085</v>
      </c>
      <c r="E11677" s="137" t="s">
        <v>9085</v>
      </c>
    </row>
    <row r="11678" spans="1:5">
      <c r="A11678">
        <v>41931</v>
      </c>
      <c r="B11678" t="s">
        <v>17835</v>
      </c>
      <c r="C11678" t="s">
        <v>10888</v>
      </c>
      <c r="D11678" s="137" t="s">
        <v>17836</v>
      </c>
      <c r="E11678" s="137" t="s">
        <v>17836</v>
      </c>
    </row>
    <row r="11679" spans="1:5">
      <c r="A11679">
        <v>41932</v>
      </c>
      <c r="B11679" t="s">
        <v>17837</v>
      </c>
      <c r="C11679" t="s">
        <v>10888</v>
      </c>
      <c r="D11679" s="137" t="s">
        <v>17838</v>
      </c>
      <c r="E11679" s="137" t="s">
        <v>17838</v>
      </c>
    </row>
    <row r="11680" spans="1:5">
      <c r="A11680">
        <v>41933</v>
      </c>
      <c r="B11680" t="s">
        <v>17839</v>
      </c>
      <c r="C11680" t="s">
        <v>10888</v>
      </c>
      <c r="D11680" s="137" t="s">
        <v>17840</v>
      </c>
      <c r="E11680" s="137" t="s">
        <v>17840</v>
      </c>
    </row>
    <row r="11681" spans="1:5">
      <c r="A11681">
        <v>41934</v>
      </c>
      <c r="B11681" t="s">
        <v>17841</v>
      </c>
      <c r="C11681" t="s">
        <v>10888</v>
      </c>
      <c r="D11681" s="137" t="s">
        <v>17842</v>
      </c>
      <c r="E11681" s="137" t="s">
        <v>17842</v>
      </c>
    </row>
    <row r="11682" spans="1:5">
      <c r="A11682">
        <v>41936</v>
      </c>
      <c r="B11682" t="s">
        <v>17843</v>
      </c>
      <c r="C11682" t="s">
        <v>10888</v>
      </c>
      <c r="D11682" s="137" t="s">
        <v>7397</v>
      </c>
      <c r="E11682" s="137" t="s">
        <v>7397</v>
      </c>
    </row>
    <row r="11683" spans="1:5">
      <c r="A11683">
        <v>41785</v>
      </c>
      <c r="B11683" t="s">
        <v>17844</v>
      </c>
      <c r="C11683" t="s">
        <v>10888</v>
      </c>
      <c r="D11683" s="137" t="s">
        <v>17845</v>
      </c>
      <c r="E11683" s="137" t="s">
        <v>17845</v>
      </c>
    </row>
    <row r="11684" spans="1:5">
      <c r="A11684">
        <v>41781</v>
      </c>
      <c r="B11684" t="s">
        <v>17846</v>
      </c>
      <c r="C11684" t="s">
        <v>10888</v>
      </c>
      <c r="D11684" s="137" t="s">
        <v>17847</v>
      </c>
      <c r="E11684" s="137" t="s">
        <v>17847</v>
      </c>
    </row>
    <row r="11685" spans="1:5">
      <c r="A11685">
        <v>41783</v>
      </c>
      <c r="B11685" t="s">
        <v>17848</v>
      </c>
      <c r="C11685" t="s">
        <v>10888</v>
      </c>
      <c r="D11685" s="137" t="s">
        <v>17849</v>
      </c>
      <c r="E11685" s="137" t="s">
        <v>17849</v>
      </c>
    </row>
    <row r="11686" spans="1:5">
      <c r="A11686">
        <v>41786</v>
      </c>
      <c r="B11686" t="s">
        <v>17850</v>
      </c>
      <c r="C11686" t="s">
        <v>10888</v>
      </c>
      <c r="D11686" s="137" t="s">
        <v>17851</v>
      </c>
      <c r="E11686" s="137" t="s">
        <v>17851</v>
      </c>
    </row>
    <row r="11687" spans="1:5">
      <c r="A11687">
        <v>41779</v>
      </c>
      <c r="B11687" t="s">
        <v>17852</v>
      </c>
      <c r="C11687" t="s">
        <v>10888</v>
      </c>
      <c r="D11687" s="137" t="s">
        <v>17853</v>
      </c>
      <c r="E11687" s="137" t="s">
        <v>17853</v>
      </c>
    </row>
    <row r="11688" spans="1:5">
      <c r="A11688">
        <v>41780</v>
      </c>
      <c r="B11688" t="s">
        <v>17854</v>
      </c>
      <c r="C11688" t="s">
        <v>10888</v>
      </c>
      <c r="D11688" s="137" t="s">
        <v>17855</v>
      </c>
      <c r="E11688" s="137" t="s">
        <v>17855</v>
      </c>
    </row>
    <row r="11689" spans="1:5">
      <c r="A11689">
        <v>41782</v>
      </c>
      <c r="B11689" t="s">
        <v>17856</v>
      </c>
      <c r="C11689" t="s">
        <v>10888</v>
      </c>
      <c r="D11689" s="137" t="s">
        <v>17857</v>
      </c>
      <c r="E11689" s="137" t="s">
        <v>17857</v>
      </c>
    </row>
    <row r="11690" spans="1:5">
      <c r="A11690">
        <v>38130</v>
      </c>
      <c r="B11690" t="s">
        <v>17858</v>
      </c>
      <c r="C11690" t="s">
        <v>10888</v>
      </c>
      <c r="D11690" s="137" t="s">
        <v>10552</v>
      </c>
      <c r="E11690" s="137" t="s">
        <v>10552</v>
      </c>
    </row>
    <row r="11691" spans="1:5">
      <c r="A11691">
        <v>21123</v>
      </c>
      <c r="B11691" t="s">
        <v>17859</v>
      </c>
      <c r="C11691" t="s">
        <v>10888</v>
      </c>
      <c r="D11691" s="137" t="s">
        <v>3016</v>
      </c>
      <c r="E11691" s="137" t="s">
        <v>3016</v>
      </c>
    </row>
    <row r="11692" spans="1:5">
      <c r="A11692">
        <v>21124</v>
      </c>
      <c r="B11692" t="s">
        <v>17860</v>
      </c>
      <c r="C11692" t="s">
        <v>10888</v>
      </c>
      <c r="D11692" s="137" t="s">
        <v>7401</v>
      </c>
      <c r="E11692" s="137" t="s">
        <v>7401</v>
      </c>
    </row>
    <row r="11693" spans="1:5">
      <c r="A11693">
        <v>21125</v>
      </c>
      <c r="B11693" t="s">
        <v>17861</v>
      </c>
      <c r="C11693" t="s">
        <v>10888</v>
      </c>
      <c r="D11693" s="137" t="s">
        <v>2557</v>
      </c>
      <c r="E11693" s="137" t="s">
        <v>2557</v>
      </c>
    </row>
    <row r="11694" spans="1:5">
      <c r="A11694">
        <v>38028</v>
      </c>
      <c r="B11694" t="s">
        <v>17862</v>
      </c>
      <c r="C11694" t="s">
        <v>10888</v>
      </c>
      <c r="D11694" s="137" t="s">
        <v>11715</v>
      </c>
      <c r="E11694" s="137" t="s">
        <v>11715</v>
      </c>
    </row>
    <row r="11695" spans="1:5">
      <c r="A11695">
        <v>38029</v>
      </c>
      <c r="B11695" t="s">
        <v>17863</v>
      </c>
      <c r="C11695" t="s">
        <v>10888</v>
      </c>
      <c r="D11695" s="137" t="s">
        <v>17864</v>
      </c>
      <c r="E11695" s="137" t="s">
        <v>17864</v>
      </c>
    </row>
    <row r="11696" spans="1:5">
      <c r="A11696">
        <v>38030</v>
      </c>
      <c r="B11696" t="s">
        <v>17865</v>
      </c>
      <c r="C11696" t="s">
        <v>10888</v>
      </c>
      <c r="D11696" s="137" t="s">
        <v>17866</v>
      </c>
      <c r="E11696" s="137" t="s">
        <v>17866</v>
      </c>
    </row>
    <row r="11697" spans="1:5">
      <c r="A11697">
        <v>38031</v>
      </c>
      <c r="B11697" t="s">
        <v>17867</v>
      </c>
      <c r="C11697" t="s">
        <v>10888</v>
      </c>
      <c r="D11697" s="137" t="s">
        <v>17868</v>
      </c>
      <c r="E11697" s="137" t="s">
        <v>17868</v>
      </c>
    </row>
    <row r="11698" spans="1:5">
      <c r="A11698">
        <v>39735</v>
      </c>
      <c r="B11698" t="s">
        <v>17869</v>
      </c>
      <c r="C11698" t="s">
        <v>10888</v>
      </c>
      <c r="D11698" s="137" t="s">
        <v>15328</v>
      </c>
      <c r="E11698" s="137" t="s">
        <v>15328</v>
      </c>
    </row>
    <row r="11699" spans="1:5">
      <c r="A11699">
        <v>39734</v>
      </c>
      <c r="B11699" t="s">
        <v>17870</v>
      </c>
      <c r="C11699" t="s">
        <v>10888</v>
      </c>
      <c r="D11699" s="137" t="s">
        <v>704</v>
      </c>
      <c r="E11699" s="137" t="s">
        <v>704</v>
      </c>
    </row>
    <row r="11700" spans="1:5">
      <c r="A11700">
        <v>39736</v>
      </c>
      <c r="B11700" t="s">
        <v>17871</v>
      </c>
      <c r="C11700" t="s">
        <v>10888</v>
      </c>
      <c r="D11700" s="137" t="s">
        <v>17872</v>
      </c>
      <c r="E11700" s="137" t="s">
        <v>17872</v>
      </c>
    </row>
    <row r="11701" spans="1:5">
      <c r="A11701">
        <v>39737</v>
      </c>
      <c r="B11701" t="s">
        <v>17873</v>
      </c>
      <c r="C11701" t="s">
        <v>10888</v>
      </c>
      <c r="D11701" s="137" t="s">
        <v>4211</v>
      </c>
      <c r="E11701" s="137" t="s">
        <v>4211</v>
      </c>
    </row>
    <row r="11702" spans="1:5">
      <c r="A11702">
        <v>39738</v>
      </c>
      <c r="B11702" t="s">
        <v>17874</v>
      </c>
      <c r="C11702" t="s">
        <v>10888</v>
      </c>
      <c r="D11702" s="137" t="s">
        <v>8021</v>
      </c>
      <c r="E11702" s="137" t="s">
        <v>8021</v>
      </c>
    </row>
    <row r="11703" spans="1:5">
      <c r="A11703">
        <v>39739</v>
      </c>
      <c r="B11703" t="s">
        <v>17875</v>
      </c>
      <c r="C11703" t="s">
        <v>10888</v>
      </c>
      <c r="D11703" s="137" t="s">
        <v>17876</v>
      </c>
      <c r="E11703" s="137" t="s">
        <v>17876</v>
      </c>
    </row>
    <row r="11704" spans="1:5">
      <c r="A11704">
        <v>39733</v>
      </c>
      <c r="B11704" t="s">
        <v>17877</v>
      </c>
      <c r="C11704" t="s">
        <v>10888</v>
      </c>
      <c r="D11704" s="137" t="s">
        <v>17878</v>
      </c>
      <c r="E11704" s="137" t="s">
        <v>17878</v>
      </c>
    </row>
    <row r="11705" spans="1:5">
      <c r="A11705">
        <v>39854</v>
      </c>
      <c r="B11705" t="s">
        <v>17879</v>
      </c>
      <c r="C11705" t="s">
        <v>10888</v>
      </c>
      <c r="D11705" s="137" t="s">
        <v>17880</v>
      </c>
      <c r="E11705" s="137" t="s">
        <v>17880</v>
      </c>
    </row>
    <row r="11706" spans="1:5">
      <c r="A11706">
        <v>39740</v>
      </c>
      <c r="B11706" t="s">
        <v>17881</v>
      </c>
      <c r="C11706" t="s">
        <v>10888</v>
      </c>
      <c r="D11706" s="137" t="s">
        <v>17882</v>
      </c>
      <c r="E11706" s="137" t="s">
        <v>17882</v>
      </c>
    </row>
    <row r="11707" spans="1:5">
      <c r="A11707">
        <v>39741</v>
      </c>
      <c r="B11707" t="s">
        <v>17883</v>
      </c>
      <c r="C11707" t="s">
        <v>10888</v>
      </c>
      <c r="D11707" s="137" t="s">
        <v>2121</v>
      </c>
      <c r="E11707" s="137" t="s">
        <v>2121</v>
      </c>
    </row>
    <row r="11708" spans="1:5">
      <c r="A11708">
        <v>39853</v>
      </c>
      <c r="B11708" t="s">
        <v>17884</v>
      </c>
      <c r="C11708" t="s">
        <v>10888</v>
      </c>
      <c r="D11708" s="137" t="s">
        <v>8885</v>
      </c>
      <c r="E11708" s="137" t="s">
        <v>8885</v>
      </c>
    </row>
    <row r="11709" spans="1:5">
      <c r="A11709">
        <v>39742</v>
      </c>
      <c r="B11709" t="s">
        <v>17885</v>
      </c>
      <c r="C11709" t="s">
        <v>10888</v>
      </c>
      <c r="D11709" s="137" t="s">
        <v>17886</v>
      </c>
      <c r="E11709" s="137" t="s">
        <v>17886</v>
      </c>
    </row>
    <row r="11710" spans="1:5">
      <c r="A11710">
        <v>39749</v>
      </c>
      <c r="B11710" t="s">
        <v>17887</v>
      </c>
      <c r="C11710" t="s">
        <v>10888</v>
      </c>
      <c r="D11710" s="137" t="s">
        <v>3849</v>
      </c>
      <c r="E11710" s="137" t="s">
        <v>3849</v>
      </c>
    </row>
    <row r="11711" spans="1:5">
      <c r="A11711">
        <v>39751</v>
      </c>
      <c r="B11711" t="s">
        <v>17888</v>
      </c>
      <c r="C11711" t="s">
        <v>10888</v>
      </c>
      <c r="D11711" s="137" t="s">
        <v>17889</v>
      </c>
      <c r="E11711" s="137" t="s">
        <v>17889</v>
      </c>
    </row>
    <row r="11712" spans="1:5">
      <c r="A11712">
        <v>39750</v>
      </c>
      <c r="B11712" t="s">
        <v>17890</v>
      </c>
      <c r="C11712" t="s">
        <v>10888</v>
      </c>
      <c r="D11712" s="137" t="s">
        <v>17891</v>
      </c>
      <c r="E11712" s="137" t="s">
        <v>17891</v>
      </c>
    </row>
    <row r="11713" spans="1:5">
      <c r="A11713">
        <v>39747</v>
      </c>
      <c r="B11713" t="s">
        <v>17892</v>
      </c>
      <c r="C11713" t="s">
        <v>10888</v>
      </c>
      <c r="D11713" s="137" t="s">
        <v>816</v>
      </c>
      <c r="E11713" s="137" t="s">
        <v>816</v>
      </c>
    </row>
    <row r="11714" spans="1:5">
      <c r="A11714">
        <v>39753</v>
      </c>
      <c r="B11714" t="s">
        <v>17893</v>
      </c>
      <c r="C11714" t="s">
        <v>10888</v>
      </c>
      <c r="D11714" s="137" t="s">
        <v>17894</v>
      </c>
      <c r="E11714" s="137" t="s">
        <v>17894</v>
      </c>
    </row>
    <row r="11715" spans="1:5">
      <c r="A11715">
        <v>39754</v>
      </c>
      <c r="B11715" t="s">
        <v>17895</v>
      </c>
      <c r="C11715" t="s">
        <v>10888</v>
      </c>
      <c r="D11715" s="137" t="s">
        <v>17896</v>
      </c>
      <c r="E11715" s="137" t="s">
        <v>17896</v>
      </c>
    </row>
    <row r="11716" spans="1:5">
      <c r="A11716">
        <v>39748</v>
      </c>
      <c r="B11716" t="s">
        <v>17897</v>
      </c>
      <c r="C11716" t="s">
        <v>10888</v>
      </c>
      <c r="D11716" s="137" t="s">
        <v>5321</v>
      </c>
      <c r="E11716" s="137" t="s">
        <v>5321</v>
      </c>
    </row>
    <row r="11717" spans="1:5">
      <c r="A11717">
        <v>39755</v>
      </c>
      <c r="B11717" t="s">
        <v>17898</v>
      </c>
      <c r="C11717" t="s">
        <v>10888</v>
      </c>
      <c r="D11717" s="137" t="s">
        <v>17899</v>
      </c>
      <c r="E11717" s="137" t="s">
        <v>17899</v>
      </c>
    </row>
    <row r="11718" spans="1:5">
      <c r="A11718">
        <v>12742</v>
      </c>
      <c r="B11718" t="s">
        <v>17900</v>
      </c>
      <c r="C11718" t="s">
        <v>10888</v>
      </c>
      <c r="D11718" s="137" t="s">
        <v>17901</v>
      </c>
      <c r="E11718" s="137" t="s">
        <v>17901</v>
      </c>
    </row>
    <row r="11719" spans="1:5">
      <c r="A11719">
        <v>12713</v>
      </c>
      <c r="B11719" t="s">
        <v>17902</v>
      </c>
      <c r="C11719" t="s">
        <v>10888</v>
      </c>
      <c r="D11719" s="137" t="s">
        <v>10210</v>
      </c>
      <c r="E11719" s="137" t="s">
        <v>10210</v>
      </c>
    </row>
    <row r="11720" spans="1:5">
      <c r="A11720">
        <v>12743</v>
      </c>
      <c r="B11720" t="s">
        <v>17903</v>
      </c>
      <c r="C11720" t="s">
        <v>10888</v>
      </c>
      <c r="D11720" s="137" t="s">
        <v>3170</v>
      </c>
      <c r="E11720" s="137" t="s">
        <v>3170</v>
      </c>
    </row>
    <row r="11721" spans="1:5">
      <c r="A11721">
        <v>12744</v>
      </c>
      <c r="B11721" t="s">
        <v>17904</v>
      </c>
      <c r="C11721" t="s">
        <v>10888</v>
      </c>
      <c r="D11721" s="137" t="s">
        <v>17905</v>
      </c>
      <c r="E11721" s="137" t="s">
        <v>17905</v>
      </c>
    </row>
    <row r="11722" spans="1:5">
      <c r="A11722">
        <v>12745</v>
      </c>
      <c r="B11722" t="s">
        <v>17906</v>
      </c>
      <c r="C11722" t="s">
        <v>10888</v>
      </c>
      <c r="D11722" s="137" t="s">
        <v>17907</v>
      </c>
      <c r="E11722" s="137" t="s">
        <v>17907</v>
      </c>
    </row>
    <row r="11723" spans="1:5">
      <c r="A11723">
        <v>12746</v>
      </c>
      <c r="B11723" t="s">
        <v>17908</v>
      </c>
      <c r="C11723" t="s">
        <v>10888</v>
      </c>
      <c r="D11723" s="137" t="s">
        <v>17909</v>
      </c>
      <c r="E11723" s="137" t="s">
        <v>17909</v>
      </c>
    </row>
    <row r="11724" spans="1:5">
      <c r="A11724">
        <v>12747</v>
      </c>
      <c r="B11724" t="s">
        <v>17910</v>
      </c>
      <c r="C11724" t="s">
        <v>10888</v>
      </c>
      <c r="D11724" s="137" t="s">
        <v>17911</v>
      </c>
      <c r="E11724" s="137" t="s">
        <v>17911</v>
      </c>
    </row>
    <row r="11725" spans="1:5">
      <c r="A11725">
        <v>12748</v>
      </c>
      <c r="B11725" t="s">
        <v>17912</v>
      </c>
      <c r="C11725" t="s">
        <v>10888</v>
      </c>
      <c r="D11725" s="137" t="s">
        <v>16613</v>
      </c>
      <c r="E11725" s="137" t="s">
        <v>16613</v>
      </c>
    </row>
    <row r="11726" spans="1:5">
      <c r="A11726">
        <v>12749</v>
      </c>
      <c r="B11726" t="s">
        <v>17913</v>
      </c>
      <c r="C11726" t="s">
        <v>10888</v>
      </c>
      <c r="D11726" s="137" t="s">
        <v>17914</v>
      </c>
      <c r="E11726" s="137" t="s">
        <v>17914</v>
      </c>
    </row>
    <row r="11727" spans="1:5">
      <c r="A11727">
        <v>39726</v>
      </c>
      <c r="B11727" t="s">
        <v>17915</v>
      </c>
      <c r="C11727" t="s">
        <v>10888</v>
      </c>
      <c r="D11727" s="137" t="s">
        <v>17916</v>
      </c>
      <c r="E11727" s="137" t="s">
        <v>17916</v>
      </c>
    </row>
    <row r="11728" spans="1:5">
      <c r="A11728">
        <v>39728</v>
      </c>
      <c r="B11728" t="s">
        <v>17917</v>
      </c>
      <c r="C11728" t="s">
        <v>10888</v>
      </c>
      <c r="D11728" s="137" t="s">
        <v>17918</v>
      </c>
      <c r="E11728" s="137" t="s">
        <v>17918</v>
      </c>
    </row>
    <row r="11729" spans="1:5">
      <c r="A11729">
        <v>39727</v>
      </c>
      <c r="B11729" t="s">
        <v>17919</v>
      </c>
      <c r="C11729" t="s">
        <v>10888</v>
      </c>
      <c r="D11729" s="137" t="s">
        <v>17920</v>
      </c>
      <c r="E11729" s="137" t="s">
        <v>17920</v>
      </c>
    </row>
    <row r="11730" spans="1:5">
      <c r="A11730">
        <v>39724</v>
      </c>
      <c r="B11730" t="s">
        <v>17921</v>
      </c>
      <c r="C11730" t="s">
        <v>10888</v>
      </c>
      <c r="D11730" s="137" t="s">
        <v>17922</v>
      </c>
      <c r="E11730" s="137" t="s">
        <v>17922</v>
      </c>
    </row>
    <row r="11731" spans="1:5">
      <c r="A11731">
        <v>39729</v>
      </c>
      <c r="B11731" t="s">
        <v>17923</v>
      </c>
      <c r="C11731" t="s">
        <v>10888</v>
      </c>
      <c r="D11731" s="137" t="s">
        <v>17924</v>
      </c>
      <c r="E11731" s="137" t="s">
        <v>17924</v>
      </c>
    </row>
    <row r="11732" spans="1:5">
      <c r="A11732">
        <v>39730</v>
      </c>
      <c r="B11732" t="s">
        <v>17925</v>
      </c>
      <c r="C11732" t="s">
        <v>10888</v>
      </c>
      <c r="D11732" s="137" t="s">
        <v>17926</v>
      </c>
      <c r="E11732" s="137" t="s">
        <v>17926</v>
      </c>
    </row>
    <row r="11733" spans="1:5">
      <c r="A11733">
        <v>39731</v>
      </c>
      <c r="B11733" t="s">
        <v>17927</v>
      </c>
      <c r="C11733" t="s">
        <v>10888</v>
      </c>
      <c r="D11733" s="137" t="s">
        <v>17928</v>
      </c>
      <c r="E11733" s="137" t="s">
        <v>17928</v>
      </c>
    </row>
    <row r="11734" spans="1:5">
      <c r="A11734">
        <v>39725</v>
      </c>
      <c r="B11734" t="s">
        <v>17929</v>
      </c>
      <c r="C11734" t="s">
        <v>10888</v>
      </c>
      <c r="D11734" s="137" t="s">
        <v>9055</v>
      </c>
      <c r="E11734" s="137" t="s">
        <v>9055</v>
      </c>
    </row>
    <row r="11735" spans="1:5">
      <c r="A11735">
        <v>39732</v>
      </c>
      <c r="B11735" t="s">
        <v>17930</v>
      </c>
      <c r="C11735" t="s">
        <v>10888</v>
      </c>
      <c r="D11735" s="137" t="s">
        <v>17931</v>
      </c>
      <c r="E11735" s="137" t="s">
        <v>17931</v>
      </c>
    </row>
    <row r="11736" spans="1:5">
      <c r="A11736">
        <v>39660</v>
      </c>
      <c r="B11736" t="s">
        <v>17932</v>
      </c>
      <c r="C11736" t="s">
        <v>10888</v>
      </c>
      <c r="D11736" s="137" t="s">
        <v>15574</v>
      </c>
      <c r="E11736" s="137" t="s">
        <v>15574</v>
      </c>
    </row>
    <row r="11737" spans="1:5">
      <c r="A11737">
        <v>39662</v>
      </c>
      <c r="B11737" t="s">
        <v>17933</v>
      </c>
      <c r="C11737" t="s">
        <v>10888</v>
      </c>
      <c r="D11737" s="137" t="s">
        <v>3692</v>
      </c>
      <c r="E11737" s="137" t="s">
        <v>3692</v>
      </c>
    </row>
    <row r="11738" spans="1:5">
      <c r="A11738">
        <v>39661</v>
      </c>
      <c r="B11738" t="s">
        <v>17934</v>
      </c>
      <c r="C11738" t="s">
        <v>10888</v>
      </c>
      <c r="D11738" s="137" t="s">
        <v>4153</v>
      </c>
      <c r="E11738" s="137" t="s">
        <v>4153</v>
      </c>
    </row>
    <row r="11739" spans="1:5">
      <c r="A11739">
        <v>39666</v>
      </c>
      <c r="B11739" t="s">
        <v>17935</v>
      </c>
      <c r="C11739" t="s">
        <v>10888</v>
      </c>
      <c r="D11739" s="137" t="s">
        <v>6904</v>
      </c>
      <c r="E11739" s="137" t="s">
        <v>6904</v>
      </c>
    </row>
    <row r="11740" spans="1:5">
      <c r="A11740">
        <v>39664</v>
      </c>
      <c r="B11740" t="s">
        <v>17936</v>
      </c>
      <c r="C11740" t="s">
        <v>10888</v>
      </c>
      <c r="D11740" s="137" t="s">
        <v>7190</v>
      </c>
      <c r="E11740" s="137" t="s">
        <v>7190</v>
      </c>
    </row>
    <row r="11741" spans="1:5">
      <c r="A11741">
        <v>39663</v>
      </c>
      <c r="B11741" t="s">
        <v>17937</v>
      </c>
      <c r="C11741" t="s">
        <v>10888</v>
      </c>
      <c r="D11741" s="137" t="s">
        <v>6656</v>
      </c>
      <c r="E11741" s="137" t="s">
        <v>6656</v>
      </c>
    </row>
    <row r="11742" spans="1:5">
      <c r="A11742">
        <v>39665</v>
      </c>
      <c r="B11742" t="s">
        <v>17938</v>
      </c>
      <c r="C11742" t="s">
        <v>10888</v>
      </c>
      <c r="D11742" s="137" t="s">
        <v>5217</v>
      </c>
      <c r="E11742" s="137" t="s">
        <v>5217</v>
      </c>
    </row>
    <row r="11743" spans="1:5">
      <c r="A11743">
        <v>39752</v>
      </c>
      <c r="B11743" t="s">
        <v>17939</v>
      </c>
      <c r="C11743" t="s">
        <v>10888</v>
      </c>
      <c r="D11743" s="137" t="s">
        <v>3024</v>
      </c>
      <c r="E11743" s="137" t="s">
        <v>3024</v>
      </c>
    </row>
    <row r="11744" spans="1:5">
      <c r="A11744">
        <v>7725</v>
      </c>
      <c r="B11744" t="s">
        <v>17940</v>
      </c>
      <c r="C11744" t="s">
        <v>10888</v>
      </c>
      <c r="D11744" s="137" t="s">
        <v>17941</v>
      </c>
      <c r="E11744" s="137" t="s">
        <v>17941</v>
      </c>
    </row>
    <row r="11745" spans="1:5">
      <c r="A11745">
        <v>7753</v>
      </c>
      <c r="B11745" t="s">
        <v>17942</v>
      </c>
      <c r="C11745" t="s">
        <v>10888</v>
      </c>
      <c r="D11745" s="137" t="s">
        <v>625</v>
      </c>
      <c r="E11745" s="137" t="s">
        <v>625</v>
      </c>
    </row>
    <row r="11746" spans="1:5">
      <c r="A11746">
        <v>13256</v>
      </c>
      <c r="B11746" t="s">
        <v>17943</v>
      </c>
      <c r="C11746" t="s">
        <v>10888</v>
      </c>
      <c r="D11746" s="137" t="s">
        <v>17944</v>
      </c>
      <c r="E11746" s="137" t="s">
        <v>17944</v>
      </c>
    </row>
    <row r="11747" spans="1:5">
      <c r="A11747">
        <v>7757</v>
      </c>
      <c r="B11747" t="s">
        <v>17945</v>
      </c>
      <c r="C11747" t="s">
        <v>10888</v>
      </c>
      <c r="D11747" s="137" t="s">
        <v>17946</v>
      </c>
      <c r="E11747" s="137" t="s">
        <v>17946</v>
      </c>
    </row>
    <row r="11748" spans="1:5">
      <c r="A11748">
        <v>7758</v>
      </c>
      <c r="B11748" t="s">
        <v>17947</v>
      </c>
      <c r="C11748" t="s">
        <v>10888</v>
      </c>
      <c r="D11748" s="137" t="s">
        <v>17948</v>
      </c>
      <c r="E11748" s="137" t="s">
        <v>17948</v>
      </c>
    </row>
    <row r="11749" spans="1:5">
      <c r="A11749">
        <v>7759</v>
      </c>
      <c r="B11749" t="s">
        <v>17949</v>
      </c>
      <c r="C11749" t="s">
        <v>10888</v>
      </c>
      <c r="D11749" s="137" t="s">
        <v>17950</v>
      </c>
      <c r="E11749" s="137" t="s">
        <v>17950</v>
      </c>
    </row>
    <row r="11750" spans="1:5">
      <c r="A11750">
        <v>40334</v>
      </c>
      <c r="B11750" t="s">
        <v>17951</v>
      </c>
      <c r="C11750" t="s">
        <v>10888</v>
      </c>
      <c r="D11750" s="137" t="s">
        <v>3196</v>
      </c>
      <c r="E11750" s="137" t="s">
        <v>3196</v>
      </c>
    </row>
    <row r="11751" spans="1:5">
      <c r="A11751">
        <v>7745</v>
      </c>
      <c r="B11751" t="s">
        <v>17952</v>
      </c>
      <c r="C11751" t="s">
        <v>10888</v>
      </c>
      <c r="D11751" s="137" t="s">
        <v>17953</v>
      </c>
      <c r="E11751" s="137" t="s">
        <v>17953</v>
      </c>
    </row>
    <row r="11752" spans="1:5">
      <c r="A11752">
        <v>7714</v>
      </c>
      <c r="B11752" t="s">
        <v>17954</v>
      </c>
      <c r="C11752" t="s">
        <v>10888</v>
      </c>
      <c r="D11752" s="137" t="s">
        <v>17955</v>
      </c>
      <c r="E11752" s="137" t="s">
        <v>17955</v>
      </c>
    </row>
    <row r="11753" spans="1:5">
      <c r="A11753">
        <v>7742</v>
      </c>
      <c r="B11753" t="s">
        <v>17956</v>
      </c>
      <c r="C11753" t="s">
        <v>10888</v>
      </c>
      <c r="D11753" s="137" t="s">
        <v>17957</v>
      </c>
      <c r="E11753" s="137" t="s">
        <v>17957</v>
      </c>
    </row>
    <row r="11754" spans="1:5">
      <c r="A11754">
        <v>7750</v>
      </c>
      <c r="B11754" t="s">
        <v>17958</v>
      </c>
      <c r="C11754" t="s">
        <v>10888</v>
      </c>
      <c r="D11754" s="137" t="s">
        <v>17959</v>
      </c>
      <c r="E11754" s="137" t="s">
        <v>17959</v>
      </c>
    </row>
    <row r="11755" spans="1:5">
      <c r="A11755">
        <v>7756</v>
      </c>
      <c r="B11755" t="s">
        <v>17960</v>
      </c>
      <c r="C11755" t="s">
        <v>10888</v>
      </c>
      <c r="D11755" s="137" t="s">
        <v>17961</v>
      </c>
      <c r="E11755" s="137" t="s">
        <v>17961</v>
      </c>
    </row>
    <row r="11756" spans="1:5">
      <c r="A11756">
        <v>7765</v>
      </c>
      <c r="B11756" t="s">
        <v>17962</v>
      </c>
      <c r="C11756" t="s">
        <v>10888</v>
      </c>
      <c r="D11756" s="137" t="s">
        <v>17963</v>
      </c>
      <c r="E11756" s="137" t="s">
        <v>17963</v>
      </c>
    </row>
    <row r="11757" spans="1:5">
      <c r="A11757">
        <v>12569</v>
      </c>
      <c r="B11757" t="s">
        <v>17964</v>
      </c>
      <c r="C11757" t="s">
        <v>10888</v>
      </c>
      <c r="D11757" s="137" t="s">
        <v>17965</v>
      </c>
      <c r="E11757" s="137" t="s">
        <v>17965</v>
      </c>
    </row>
    <row r="11758" spans="1:5">
      <c r="A11758">
        <v>7766</v>
      </c>
      <c r="B11758" t="s">
        <v>17966</v>
      </c>
      <c r="C11758" t="s">
        <v>10888</v>
      </c>
      <c r="D11758" s="137" t="s">
        <v>17967</v>
      </c>
      <c r="E11758" s="137" t="s">
        <v>17967</v>
      </c>
    </row>
    <row r="11759" spans="1:5">
      <c r="A11759">
        <v>7767</v>
      </c>
      <c r="B11759" t="s">
        <v>17968</v>
      </c>
      <c r="C11759" t="s">
        <v>10888</v>
      </c>
      <c r="D11759" s="137" t="s">
        <v>17969</v>
      </c>
      <c r="E11759" s="137" t="s">
        <v>17969</v>
      </c>
    </row>
    <row r="11760" spans="1:5">
      <c r="A11760">
        <v>7727</v>
      </c>
      <c r="B11760" t="s">
        <v>17970</v>
      </c>
      <c r="C11760" t="s">
        <v>10888</v>
      </c>
      <c r="D11760" s="137" t="s">
        <v>17971</v>
      </c>
      <c r="E11760" s="137" t="s">
        <v>17971</v>
      </c>
    </row>
    <row r="11761" spans="1:5">
      <c r="A11761">
        <v>7760</v>
      </c>
      <c r="B11761" t="s">
        <v>17972</v>
      </c>
      <c r="C11761" t="s">
        <v>10888</v>
      </c>
      <c r="D11761" s="137" t="s">
        <v>16979</v>
      </c>
      <c r="E11761" s="137" t="s">
        <v>16979</v>
      </c>
    </row>
    <row r="11762" spans="1:5">
      <c r="A11762">
        <v>7761</v>
      </c>
      <c r="B11762" t="s">
        <v>17973</v>
      </c>
      <c r="C11762" t="s">
        <v>10888</v>
      </c>
      <c r="D11762" s="137" t="s">
        <v>9324</v>
      </c>
      <c r="E11762" s="137" t="s">
        <v>9324</v>
      </c>
    </row>
    <row r="11763" spans="1:5">
      <c r="A11763">
        <v>7752</v>
      </c>
      <c r="B11763" t="s">
        <v>17974</v>
      </c>
      <c r="C11763" t="s">
        <v>10888</v>
      </c>
      <c r="D11763" s="137" t="s">
        <v>2283</v>
      </c>
      <c r="E11763" s="137" t="s">
        <v>2283</v>
      </c>
    </row>
    <row r="11764" spans="1:5">
      <c r="A11764">
        <v>7762</v>
      </c>
      <c r="B11764" t="s">
        <v>17975</v>
      </c>
      <c r="C11764" t="s">
        <v>10888</v>
      </c>
      <c r="D11764" s="137" t="s">
        <v>17976</v>
      </c>
      <c r="E11764" s="137" t="s">
        <v>17976</v>
      </c>
    </row>
    <row r="11765" spans="1:5">
      <c r="A11765">
        <v>7722</v>
      </c>
      <c r="B11765" t="s">
        <v>17977</v>
      </c>
      <c r="C11765" t="s">
        <v>10888</v>
      </c>
      <c r="D11765" s="137" t="s">
        <v>17978</v>
      </c>
      <c r="E11765" s="137" t="s">
        <v>17978</v>
      </c>
    </row>
    <row r="11766" spans="1:5">
      <c r="A11766">
        <v>7763</v>
      </c>
      <c r="B11766" t="s">
        <v>17979</v>
      </c>
      <c r="C11766" t="s">
        <v>10888</v>
      </c>
      <c r="D11766" s="137" t="s">
        <v>12229</v>
      </c>
      <c r="E11766" s="137" t="s">
        <v>12229</v>
      </c>
    </row>
    <row r="11767" spans="1:5">
      <c r="A11767">
        <v>7764</v>
      </c>
      <c r="B11767" t="s">
        <v>17980</v>
      </c>
      <c r="C11767" t="s">
        <v>10888</v>
      </c>
      <c r="D11767" s="137" t="s">
        <v>17981</v>
      </c>
      <c r="E11767" s="137" t="s">
        <v>17981</v>
      </c>
    </row>
    <row r="11768" spans="1:5">
      <c r="A11768">
        <v>12572</v>
      </c>
      <c r="B11768" t="s">
        <v>17982</v>
      </c>
      <c r="C11768" t="s">
        <v>10888</v>
      </c>
      <c r="D11768" s="137" t="s">
        <v>17944</v>
      </c>
      <c r="E11768" s="137" t="s">
        <v>17944</v>
      </c>
    </row>
    <row r="11769" spans="1:5">
      <c r="A11769">
        <v>12573</v>
      </c>
      <c r="B11769" t="s">
        <v>17983</v>
      </c>
      <c r="C11769" t="s">
        <v>10888</v>
      </c>
      <c r="D11769" s="137" t="s">
        <v>17984</v>
      </c>
      <c r="E11769" s="137" t="s">
        <v>17984</v>
      </c>
    </row>
    <row r="11770" spans="1:5">
      <c r="A11770">
        <v>12574</v>
      </c>
      <c r="B11770" t="s">
        <v>17985</v>
      </c>
      <c r="C11770" t="s">
        <v>10888</v>
      </c>
      <c r="D11770" s="137" t="s">
        <v>17986</v>
      </c>
      <c r="E11770" s="137" t="s">
        <v>17986</v>
      </c>
    </row>
    <row r="11771" spans="1:5">
      <c r="A11771">
        <v>12575</v>
      </c>
      <c r="B11771" t="s">
        <v>17987</v>
      </c>
      <c r="C11771" t="s">
        <v>10888</v>
      </c>
      <c r="D11771" s="137" t="s">
        <v>17988</v>
      </c>
      <c r="E11771" s="137" t="s">
        <v>17988</v>
      </c>
    </row>
    <row r="11772" spans="1:5">
      <c r="A11772">
        <v>12576</v>
      </c>
      <c r="B11772" t="s">
        <v>17989</v>
      </c>
      <c r="C11772" t="s">
        <v>10888</v>
      </c>
      <c r="D11772" s="137" t="s">
        <v>17990</v>
      </c>
      <c r="E11772" s="137" t="s">
        <v>17990</v>
      </c>
    </row>
    <row r="11773" spans="1:5">
      <c r="A11773">
        <v>12577</v>
      </c>
      <c r="B11773" t="s">
        <v>17991</v>
      </c>
      <c r="C11773" t="s">
        <v>10888</v>
      </c>
      <c r="D11773" s="137" t="s">
        <v>17992</v>
      </c>
      <c r="E11773" s="137" t="s">
        <v>17992</v>
      </c>
    </row>
    <row r="11774" spans="1:5">
      <c r="A11774">
        <v>12578</v>
      </c>
      <c r="B11774" t="s">
        <v>17993</v>
      </c>
      <c r="C11774" t="s">
        <v>10888</v>
      </c>
      <c r="D11774" s="137" t="s">
        <v>17994</v>
      </c>
      <c r="E11774" s="137" t="s">
        <v>17994</v>
      </c>
    </row>
    <row r="11775" spans="1:5">
      <c r="A11775">
        <v>12579</v>
      </c>
      <c r="B11775" t="s">
        <v>17995</v>
      </c>
      <c r="C11775" t="s">
        <v>10888</v>
      </c>
      <c r="D11775" s="137" t="s">
        <v>17996</v>
      </c>
      <c r="E11775" s="137" t="s">
        <v>17996</v>
      </c>
    </row>
    <row r="11776" spans="1:5">
      <c r="A11776">
        <v>12580</v>
      </c>
      <c r="B11776" t="s">
        <v>17997</v>
      </c>
      <c r="C11776" t="s">
        <v>10888</v>
      </c>
      <c r="D11776" s="137" t="s">
        <v>17998</v>
      </c>
      <c r="E11776" s="137" t="s">
        <v>17998</v>
      </c>
    </row>
    <row r="11777" spans="1:5">
      <c r="A11777">
        <v>12581</v>
      </c>
      <c r="B11777" t="s">
        <v>17999</v>
      </c>
      <c r="C11777" t="s">
        <v>10888</v>
      </c>
      <c r="D11777" s="137" t="s">
        <v>18000</v>
      </c>
      <c r="E11777" s="137" t="s">
        <v>18000</v>
      </c>
    </row>
    <row r="11778" spans="1:5">
      <c r="A11778">
        <v>7720</v>
      </c>
      <c r="B11778" t="s">
        <v>18001</v>
      </c>
      <c r="C11778" t="s">
        <v>10888</v>
      </c>
      <c r="D11778" s="137" t="s">
        <v>18002</v>
      </c>
      <c r="E11778" s="137" t="s">
        <v>18002</v>
      </c>
    </row>
    <row r="11779" spans="1:5">
      <c r="A11779">
        <v>40335</v>
      </c>
      <c r="B11779" t="s">
        <v>18003</v>
      </c>
      <c r="C11779" t="s">
        <v>10888</v>
      </c>
      <c r="D11779" s="137" t="s">
        <v>7678</v>
      </c>
      <c r="E11779" s="137" t="s">
        <v>7678</v>
      </c>
    </row>
    <row r="11780" spans="1:5">
      <c r="A11780">
        <v>7740</v>
      </c>
      <c r="B11780" t="s">
        <v>18004</v>
      </c>
      <c r="C11780" t="s">
        <v>10888</v>
      </c>
      <c r="D11780" s="137" t="s">
        <v>12994</v>
      </c>
      <c r="E11780" s="137" t="s">
        <v>12994</v>
      </c>
    </row>
    <row r="11781" spans="1:5">
      <c r="A11781">
        <v>7741</v>
      </c>
      <c r="B11781" t="s">
        <v>18005</v>
      </c>
      <c r="C11781" t="s">
        <v>10888</v>
      </c>
      <c r="D11781" s="137" t="s">
        <v>18006</v>
      </c>
      <c r="E11781" s="137" t="s">
        <v>18006</v>
      </c>
    </row>
    <row r="11782" spans="1:5">
      <c r="A11782">
        <v>7774</v>
      </c>
      <c r="B11782" t="s">
        <v>18007</v>
      </c>
      <c r="C11782" t="s">
        <v>10888</v>
      </c>
      <c r="D11782" s="137" t="s">
        <v>18008</v>
      </c>
      <c r="E11782" s="137" t="s">
        <v>18008</v>
      </c>
    </row>
    <row r="11783" spans="1:5">
      <c r="A11783">
        <v>7744</v>
      </c>
      <c r="B11783" t="s">
        <v>18009</v>
      </c>
      <c r="C11783" t="s">
        <v>10888</v>
      </c>
      <c r="D11783" s="137" t="s">
        <v>18010</v>
      </c>
      <c r="E11783" s="137" t="s">
        <v>18010</v>
      </c>
    </row>
    <row r="11784" spans="1:5">
      <c r="A11784">
        <v>7773</v>
      </c>
      <c r="B11784" t="s">
        <v>18011</v>
      </c>
      <c r="C11784" t="s">
        <v>10888</v>
      </c>
      <c r="D11784" s="137" t="s">
        <v>18012</v>
      </c>
      <c r="E11784" s="137" t="s">
        <v>18012</v>
      </c>
    </row>
    <row r="11785" spans="1:5">
      <c r="A11785">
        <v>7754</v>
      </c>
      <c r="B11785" t="s">
        <v>18013</v>
      </c>
      <c r="C11785" t="s">
        <v>10888</v>
      </c>
      <c r="D11785" s="137" t="s">
        <v>18014</v>
      </c>
      <c r="E11785" s="137" t="s">
        <v>18014</v>
      </c>
    </row>
    <row r="11786" spans="1:5">
      <c r="A11786">
        <v>7735</v>
      </c>
      <c r="B11786" t="s">
        <v>18015</v>
      </c>
      <c r="C11786" t="s">
        <v>10888</v>
      </c>
      <c r="D11786" s="137" t="s">
        <v>18016</v>
      </c>
      <c r="E11786" s="137" t="s">
        <v>18016</v>
      </c>
    </row>
    <row r="11787" spans="1:5">
      <c r="A11787">
        <v>7755</v>
      </c>
      <c r="B11787" t="s">
        <v>18017</v>
      </c>
      <c r="C11787" t="s">
        <v>10888</v>
      </c>
      <c r="D11787" s="137" t="s">
        <v>18018</v>
      </c>
      <c r="E11787" s="137" t="s">
        <v>18018</v>
      </c>
    </row>
    <row r="11788" spans="1:5">
      <c r="A11788">
        <v>7776</v>
      </c>
      <c r="B11788" t="s">
        <v>18019</v>
      </c>
      <c r="C11788" t="s">
        <v>10888</v>
      </c>
      <c r="D11788" s="137" t="s">
        <v>18020</v>
      </c>
      <c r="E11788" s="137" t="s">
        <v>18020</v>
      </c>
    </row>
    <row r="11789" spans="1:5">
      <c r="A11789">
        <v>7743</v>
      </c>
      <c r="B11789" t="s">
        <v>18021</v>
      </c>
      <c r="C11789" t="s">
        <v>10888</v>
      </c>
      <c r="D11789" s="137" t="s">
        <v>18022</v>
      </c>
      <c r="E11789" s="137" t="s">
        <v>18022</v>
      </c>
    </row>
    <row r="11790" spans="1:5">
      <c r="A11790">
        <v>7733</v>
      </c>
      <c r="B11790" t="s">
        <v>18023</v>
      </c>
      <c r="C11790" t="s">
        <v>10888</v>
      </c>
      <c r="D11790" s="137" t="s">
        <v>18024</v>
      </c>
      <c r="E11790" s="137" t="s">
        <v>18024</v>
      </c>
    </row>
    <row r="11791" spans="1:5">
      <c r="A11791">
        <v>7775</v>
      </c>
      <c r="B11791" t="s">
        <v>18025</v>
      </c>
      <c r="C11791" t="s">
        <v>10888</v>
      </c>
      <c r="D11791" s="137" t="s">
        <v>18026</v>
      </c>
      <c r="E11791" s="137" t="s">
        <v>18026</v>
      </c>
    </row>
    <row r="11792" spans="1:5">
      <c r="A11792">
        <v>7734</v>
      </c>
      <c r="B11792" t="s">
        <v>18027</v>
      </c>
      <c r="C11792" t="s">
        <v>10888</v>
      </c>
      <c r="D11792" s="137" t="s">
        <v>18028</v>
      </c>
      <c r="E11792" s="137" t="s">
        <v>18028</v>
      </c>
    </row>
    <row r="11793" spans="1:5">
      <c r="A11793">
        <v>37449</v>
      </c>
      <c r="B11793" t="s">
        <v>18029</v>
      </c>
      <c r="C11793" t="s">
        <v>10888</v>
      </c>
      <c r="D11793" s="137" t="s">
        <v>7107</v>
      </c>
      <c r="E11793" s="137" t="s">
        <v>7107</v>
      </c>
    </row>
    <row r="11794" spans="1:5">
      <c r="A11794">
        <v>37450</v>
      </c>
      <c r="B11794" t="s">
        <v>18030</v>
      </c>
      <c r="C11794" t="s">
        <v>10888</v>
      </c>
      <c r="D11794" s="137" t="s">
        <v>6861</v>
      </c>
      <c r="E11794" s="137" t="s">
        <v>6861</v>
      </c>
    </row>
    <row r="11795" spans="1:5">
      <c r="A11795">
        <v>37451</v>
      </c>
      <c r="B11795" t="s">
        <v>18031</v>
      </c>
      <c r="C11795" t="s">
        <v>10888</v>
      </c>
      <c r="D11795" s="137" t="s">
        <v>18032</v>
      </c>
      <c r="E11795" s="137" t="s">
        <v>18032</v>
      </c>
    </row>
    <row r="11796" spans="1:5">
      <c r="A11796">
        <v>37452</v>
      </c>
      <c r="B11796" t="s">
        <v>18033</v>
      </c>
      <c r="C11796" t="s">
        <v>10888</v>
      </c>
      <c r="D11796" s="137" t="s">
        <v>18034</v>
      </c>
      <c r="E11796" s="137" t="s">
        <v>18034</v>
      </c>
    </row>
    <row r="11797" spans="1:5">
      <c r="A11797">
        <v>37453</v>
      </c>
      <c r="B11797" t="s">
        <v>18035</v>
      </c>
      <c r="C11797" t="s">
        <v>10888</v>
      </c>
      <c r="D11797" s="137" t="s">
        <v>3975</v>
      </c>
      <c r="E11797" s="137" t="s">
        <v>3975</v>
      </c>
    </row>
    <row r="11798" spans="1:5">
      <c r="A11798">
        <v>7778</v>
      </c>
      <c r="B11798" t="s">
        <v>18036</v>
      </c>
      <c r="C11798" t="s">
        <v>10888</v>
      </c>
      <c r="D11798" s="137" t="s">
        <v>17738</v>
      </c>
      <c r="E11798" s="137" t="s">
        <v>17738</v>
      </c>
    </row>
    <row r="11799" spans="1:5">
      <c r="A11799">
        <v>7796</v>
      </c>
      <c r="B11799" t="s">
        <v>18037</v>
      </c>
      <c r="C11799" t="s">
        <v>10888</v>
      </c>
      <c r="D11799" s="137" t="s">
        <v>18038</v>
      </c>
      <c r="E11799" s="137" t="s">
        <v>18038</v>
      </c>
    </row>
    <row r="11800" spans="1:5">
      <c r="A11800">
        <v>7781</v>
      </c>
      <c r="B11800" t="s">
        <v>18039</v>
      </c>
      <c r="C11800" t="s">
        <v>10888</v>
      </c>
      <c r="D11800" s="137" t="s">
        <v>18040</v>
      </c>
      <c r="E11800" s="137" t="s">
        <v>18040</v>
      </c>
    </row>
    <row r="11801" spans="1:5">
      <c r="A11801">
        <v>7795</v>
      </c>
      <c r="B11801" t="s">
        <v>18041</v>
      </c>
      <c r="C11801" t="s">
        <v>10888</v>
      </c>
      <c r="D11801" s="137" t="s">
        <v>18042</v>
      </c>
      <c r="E11801" s="137" t="s">
        <v>18042</v>
      </c>
    </row>
    <row r="11802" spans="1:5">
      <c r="A11802">
        <v>7791</v>
      </c>
      <c r="B11802" t="s">
        <v>18043</v>
      </c>
      <c r="C11802" t="s">
        <v>10888</v>
      </c>
      <c r="D11802" s="137" t="s">
        <v>18044</v>
      </c>
      <c r="E11802" s="137" t="s">
        <v>18044</v>
      </c>
    </row>
    <row r="11803" spans="1:5">
      <c r="A11803">
        <v>7783</v>
      </c>
      <c r="B11803" t="s">
        <v>18045</v>
      </c>
      <c r="C11803" t="s">
        <v>10888</v>
      </c>
      <c r="D11803" s="137" t="s">
        <v>10646</v>
      </c>
      <c r="E11803" s="137" t="s">
        <v>10646</v>
      </c>
    </row>
    <row r="11804" spans="1:5">
      <c r="A11804">
        <v>7790</v>
      </c>
      <c r="B11804" t="s">
        <v>18046</v>
      </c>
      <c r="C11804" t="s">
        <v>10888</v>
      </c>
      <c r="D11804" s="137" t="s">
        <v>18047</v>
      </c>
      <c r="E11804" s="137" t="s">
        <v>18047</v>
      </c>
    </row>
    <row r="11805" spans="1:5">
      <c r="A11805">
        <v>7785</v>
      </c>
      <c r="B11805" t="s">
        <v>18048</v>
      </c>
      <c r="C11805" t="s">
        <v>10888</v>
      </c>
      <c r="D11805" s="137" t="s">
        <v>18049</v>
      </c>
      <c r="E11805" s="137" t="s">
        <v>18049</v>
      </c>
    </row>
    <row r="11806" spans="1:5">
      <c r="A11806">
        <v>7792</v>
      </c>
      <c r="B11806" t="s">
        <v>18050</v>
      </c>
      <c r="C11806" t="s">
        <v>10888</v>
      </c>
      <c r="D11806" s="137" t="s">
        <v>18051</v>
      </c>
      <c r="E11806" s="137" t="s">
        <v>18051</v>
      </c>
    </row>
    <row r="11807" spans="1:5">
      <c r="A11807">
        <v>7793</v>
      </c>
      <c r="B11807" t="s">
        <v>18052</v>
      </c>
      <c r="C11807" t="s">
        <v>10888</v>
      </c>
      <c r="D11807" s="137" t="s">
        <v>3889</v>
      </c>
      <c r="E11807" s="137" t="s">
        <v>3889</v>
      </c>
    </row>
    <row r="11808" spans="1:5">
      <c r="A11808">
        <v>13159</v>
      </c>
      <c r="B11808" t="s">
        <v>18053</v>
      </c>
      <c r="C11808" t="s">
        <v>10888</v>
      </c>
      <c r="D11808" s="137" t="s">
        <v>18054</v>
      </c>
      <c r="E11808" s="137" t="s">
        <v>18054</v>
      </c>
    </row>
    <row r="11809" spans="1:5">
      <c r="A11809">
        <v>13168</v>
      </c>
      <c r="B11809" t="s">
        <v>18055</v>
      </c>
      <c r="C11809" t="s">
        <v>10888</v>
      </c>
      <c r="D11809" s="137" t="s">
        <v>18056</v>
      </c>
      <c r="E11809" s="137" t="s">
        <v>18056</v>
      </c>
    </row>
    <row r="11810" spans="1:5">
      <c r="A11810">
        <v>13173</v>
      </c>
      <c r="B11810" t="s">
        <v>18057</v>
      </c>
      <c r="C11810" t="s">
        <v>10888</v>
      </c>
      <c r="D11810" s="137" t="s">
        <v>18058</v>
      </c>
      <c r="E11810" s="137" t="s">
        <v>18058</v>
      </c>
    </row>
    <row r="11811" spans="1:5">
      <c r="A11811">
        <v>12583</v>
      </c>
      <c r="B11811" t="s">
        <v>18059</v>
      </c>
      <c r="C11811" t="s">
        <v>10888</v>
      </c>
      <c r="D11811" s="137" t="s">
        <v>5347</v>
      </c>
      <c r="E11811" s="137" t="s">
        <v>5347</v>
      </c>
    </row>
    <row r="11812" spans="1:5">
      <c r="A11812">
        <v>12584</v>
      </c>
      <c r="B11812" t="s">
        <v>18060</v>
      </c>
      <c r="C11812" t="s">
        <v>10888</v>
      </c>
      <c r="D11812" s="137" t="s">
        <v>18061</v>
      </c>
      <c r="E11812" s="137" t="s">
        <v>18061</v>
      </c>
    </row>
    <row r="11813" spans="1:5">
      <c r="A11813">
        <v>12613</v>
      </c>
      <c r="B11813" t="s">
        <v>18062</v>
      </c>
      <c r="C11813" t="s">
        <v>10846</v>
      </c>
      <c r="D11813" s="137" t="s">
        <v>3933</v>
      </c>
      <c r="E11813" s="137" t="s">
        <v>3933</v>
      </c>
    </row>
    <row r="11814" spans="1:5">
      <c r="A11814">
        <v>1031</v>
      </c>
      <c r="B11814" t="s">
        <v>18063</v>
      </c>
      <c r="C11814" t="s">
        <v>10846</v>
      </c>
      <c r="D11814" s="137" t="s">
        <v>3621</v>
      </c>
      <c r="E11814" s="137" t="s">
        <v>3621</v>
      </c>
    </row>
    <row r="11815" spans="1:5">
      <c r="A11815">
        <v>39707</v>
      </c>
      <c r="B11815" t="s">
        <v>18064</v>
      </c>
      <c r="C11815" t="s">
        <v>10888</v>
      </c>
      <c r="D11815" s="137" t="s">
        <v>5659</v>
      </c>
      <c r="E11815" s="137" t="s">
        <v>5659</v>
      </c>
    </row>
    <row r="11816" spans="1:5">
      <c r="A11816">
        <v>39708</v>
      </c>
      <c r="B11816" t="s">
        <v>18065</v>
      </c>
      <c r="C11816" t="s">
        <v>10888</v>
      </c>
      <c r="D11816" s="137" t="s">
        <v>11665</v>
      </c>
      <c r="E11816" s="137" t="s">
        <v>11665</v>
      </c>
    </row>
    <row r="11817" spans="1:5">
      <c r="A11817">
        <v>39710</v>
      </c>
      <c r="B11817" t="s">
        <v>18066</v>
      </c>
      <c r="C11817" t="s">
        <v>10888</v>
      </c>
      <c r="D11817" s="137" t="s">
        <v>412</v>
      </c>
      <c r="E11817" s="137" t="s">
        <v>412</v>
      </c>
    </row>
    <row r="11818" spans="1:5">
      <c r="A11818">
        <v>39709</v>
      </c>
      <c r="B11818" t="s">
        <v>18067</v>
      </c>
      <c r="C11818" t="s">
        <v>10888</v>
      </c>
      <c r="D11818" s="137" t="s">
        <v>8759</v>
      </c>
      <c r="E11818" s="137" t="s">
        <v>8759</v>
      </c>
    </row>
    <row r="11819" spans="1:5">
      <c r="A11819">
        <v>39711</v>
      </c>
      <c r="B11819" t="s">
        <v>18068</v>
      </c>
      <c r="C11819" t="s">
        <v>10888</v>
      </c>
      <c r="D11819" s="137" t="s">
        <v>16816</v>
      </c>
      <c r="E11819" s="137" t="s">
        <v>16816</v>
      </c>
    </row>
    <row r="11820" spans="1:5">
      <c r="A11820">
        <v>39712</v>
      </c>
      <c r="B11820" t="s">
        <v>18069</v>
      </c>
      <c r="C11820" t="s">
        <v>10888</v>
      </c>
      <c r="D11820" s="137" t="s">
        <v>9803</v>
      </c>
      <c r="E11820" s="137" t="s">
        <v>9803</v>
      </c>
    </row>
    <row r="11821" spans="1:5">
      <c r="A11821">
        <v>39713</v>
      </c>
      <c r="B11821" t="s">
        <v>18070</v>
      </c>
      <c r="C11821" t="s">
        <v>10888</v>
      </c>
      <c r="D11821" s="137" t="s">
        <v>8846</v>
      </c>
      <c r="E11821" s="137" t="s">
        <v>8846</v>
      </c>
    </row>
    <row r="11822" spans="1:5">
      <c r="A11822">
        <v>39714</v>
      </c>
      <c r="B11822" t="s">
        <v>18071</v>
      </c>
      <c r="C11822" t="s">
        <v>10888</v>
      </c>
      <c r="D11822" s="137" t="s">
        <v>1409</v>
      </c>
      <c r="E11822" s="137" t="s">
        <v>1409</v>
      </c>
    </row>
    <row r="11823" spans="1:5">
      <c r="A11823">
        <v>39715</v>
      </c>
      <c r="B11823" t="s">
        <v>18072</v>
      </c>
      <c r="C11823" t="s">
        <v>10888</v>
      </c>
      <c r="D11823" s="137" t="s">
        <v>5128</v>
      </c>
      <c r="E11823" s="137" t="s">
        <v>5128</v>
      </c>
    </row>
    <row r="11824" spans="1:5">
      <c r="A11824">
        <v>39716</v>
      </c>
      <c r="B11824" t="s">
        <v>18073</v>
      </c>
      <c r="C11824" t="s">
        <v>10888</v>
      </c>
      <c r="D11824" s="137" t="s">
        <v>1418</v>
      </c>
      <c r="E11824" s="137" t="s">
        <v>1418</v>
      </c>
    </row>
    <row r="11825" spans="1:5">
      <c r="A11825">
        <v>39718</v>
      </c>
      <c r="B11825" t="s">
        <v>18074</v>
      </c>
      <c r="C11825" t="s">
        <v>10888</v>
      </c>
      <c r="D11825" s="137" t="s">
        <v>9925</v>
      </c>
      <c r="E11825" s="137" t="s">
        <v>9925</v>
      </c>
    </row>
    <row r="11826" spans="1:5">
      <c r="A11826">
        <v>9813</v>
      </c>
      <c r="B11826" t="s">
        <v>18075</v>
      </c>
      <c r="C11826" t="s">
        <v>10888</v>
      </c>
      <c r="D11826" s="137" t="s">
        <v>5708</v>
      </c>
      <c r="E11826" s="137" t="s">
        <v>5708</v>
      </c>
    </row>
    <row r="11827" spans="1:5">
      <c r="A11827">
        <v>9815</v>
      </c>
      <c r="B11827" t="s">
        <v>18076</v>
      </c>
      <c r="C11827" t="s">
        <v>10888</v>
      </c>
      <c r="D11827" s="137" t="s">
        <v>5720</v>
      </c>
      <c r="E11827" s="137" t="s">
        <v>5720</v>
      </c>
    </row>
    <row r="11828" spans="1:5">
      <c r="A11828">
        <v>25876</v>
      </c>
      <c r="B11828" t="s">
        <v>18077</v>
      </c>
      <c r="C11828" t="s">
        <v>10888</v>
      </c>
      <c r="D11828" s="137" t="s">
        <v>18078</v>
      </c>
      <c r="E11828" s="137" t="s">
        <v>18078</v>
      </c>
    </row>
    <row r="11829" spans="1:5">
      <c r="A11829">
        <v>25888</v>
      </c>
      <c r="B11829" t="s">
        <v>18079</v>
      </c>
      <c r="C11829" t="s">
        <v>10888</v>
      </c>
      <c r="D11829" s="137" t="s">
        <v>13941</v>
      </c>
      <c r="E11829" s="137" t="s">
        <v>13941</v>
      </c>
    </row>
    <row r="11830" spans="1:5">
      <c r="A11830">
        <v>25874</v>
      </c>
      <c r="B11830" t="s">
        <v>18080</v>
      </c>
      <c r="C11830" t="s">
        <v>10888</v>
      </c>
      <c r="D11830" s="137" t="s">
        <v>18081</v>
      </c>
      <c r="E11830" s="137" t="s">
        <v>18081</v>
      </c>
    </row>
    <row r="11831" spans="1:5">
      <c r="A11831">
        <v>25877</v>
      </c>
      <c r="B11831" t="s">
        <v>18082</v>
      </c>
      <c r="C11831" t="s">
        <v>10888</v>
      </c>
      <c r="D11831" s="137" t="s">
        <v>18083</v>
      </c>
      <c r="E11831" s="137" t="s">
        <v>18083</v>
      </c>
    </row>
    <row r="11832" spans="1:5">
      <c r="A11832">
        <v>25878</v>
      </c>
      <c r="B11832" t="s">
        <v>18084</v>
      </c>
      <c r="C11832" t="s">
        <v>10888</v>
      </c>
      <c r="D11832" s="137" t="s">
        <v>18085</v>
      </c>
      <c r="E11832" s="137" t="s">
        <v>18085</v>
      </c>
    </row>
    <row r="11833" spans="1:5">
      <c r="A11833">
        <v>25879</v>
      </c>
      <c r="B11833" t="s">
        <v>18086</v>
      </c>
      <c r="C11833" t="s">
        <v>10888</v>
      </c>
      <c r="D11833" s="137" t="s">
        <v>18087</v>
      </c>
      <c r="E11833" s="137" t="s">
        <v>18087</v>
      </c>
    </row>
    <row r="11834" spans="1:5">
      <c r="A11834">
        <v>25887</v>
      </c>
      <c r="B11834" t="s">
        <v>18088</v>
      </c>
      <c r="C11834" t="s">
        <v>10888</v>
      </c>
      <c r="D11834" s="137" t="s">
        <v>18089</v>
      </c>
      <c r="E11834" s="137" t="s">
        <v>18089</v>
      </c>
    </row>
    <row r="11835" spans="1:5">
      <c r="A11835">
        <v>25880</v>
      </c>
      <c r="B11835" t="s">
        <v>18090</v>
      </c>
      <c r="C11835" t="s">
        <v>10888</v>
      </c>
      <c r="D11835" s="137" t="s">
        <v>18091</v>
      </c>
      <c r="E11835" s="137" t="s">
        <v>18091</v>
      </c>
    </row>
    <row r="11836" spans="1:5">
      <c r="A11836">
        <v>25881</v>
      </c>
      <c r="B11836" t="s">
        <v>18092</v>
      </c>
      <c r="C11836" t="s">
        <v>10888</v>
      </c>
      <c r="D11836" s="137" t="s">
        <v>18093</v>
      </c>
      <c r="E11836" s="137" t="s">
        <v>18093</v>
      </c>
    </row>
    <row r="11837" spans="1:5">
      <c r="A11837">
        <v>25882</v>
      </c>
      <c r="B11837" t="s">
        <v>18094</v>
      </c>
      <c r="C11837" t="s">
        <v>10888</v>
      </c>
      <c r="D11837" s="137" t="s">
        <v>18095</v>
      </c>
      <c r="E11837" s="137" t="s">
        <v>18095</v>
      </c>
    </row>
    <row r="11838" spans="1:5">
      <c r="A11838">
        <v>25883</v>
      </c>
      <c r="B11838" t="s">
        <v>18096</v>
      </c>
      <c r="C11838" t="s">
        <v>10888</v>
      </c>
      <c r="D11838" s="137" t="s">
        <v>11000</v>
      </c>
      <c r="E11838" s="137" t="s">
        <v>11000</v>
      </c>
    </row>
    <row r="11839" spans="1:5">
      <c r="A11839">
        <v>25884</v>
      </c>
      <c r="B11839" t="s">
        <v>18097</v>
      </c>
      <c r="C11839" t="s">
        <v>10888</v>
      </c>
      <c r="D11839" s="137" t="s">
        <v>18098</v>
      </c>
      <c r="E11839" s="137" t="s">
        <v>18098</v>
      </c>
    </row>
    <row r="11840" spans="1:5">
      <c r="A11840">
        <v>25885</v>
      </c>
      <c r="B11840" t="s">
        <v>18099</v>
      </c>
      <c r="C11840" t="s">
        <v>10888</v>
      </c>
      <c r="D11840" s="137" t="s">
        <v>18100</v>
      </c>
      <c r="E11840" s="137" t="s">
        <v>18100</v>
      </c>
    </row>
    <row r="11841" spans="1:5">
      <c r="A11841">
        <v>25889</v>
      </c>
      <c r="B11841" t="s">
        <v>18101</v>
      </c>
      <c r="C11841" t="s">
        <v>10888</v>
      </c>
      <c r="D11841" s="137" t="s">
        <v>18102</v>
      </c>
      <c r="E11841" s="137" t="s">
        <v>18102</v>
      </c>
    </row>
    <row r="11842" spans="1:5">
      <c r="A11842">
        <v>25886</v>
      </c>
      <c r="B11842" t="s">
        <v>18103</v>
      </c>
      <c r="C11842" t="s">
        <v>10888</v>
      </c>
      <c r="D11842" s="137" t="s">
        <v>18104</v>
      </c>
      <c r="E11842" s="137" t="s">
        <v>18104</v>
      </c>
    </row>
    <row r="11843" spans="1:5">
      <c r="A11843">
        <v>25875</v>
      </c>
      <c r="B11843" t="s">
        <v>18105</v>
      </c>
      <c r="C11843" t="s">
        <v>10888</v>
      </c>
      <c r="D11843" s="137" t="s">
        <v>18106</v>
      </c>
      <c r="E11843" s="137" t="s">
        <v>18106</v>
      </c>
    </row>
    <row r="11844" spans="1:5">
      <c r="A11844">
        <v>9876</v>
      </c>
      <c r="B11844" t="s">
        <v>18107</v>
      </c>
      <c r="C11844" t="s">
        <v>10888</v>
      </c>
      <c r="D11844" s="137" t="s">
        <v>16752</v>
      </c>
      <c r="E11844" s="137" t="s">
        <v>16752</v>
      </c>
    </row>
    <row r="11845" spans="1:5">
      <c r="A11845">
        <v>9877</v>
      </c>
      <c r="B11845" t="s">
        <v>18108</v>
      </c>
      <c r="C11845" t="s">
        <v>10888</v>
      </c>
      <c r="D11845" s="137" t="s">
        <v>8363</v>
      </c>
      <c r="E11845" s="137" t="s">
        <v>8363</v>
      </c>
    </row>
    <row r="11846" spans="1:5">
      <c r="A11846">
        <v>9878</v>
      </c>
      <c r="B11846" t="s">
        <v>18109</v>
      </c>
      <c r="C11846" t="s">
        <v>10888</v>
      </c>
      <c r="D11846" s="137" t="s">
        <v>18110</v>
      </c>
      <c r="E11846" s="137" t="s">
        <v>18110</v>
      </c>
    </row>
    <row r="11847" spans="1:5">
      <c r="A11847">
        <v>9879</v>
      </c>
      <c r="B11847" t="s">
        <v>18111</v>
      </c>
      <c r="C11847" t="s">
        <v>10888</v>
      </c>
      <c r="D11847" s="137" t="s">
        <v>18112</v>
      </c>
      <c r="E11847" s="137" t="s">
        <v>18112</v>
      </c>
    </row>
    <row r="11848" spans="1:5">
      <c r="A11848">
        <v>42001</v>
      </c>
      <c r="B11848" t="s">
        <v>18113</v>
      </c>
      <c r="C11848" t="s">
        <v>10888</v>
      </c>
      <c r="D11848" s="137" t="s">
        <v>18114</v>
      </c>
      <c r="E11848" s="137" t="s">
        <v>18114</v>
      </c>
    </row>
    <row r="11849" spans="1:5">
      <c r="A11849">
        <v>41986</v>
      </c>
      <c r="B11849" t="s">
        <v>18115</v>
      </c>
      <c r="C11849" t="s">
        <v>10888</v>
      </c>
      <c r="D11849" s="137" t="s">
        <v>18116</v>
      </c>
      <c r="E11849" s="137" t="s">
        <v>18116</v>
      </c>
    </row>
    <row r="11850" spans="1:5">
      <c r="A11850">
        <v>43422</v>
      </c>
      <c r="B11850" t="s">
        <v>18117</v>
      </c>
      <c r="C11850" t="s">
        <v>10888</v>
      </c>
      <c r="D11850" s="137" t="s">
        <v>18118</v>
      </c>
      <c r="E11850" s="137" t="s">
        <v>18118</v>
      </c>
    </row>
    <row r="11851" spans="1:5">
      <c r="A11851">
        <v>41987</v>
      </c>
      <c r="B11851" t="s">
        <v>18119</v>
      </c>
      <c r="C11851" t="s">
        <v>10888</v>
      </c>
      <c r="D11851" s="137" t="s">
        <v>18120</v>
      </c>
      <c r="E11851" s="137" t="s">
        <v>18120</v>
      </c>
    </row>
    <row r="11852" spans="1:5">
      <c r="A11852">
        <v>41988</v>
      </c>
      <c r="B11852" t="s">
        <v>18121</v>
      </c>
      <c r="C11852" t="s">
        <v>10888</v>
      </c>
      <c r="D11852" s="137" t="s">
        <v>18122</v>
      </c>
      <c r="E11852" s="137" t="s">
        <v>18122</v>
      </c>
    </row>
    <row r="11853" spans="1:5">
      <c r="A11853">
        <v>41697</v>
      </c>
      <c r="B11853" t="s">
        <v>18123</v>
      </c>
      <c r="C11853" t="s">
        <v>10888</v>
      </c>
      <c r="D11853" s="137" t="s">
        <v>18124</v>
      </c>
      <c r="E11853" s="137" t="s">
        <v>18124</v>
      </c>
    </row>
    <row r="11854" spans="1:5">
      <c r="A11854">
        <v>41985</v>
      </c>
      <c r="B11854" t="s">
        <v>18125</v>
      </c>
      <c r="C11854" t="s">
        <v>10888</v>
      </c>
      <c r="D11854" s="137" t="s">
        <v>18126</v>
      </c>
      <c r="E11854" s="137" t="s">
        <v>18126</v>
      </c>
    </row>
    <row r="11855" spans="1:5">
      <c r="A11855">
        <v>41699</v>
      </c>
      <c r="B11855" t="s">
        <v>18127</v>
      </c>
      <c r="C11855" t="s">
        <v>10888</v>
      </c>
      <c r="D11855" s="137" t="s">
        <v>18128</v>
      </c>
      <c r="E11855" s="137" t="s">
        <v>18128</v>
      </c>
    </row>
    <row r="11856" spans="1:5">
      <c r="A11856">
        <v>38053</v>
      </c>
      <c r="B11856" t="s">
        <v>18129</v>
      </c>
      <c r="C11856" t="s">
        <v>10888</v>
      </c>
      <c r="D11856" s="137" t="s">
        <v>18130</v>
      </c>
      <c r="E11856" s="137" t="s">
        <v>18130</v>
      </c>
    </row>
    <row r="11857" spans="1:5">
      <c r="A11857">
        <v>38054</v>
      </c>
      <c r="B11857" t="s">
        <v>18131</v>
      </c>
      <c r="C11857" t="s">
        <v>10888</v>
      </c>
      <c r="D11857" s="137" t="s">
        <v>8803</v>
      </c>
      <c r="E11857" s="137" t="s">
        <v>8803</v>
      </c>
    </row>
    <row r="11858" spans="1:5">
      <c r="A11858">
        <v>38052</v>
      </c>
      <c r="B11858" t="s">
        <v>18132</v>
      </c>
      <c r="C11858" t="s">
        <v>10888</v>
      </c>
      <c r="D11858" s="137" t="s">
        <v>8772</v>
      </c>
      <c r="E11858" s="137" t="s">
        <v>8772</v>
      </c>
    </row>
    <row r="11859" spans="1:5">
      <c r="A11859">
        <v>38051</v>
      </c>
      <c r="B11859" t="s">
        <v>18133</v>
      </c>
      <c r="C11859" t="s">
        <v>10888</v>
      </c>
      <c r="D11859" s="137" t="s">
        <v>5682</v>
      </c>
      <c r="E11859" s="137" t="s">
        <v>5682</v>
      </c>
    </row>
    <row r="11860" spans="1:5">
      <c r="A11860">
        <v>38787</v>
      </c>
      <c r="B11860" t="s">
        <v>18134</v>
      </c>
      <c r="C11860" t="s">
        <v>10888</v>
      </c>
      <c r="D11860" s="137" t="s">
        <v>6652</v>
      </c>
      <c r="E11860" s="137" t="s">
        <v>6652</v>
      </c>
    </row>
    <row r="11861" spans="1:5">
      <c r="A11861">
        <v>38825</v>
      </c>
      <c r="B11861" t="s">
        <v>18135</v>
      </c>
      <c r="C11861" t="s">
        <v>10888</v>
      </c>
      <c r="D11861" s="137" t="s">
        <v>12599</v>
      </c>
      <c r="E11861" s="137" t="s">
        <v>12599</v>
      </c>
    </row>
    <row r="11862" spans="1:5">
      <c r="A11862">
        <v>38826</v>
      </c>
      <c r="B11862" t="s">
        <v>18136</v>
      </c>
      <c r="C11862" t="s">
        <v>10888</v>
      </c>
      <c r="D11862" s="137" t="s">
        <v>4371</v>
      </c>
      <c r="E11862" s="137" t="s">
        <v>4371</v>
      </c>
    </row>
    <row r="11863" spans="1:5">
      <c r="A11863">
        <v>38827</v>
      </c>
      <c r="B11863" t="s">
        <v>18137</v>
      </c>
      <c r="C11863" t="s">
        <v>10888</v>
      </c>
      <c r="D11863" s="137" t="s">
        <v>7971</v>
      </c>
      <c r="E11863" s="137" t="s">
        <v>7971</v>
      </c>
    </row>
    <row r="11864" spans="1:5">
      <c r="A11864">
        <v>38830</v>
      </c>
      <c r="B11864" t="s">
        <v>18138</v>
      </c>
      <c r="C11864" t="s">
        <v>10888</v>
      </c>
      <c r="D11864" s="137" t="s">
        <v>6944</v>
      </c>
      <c r="E11864" s="137" t="s">
        <v>6944</v>
      </c>
    </row>
    <row r="11865" spans="1:5">
      <c r="A11865">
        <v>38828</v>
      </c>
      <c r="B11865" t="s">
        <v>18139</v>
      </c>
      <c r="C11865" t="s">
        <v>10888</v>
      </c>
      <c r="D11865" s="137" t="s">
        <v>3491</v>
      </c>
      <c r="E11865" s="137" t="s">
        <v>3491</v>
      </c>
    </row>
    <row r="11866" spans="1:5">
      <c r="A11866">
        <v>38829</v>
      </c>
      <c r="B11866" t="s">
        <v>18140</v>
      </c>
      <c r="C11866" t="s">
        <v>10888</v>
      </c>
      <c r="D11866" s="137" t="s">
        <v>5145</v>
      </c>
      <c r="E11866" s="137" t="s">
        <v>5145</v>
      </c>
    </row>
    <row r="11867" spans="1:5">
      <c r="A11867">
        <v>38831</v>
      </c>
      <c r="B11867" t="s">
        <v>18141</v>
      </c>
      <c r="C11867" t="s">
        <v>10888</v>
      </c>
      <c r="D11867" s="137" t="s">
        <v>18142</v>
      </c>
      <c r="E11867" s="137" t="s">
        <v>18142</v>
      </c>
    </row>
    <row r="11868" spans="1:5">
      <c r="A11868">
        <v>36274</v>
      </c>
      <c r="B11868" t="s">
        <v>18143</v>
      </c>
      <c r="C11868" t="s">
        <v>10888</v>
      </c>
      <c r="D11868" s="137" t="s">
        <v>5686</v>
      </c>
      <c r="E11868" s="137" t="s">
        <v>5686</v>
      </c>
    </row>
    <row r="11869" spans="1:5">
      <c r="A11869">
        <v>36278</v>
      </c>
      <c r="B11869" t="s">
        <v>18144</v>
      </c>
      <c r="C11869" t="s">
        <v>10888</v>
      </c>
      <c r="D11869" s="137" t="s">
        <v>5597</v>
      </c>
      <c r="E11869" s="137" t="s">
        <v>5597</v>
      </c>
    </row>
    <row r="11870" spans="1:5">
      <c r="A11870">
        <v>38977</v>
      </c>
      <c r="B11870" t="s">
        <v>18145</v>
      </c>
      <c r="C11870" t="s">
        <v>10888</v>
      </c>
      <c r="D11870" s="137" t="s">
        <v>8514</v>
      </c>
      <c r="E11870" s="137" t="s">
        <v>8514</v>
      </c>
    </row>
    <row r="11871" spans="1:5">
      <c r="A11871">
        <v>38971</v>
      </c>
      <c r="B11871" t="s">
        <v>18146</v>
      </c>
      <c r="C11871" t="s">
        <v>10888</v>
      </c>
      <c r="D11871" s="137" t="s">
        <v>7946</v>
      </c>
      <c r="E11871" s="137" t="s">
        <v>7946</v>
      </c>
    </row>
    <row r="11872" spans="1:5">
      <c r="A11872">
        <v>38972</v>
      </c>
      <c r="B11872" t="s">
        <v>18147</v>
      </c>
      <c r="C11872" t="s">
        <v>10888</v>
      </c>
      <c r="D11872" s="137" t="s">
        <v>7036</v>
      </c>
      <c r="E11872" s="137" t="s">
        <v>7036</v>
      </c>
    </row>
    <row r="11873" spans="1:5">
      <c r="A11873">
        <v>38973</v>
      </c>
      <c r="B11873" t="s">
        <v>18148</v>
      </c>
      <c r="C11873" t="s">
        <v>10888</v>
      </c>
      <c r="D11873" s="137" t="s">
        <v>14956</v>
      </c>
      <c r="E11873" s="137" t="s">
        <v>14956</v>
      </c>
    </row>
    <row r="11874" spans="1:5">
      <c r="A11874">
        <v>38974</v>
      </c>
      <c r="B11874" t="s">
        <v>18149</v>
      </c>
      <c r="C11874" t="s">
        <v>10888</v>
      </c>
      <c r="D11874" s="137" t="s">
        <v>8651</v>
      </c>
      <c r="E11874" s="137" t="s">
        <v>8651</v>
      </c>
    </row>
    <row r="11875" spans="1:5">
      <c r="A11875">
        <v>38975</v>
      </c>
      <c r="B11875" t="s">
        <v>18150</v>
      </c>
      <c r="C11875" t="s">
        <v>10888</v>
      </c>
      <c r="D11875" s="137" t="s">
        <v>18151</v>
      </c>
      <c r="E11875" s="137" t="s">
        <v>18151</v>
      </c>
    </row>
    <row r="11876" spans="1:5">
      <c r="A11876">
        <v>38976</v>
      </c>
      <c r="B11876" t="s">
        <v>18152</v>
      </c>
      <c r="C11876" t="s">
        <v>10888</v>
      </c>
      <c r="D11876" s="137" t="s">
        <v>2235</v>
      </c>
      <c r="E11876" s="137" t="s">
        <v>2235</v>
      </c>
    </row>
    <row r="11877" spans="1:5">
      <c r="A11877">
        <v>38986</v>
      </c>
      <c r="B11877" t="s">
        <v>18153</v>
      </c>
      <c r="C11877" t="s">
        <v>10888</v>
      </c>
      <c r="D11877" s="137" t="s">
        <v>18154</v>
      </c>
      <c r="E11877" s="137" t="s">
        <v>18154</v>
      </c>
    </row>
    <row r="11878" spans="1:5">
      <c r="A11878">
        <v>38978</v>
      </c>
      <c r="B11878" t="s">
        <v>18155</v>
      </c>
      <c r="C11878" t="s">
        <v>10888</v>
      </c>
      <c r="D11878" s="137" t="s">
        <v>5686</v>
      </c>
      <c r="E11878" s="137" t="s">
        <v>5686</v>
      </c>
    </row>
    <row r="11879" spans="1:5">
      <c r="A11879">
        <v>38979</v>
      </c>
      <c r="B11879" t="s">
        <v>18156</v>
      </c>
      <c r="C11879" t="s">
        <v>10888</v>
      </c>
      <c r="D11879" s="137" t="s">
        <v>5597</v>
      </c>
      <c r="E11879" s="137" t="s">
        <v>5597</v>
      </c>
    </row>
    <row r="11880" spans="1:5">
      <c r="A11880">
        <v>38980</v>
      </c>
      <c r="B11880" t="s">
        <v>18157</v>
      </c>
      <c r="C11880" t="s">
        <v>10888</v>
      </c>
      <c r="D11880" s="137" t="s">
        <v>227</v>
      </c>
      <c r="E11880" s="137" t="s">
        <v>227</v>
      </c>
    </row>
    <row r="11881" spans="1:5">
      <c r="A11881">
        <v>38981</v>
      </c>
      <c r="B11881" t="s">
        <v>18158</v>
      </c>
      <c r="C11881" t="s">
        <v>10888</v>
      </c>
      <c r="D11881" s="137" t="s">
        <v>4420</v>
      </c>
      <c r="E11881" s="137" t="s">
        <v>4420</v>
      </c>
    </row>
    <row r="11882" spans="1:5">
      <c r="A11882">
        <v>38982</v>
      </c>
      <c r="B11882" t="s">
        <v>18159</v>
      </c>
      <c r="C11882" t="s">
        <v>10888</v>
      </c>
      <c r="D11882" s="137" t="s">
        <v>3237</v>
      </c>
      <c r="E11882" s="137" t="s">
        <v>3237</v>
      </c>
    </row>
    <row r="11883" spans="1:5">
      <c r="A11883">
        <v>38983</v>
      </c>
      <c r="B11883" t="s">
        <v>18160</v>
      </c>
      <c r="C11883" t="s">
        <v>10888</v>
      </c>
      <c r="D11883" s="137" t="s">
        <v>6230</v>
      </c>
      <c r="E11883" s="137" t="s">
        <v>6230</v>
      </c>
    </row>
    <row r="11884" spans="1:5">
      <c r="A11884">
        <v>38984</v>
      </c>
      <c r="B11884" t="s">
        <v>18161</v>
      </c>
      <c r="C11884" t="s">
        <v>10888</v>
      </c>
      <c r="D11884" s="137" t="s">
        <v>18162</v>
      </c>
      <c r="E11884" s="137" t="s">
        <v>18162</v>
      </c>
    </row>
    <row r="11885" spans="1:5">
      <c r="A11885">
        <v>38985</v>
      </c>
      <c r="B11885" t="s">
        <v>18163</v>
      </c>
      <c r="C11885" t="s">
        <v>10888</v>
      </c>
      <c r="D11885" s="137" t="s">
        <v>18164</v>
      </c>
      <c r="E11885" s="137" t="s">
        <v>18164</v>
      </c>
    </row>
    <row r="11886" spans="1:5">
      <c r="A11886">
        <v>9836</v>
      </c>
      <c r="B11886" t="s">
        <v>18165</v>
      </c>
      <c r="C11886" t="s">
        <v>10888</v>
      </c>
      <c r="D11886" s="137" t="s">
        <v>3679</v>
      </c>
      <c r="E11886" s="137" t="s">
        <v>3679</v>
      </c>
    </row>
    <row r="11887" spans="1:5">
      <c r="A11887">
        <v>20065</v>
      </c>
      <c r="B11887" t="s">
        <v>18166</v>
      </c>
      <c r="C11887" t="s">
        <v>10888</v>
      </c>
      <c r="D11887" s="137" t="s">
        <v>6156</v>
      </c>
      <c r="E11887" s="137" t="s">
        <v>6156</v>
      </c>
    </row>
    <row r="11888" spans="1:5">
      <c r="A11888">
        <v>9835</v>
      </c>
      <c r="B11888" t="s">
        <v>18167</v>
      </c>
      <c r="C11888" t="s">
        <v>10888</v>
      </c>
      <c r="D11888" s="137" t="s">
        <v>1546</v>
      </c>
      <c r="E11888" s="137" t="s">
        <v>1546</v>
      </c>
    </row>
    <row r="11889" spans="1:5">
      <c r="A11889">
        <v>38032</v>
      </c>
      <c r="B11889" t="s">
        <v>18168</v>
      </c>
      <c r="C11889" t="s">
        <v>10888</v>
      </c>
      <c r="D11889" s="137" t="s">
        <v>18169</v>
      </c>
      <c r="E11889" s="137" t="s">
        <v>18169</v>
      </c>
    </row>
    <row r="11890" spans="1:5">
      <c r="A11890">
        <v>38033</v>
      </c>
      <c r="B11890" t="s">
        <v>18170</v>
      </c>
      <c r="C11890" t="s">
        <v>10888</v>
      </c>
      <c r="D11890" s="137" t="s">
        <v>18171</v>
      </c>
      <c r="E11890" s="137" t="s">
        <v>18171</v>
      </c>
    </row>
    <row r="11891" spans="1:5">
      <c r="A11891">
        <v>38034</v>
      </c>
      <c r="B11891" t="s">
        <v>18172</v>
      </c>
      <c r="C11891" t="s">
        <v>10888</v>
      </c>
      <c r="D11891" s="137" t="s">
        <v>18173</v>
      </c>
      <c r="E11891" s="137" t="s">
        <v>18173</v>
      </c>
    </row>
    <row r="11892" spans="1:5">
      <c r="A11892">
        <v>38035</v>
      </c>
      <c r="B11892" t="s">
        <v>18174</v>
      </c>
      <c r="C11892" t="s">
        <v>10888</v>
      </c>
      <c r="D11892" s="137" t="s">
        <v>18175</v>
      </c>
      <c r="E11892" s="137" t="s">
        <v>18175</v>
      </c>
    </row>
    <row r="11893" spans="1:5">
      <c r="A11893">
        <v>38036</v>
      </c>
      <c r="B11893" t="s">
        <v>18176</v>
      </c>
      <c r="C11893" t="s">
        <v>10888</v>
      </c>
      <c r="D11893" s="137" t="s">
        <v>18177</v>
      </c>
      <c r="E11893" s="137" t="s">
        <v>18177</v>
      </c>
    </row>
    <row r="11894" spans="1:5">
      <c r="A11894">
        <v>38037</v>
      </c>
      <c r="B11894" t="s">
        <v>18178</v>
      </c>
      <c r="C11894" t="s">
        <v>10888</v>
      </c>
      <c r="D11894" s="137" t="s">
        <v>18179</v>
      </c>
      <c r="E11894" s="137" t="s">
        <v>18179</v>
      </c>
    </row>
    <row r="11895" spans="1:5">
      <c r="A11895">
        <v>9850</v>
      </c>
      <c r="B11895" t="s">
        <v>18180</v>
      </c>
      <c r="C11895" t="s">
        <v>10888</v>
      </c>
      <c r="D11895" s="137" t="s">
        <v>18181</v>
      </c>
      <c r="E11895" s="137" t="s">
        <v>18181</v>
      </c>
    </row>
    <row r="11896" spans="1:5">
      <c r="A11896">
        <v>9853</v>
      </c>
      <c r="B11896" t="s">
        <v>18182</v>
      </c>
      <c r="C11896" t="s">
        <v>10888</v>
      </c>
      <c r="D11896" s="137" t="s">
        <v>18183</v>
      </c>
      <c r="E11896" s="137" t="s">
        <v>18183</v>
      </c>
    </row>
    <row r="11897" spans="1:5">
      <c r="A11897">
        <v>9854</v>
      </c>
      <c r="B11897" t="s">
        <v>18184</v>
      </c>
      <c r="C11897" t="s">
        <v>10888</v>
      </c>
      <c r="D11897" s="137" t="s">
        <v>3350</v>
      </c>
      <c r="E11897" s="137" t="s">
        <v>3350</v>
      </c>
    </row>
    <row r="11898" spans="1:5">
      <c r="A11898">
        <v>9851</v>
      </c>
      <c r="B11898" t="s">
        <v>18185</v>
      </c>
      <c r="C11898" t="s">
        <v>10888</v>
      </c>
      <c r="D11898" s="137" t="s">
        <v>18186</v>
      </c>
      <c r="E11898" s="137" t="s">
        <v>18186</v>
      </c>
    </row>
    <row r="11899" spans="1:5">
      <c r="A11899">
        <v>9855</v>
      </c>
      <c r="B11899" t="s">
        <v>18187</v>
      </c>
      <c r="C11899" t="s">
        <v>10888</v>
      </c>
      <c r="D11899" s="137" t="s">
        <v>18188</v>
      </c>
      <c r="E11899" s="137" t="s">
        <v>18188</v>
      </c>
    </row>
    <row r="11900" spans="1:5">
      <c r="A11900">
        <v>9825</v>
      </c>
      <c r="B11900" t="s">
        <v>18189</v>
      </c>
      <c r="C11900" t="s">
        <v>10888</v>
      </c>
      <c r="D11900" s="137" t="s">
        <v>3041</v>
      </c>
      <c r="E11900" s="137" t="s">
        <v>3041</v>
      </c>
    </row>
    <row r="11901" spans="1:5">
      <c r="A11901">
        <v>9828</v>
      </c>
      <c r="B11901" t="s">
        <v>18190</v>
      </c>
      <c r="C11901" t="s">
        <v>10888</v>
      </c>
      <c r="D11901" s="137" t="s">
        <v>14796</v>
      </c>
      <c r="E11901" s="137" t="s">
        <v>14796</v>
      </c>
    </row>
    <row r="11902" spans="1:5">
      <c r="A11902">
        <v>9829</v>
      </c>
      <c r="B11902" t="s">
        <v>18191</v>
      </c>
      <c r="C11902" t="s">
        <v>10888</v>
      </c>
      <c r="D11902" s="137" t="s">
        <v>18192</v>
      </c>
      <c r="E11902" s="137" t="s">
        <v>18192</v>
      </c>
    </row>
    <row r="11903" spans="1:5">
      <c r="A11903">
        <v>9826</v>
      </c>
      <c r="B11903" t="s">
        <v>18193</v>
      </c>
      <c r="C11903" t="s">
        <v>10888</v>
      </c>
      <c r="D11903" s="137" t="s">
        <v>18194</v>
      </c>
      <c r="E11903" s="137" t="s">
        <v>18194</v>
      </c>
    </row>
    <row r="11904" spans="1:5">
      <c r="A11904">
        <v>9827</v>
      </c>
      <c r="B11904" t="s">
        <v>18195</v>
      </c>
      <c r="C11904" t="s">
        <v>10888</v>
      </c>
      <c r="D11904" s="137" t="s">
        <v>18196</v>
      </c>
      <c r="E11904" s="137" t="s">
        <v>18196</v>
      </c>
    </row>
    <row r="11905" spans="1:5">
      <c r="A11905">
        <v>36374</v>
      </c>
      <c r="B11905" t="s">
        <v>18197</v>
      </c>
      <c r="C11905" t="s">
        <v>10888</v>
      </c>
      <c r="D11905" s="137" t="s">
        <v>18198</v>
      </c>
      <c r="E11905" s="137" t="s">
        <v>18198</v>
      </c>
    </row>
    <row r="11906" spans="1:5">
      <c r="A11906">
        <v>36084</v>
      </c>
      <c r="B11906" t="s">
        <v>18199</v>
      </c>
      <c r="C11906" t="s">
        <v>10888</v>
      </c>
      <c r="D11906" s="137" t="s">
        <v>10492</v>
      </c>
      <c r="E11906" s="137" t="s">
        <v>10492</v>
      </c>
    </row>
    <row r="11907" spans="1:5">
      <c r="A11907">
        <v>36373</v>
      </c>
      <c r="B11907" t="s">
        <v>18200</v>
      </c>
      <c r="C11907" t="s">
        <v>10888</v>
      </c>
      <c r="D11907" s="137" t="s">
        <v>18201</v>
      </c>
      <c r="E11907" s="137" t="s">
        <v>18201</v>
      </c>
    </row>
    <row r="11908" spans="1:5">
      <c r="A11908">
        <v>36377</v>
      </c>
      <c r="B11908" t="s">
        <v>18202</v>
      </c>
      <c r="C11908" t="s">
        <v>10888</v>
      </c>
      <c r="D11908" s="137" t="s">
        <v>18203</v>
      </c>
      <c r="E11908" s="137" t="s">
        <v>18203</v>
      </c>
    </row>
    <row r="11909" spans="1:5">
      <c r="A11909">
        <v>36375</v>
      </c>
      <c r="B11909" t="s">
        <v>18204</v>
      </c>
      <c r="C11909" t="s">
        <v>10888</v>
      </c>
      <c r="D11909" s="137" t="s">
        <v>10215</v>
      </c>
      <c r="E11909" s="137" t="s">
        <v>10215</v>
      </c>
    </row>
    <row r="11910" spans="1:5">
      <c r="A11910">
        <v>36376</v>
      </c>
      <c r="B11910" t="s">
        <v>18205</v>
      </c>
      <c r="C11910" t="s">
        <v>10888</v>
      </c>
      <c r="D11910" s="137" t="s">
        <v>18206</v>
      </c>
      <c r="E11910" s="137" t="s">
        <v>18206</v>
      </c>
    </row>
    <row r="11911" spans="1:5">
      <c r="A11911">
        <v>36380</v>
      </c>
      <c r="B11911" t="s">
        <v>18207</v>
      </c>
      <c r="C11911" t="s">
        <v>10888</v>
      </c>
      <c r="D11911" s="137" t="s">
        <v>5291</v>
      </c>
      <c r="E11911" s="137" t="s">
        <v>5291</v>
      </c>
    </row>
    <row r="11912" spans="1:5">
      <c r="A11912">
        <v>36378</v>
      </c>
      <c r="B11912" t="s">
        <v>18208</v>
      </c>
      <c r="C11912" t="s">
        <v>10888</v>
      </c>
      <c r="D11912" s="137" t="s">
        <v>4616</v>
      </c>
      <c r="E11912" s="137" t="s">
        <v>4616</v>
      </c>
    </row>
    <row r="11913" spans="1:5">
      <c r="A11913">
        <v>36379</v>
      </c>
      <c r="B11913" t="s">
        <v>18209</v>
      </c>
      <c r="C11913" t="s">
        <v>10888</v>
      </c>
      <c r="D11913" s="137" t="s">
        <v>9293</v>
      </c>
      <c r="E11913" s="137" t="s">
        <v>9293</v>
      </c>
    </row>
    <row r="11914" spans="1:5">
      <c r="A11914">
        <v>9859</v>
      </c>
      <c r="B11914" t="s">
        <v>18210</v>
      </c>
      <c r="C11914" t="s">
        <v>10888</v>
      </c>
      <c r="D11914" s="137" t="s">
        <v>3527</v>
      </c>
      <c r="E11914" s="137" t="s">
        <v>3527</v>
      </c>
    </row>
    <row r="11915" spans="1:5">
      <c r="A11915">
        <v>9838</v>
      </c>
      <c r="B11915" t="s">
        <v>18211</v>
      </c>
      <c r="C11915" t="s">
        <v>10888</v>
      </c>
      <c r="D11915" s="137" t="s">
        <v>424</v>
      </c>
      <c r="E11915" s="137" t="s">
        <v>424</v>
      </c>
    </row>
    <row r="11916" spans="1:5">
      <c r="A11916">
        <v>9837</v>
      </c>
      <c r="B11916" t="s">
        <v>18212</v>
      </c>
      <c r="C11916" t="s">
        <v>10888</v>
      </c>
      <c r="D11916" s="137" t="s">
        <v>2118</v>
      </c>
      <c r="E11916" s="137" t="s">
        <v>2118</v>
      </c>
    </row>
    <row r="11917" spans="1:5">
      <c r="A11917">
        <v>9833</v>
      </c>
      <c r="B11917" t="s">
        <v>18213</v>
      </c>
      <c r="C11917" t="s">
        <v>10888</v>
      </c>
      <c r="D11917" s="137" t="s">
        <v>1200</v>
      </c>
      <c r="E11917" s="137" t="s">
        <v>1200</v>
      </c>
    </row>
    <row r="11918" spans="1:5">
      <c r="A11918">
        <v>9830</v>
      </c>
      <c r="B11918" t="s">
        <v>18214</v>
      </c>
      <c r="C11918" t="s">
        <v>10888</v>
      </c>
      <c r="D11918" s="137" t="s">
        <v>4035</v>
      </c>
      <c r="E11918" s="137" t="s">
        <v>4035</v>
      </c>
    </row>
    <row r="11919" spans="1:5">
      <c r="A11919">
        <v>9834</v>
      </c>
      <c r="B11919" t="s">
        <v>18215</v>
      </c>
      <c r="C11919" t="s">
        <v>10888</v>
      </c>
      <c r="D11919" s="137" t="s">
        <v>5524</v>
      </c>
      <c r="E11919" s="137" t="s">
        <v>5524</v>
      </c>
    </row>
    <row r="11920" spans="1:5">
      <c r="A11920">
        <v>9863</v>
      </c>
      <c r="B11920" t="s">
        <v>18216</v>
      </c>
      <c r="C11920" t="s">
        <v>10888</v>
      </c>
      <c r="D11920" s="137" t="s">
        <v>18217</v>
      </c>
      <c r="E11920" s="137" t="s">
        <v>18217</v>
      </c>
    </row>
    <row r="11921" spans="1:5">
      <c r="A11921">
        <v>9860</v>
      </c>
      <c r="B11921" t="s">
        <v>18218</v>
      </c>
      <c r="C11921" t="s">
        <v>10888</v>
      </c>
      <c r="D11921" s="137" t="s">
        <v>18219</v>
      </c>
      <c r="E11921" s="137" t="s">
        <v>18219</v>
      </c>
    </row>
    <row r="11922" spans="1:5">
      <c r="A11922">
        <v>9862</v>
      </c>
      <c r="B11922" t="s">
        <v>18220</v>
      </c>
      <c r="C11922" t="s">
        <v>10888</v>
      </c>
      <c r="D11922" s="137" t="s">
        <v>12655</v>
      </c>
      <c r="E11922" s="137" t="s">
        <v>12655</v>
      </c>
    </row>
    <row r="11923" spans="1:5">
      <c r="A11923">
        <v>9861</v>
      </c>
      <c r="B11923" t="s">
        <v>18221</v>
      </c>
      <c r="C11923" t="s">
        <v>10888</v>
      </c>
      <c r="D11923" s="137" t="s">
        <v>7570</v>
      </c>
      <c r="E11923" s="137" t="s">
        <v>7570</v>
      </c>
    </row>
    <row r="11924" spans="1:5">
      <c r="A11924">
        <v>9856</v>
      </c>
      <c r="B11924" t="s">
        <v>18222</v>
      </c>
      <c r="C11924" t="s">
        <v>10888</v>
      </c>
      <c r="D11924" s="137" t="s">
        <v>10029</v>
      </c>
      <c r="E11924" s="137" t="s">
        <v>10029</v>
      </c>
    </row>
    <row r="11925" spans="1:5">
      <c r="A11925">
        <v>9866</v>
      </c>
      <c r="B11925" t="s">
        <v>18223</v>
      </c>
      <c r="C11925" t="s">
        <v>10888</v>
      </c>
      <c r="D11925" s="137" t="s">
        <v>5453</v>
      </c>
      <c r="E11925" s="137" t="s">
        <v>5453</v>
      </c>
    </row>
    <row r="11926" spans="1:5">
      <c r="A11926">
        <v>9857</v>
      </c>
      <c r="B11926" t="s">
        <v>18224</v>
      </c>
      <c r="C11926" t="s">
        <v>10888</v>
      </c>
      <c r="D11926" s="137" t="s">
        <v>18225</v>
      </c>
      <c r="E11926" s="137" t="s">
        <v>18225</v>
      </c>
    </row>
    <row r="11927" spans="1:5">
      <c r="A11927">
        <v>9864</v>
      </c>
      <c r="B11927" t="s">
        <v>18226</v>
      </c>
      <c r="C11927" t="s">
        <v>10888</v>
      </c>
      <c r="D11927" s="137" t="s">
        <v>18227</v>
      </c>
      <c r="E11927" s="137" t="s">
        <v>18227</v>
      </c>
    </row>
    <row r="11928" spans="1:5">
      <c r="A11928">
        <v>9865</v>
      </c>
      <c r="B11928" t="s">
        <v>18228</v>
      </c>
      <c r="C11928" t="s">
        <v>10888</v>
      </c>
      <c r="D11928" s="137" t="s">
        <v>18229</v>
      </c>
      <c r="E11928" s="137" t="s">
        <v>18229</v>
      </c>
    </row>
    <row r="11929" spans="1:5">
      <c r="A11929">
        <v>9858</v>
      </c>
      <c r="B11929" t="s">
        <v>18230</v>
      </c>
      <c r="C11929" t="s">
        <v>10888</v>
      </c>
      <c r="D11929" s="137" t="s">
        <v>18231</v>
      </c>
      <c r="E11929" s="137" t="s">
        <v>18231</v>
      </c>
    </row>
    <row r="11930" spans="1:5">
      <c r="A11930">
        <v>9841</v>
      </c>
      <c r="B11930" t="s">
        <v>18232</v>
      </c>
      <c r="C11930" t="s">
        <v>10888</v>
      </c>
      <c r="D11930" s="137" t="s">
        <v>7161</v>
      </c>
      <c r="E11930" s="137" t="s">
        <v>7161</v>
      </c>
    </row>
    <row r="11931" spans="1:5">
      <c r="A11931">
        <v>9840</v>
      </c>
      <c r="B11931" t="s">
        <v>18233</v>
      </c>
      <c r="C11931" t="s">
        <v>10888</v>
      </c>
      <c r="D11931" s="137" t="s">
        <v>10155</v>
      </c>
      <c r="E11931" s="137" t="s">
        <v>10155</v>
      </c>
    </row>
    <row r="11932" spans="1:5">
      <c r="A11932">
        <v>20067</v>
      </c>
      <c r="B11932" t="s">
        <v>18234</v>
      </c>
      <c r="C11932" t="s">
        <v>10888</v>
      </c>
      <c r="D11932" s="137" t="s">
        <v>3514</v>
      </c>
      <c r="E11932" s="137" t="s">
        <v>3514</v>
      </c>
    </row>
    <row r="11933" spans="1:5">
      <c r="A11933">
        <v>20068</v>
      </c>
      <c r="B11933" t="s">
        <v>18235</v>
      </c>
      <c r="C11933" t="s">
        <v>10888</v>
      </c>
      <c r="D11933" s="137" t="s">
        <v>10054</v>
      </c>
      <c r="E11933" s="137" t="s">
        <v>10054</v>
      </c>
    </row>
    <row r="11934" spans="1:5">
      <c r="A11934">
        <v>9839</v>
      </c>
      <c r="B11934" t="s">
        <v>18236</v>
      </c>
      <c r="C11934" t="s">
        <v>10888</v>
      </c>
      <c r="D11934" s="137" t="s">
        <v>5991</v>
      </c>
      <c r="E11934" s="137" t="s">
        <v>5991</v>
      </c>
    </row>
    <row r="11935" spans="1:5">
      <c r="A11935">
        <v>9870</v>
      </c>
      <c r="B11935" t="s">
        <v>18237</v>
      </c>
      <c r="C11935" t="s">
        <v>10888</v>
      </c>
      <c r="D11935" s="137" t="s">
        <v>18238</v>
      </c>
      <c r="E11935" s="137" t="s">
        <v>18238</v>
      </c>
    </row>
    <row r="11936" spans="1:5">
      <c r="A11936">
        <v>9867</v>
      </c>
      <c r="B11936" t="s">
        <v>18239</v>
      </c>
      <c r="C11936" t="s">
        <v>10888</v>
      </c>
      <c r="D11936" s="137" t="s">
        <v>212</v>
      </c>
      <c r="E11936" s="137" t="s">
        <v>212</v>
      </c>
    </row>
    <row r="11937" spans="1:5">
      <c r="A11937">
        <v>9868</v>
      </c>
      <c r="B11937" t="s">
        <v>18240</v>
      </c>
      <c r="C11937" t="s">
        <v>10888</v>
      </c>
      <c r="D11937" s="137" t="s">
        <v>8037</v>
      </c>
      <c r="E11937" s="137" t="s">
        <v>8037</v>
      </c>
    </row>
    <row r="11938" spans="1:5">
      <c r="A11938">
        <v>9869</v>
      </c>
      <c r="B11938" t="s">
        <v>18241</v>
      </c>
      <c r="C11938" t="s">
        <v>10888</v>
      </c>
      <c r="D11938" s="137" t="s">
        <v>6680</v>
      </c>
      <c r="E11938" s="137" t="s">
        <v>6680</v>
      </c>
    </row>
    <row r="11939" spans="1:5">
      <c r="A11939">
        <v>9874</v>
      </c>
      <c r="B11939" t="s">
        <v>18242</v>
      </c>
      <c r="C11939" t="s">
        <v>10888</v>
      </c>
      <c r="D11939" s="137" t="s">
        <v>3525</v>
      </c>
      <c r="E11939" s="137" t="s">
        <v>3525</v>
      </c>
    </row>
    <row r="11940" spans="1:5">
      <c r="A11940">
        <v>9875</v>
      </c>
      <c r="B11940" t="s">
        <v>18243</v>
      </c>
      <c r="C11940" t="s">
        <v>10888</v>
      </c>
      <c r="D11940" s="137" t="s">
        <v>4198</v>
      </c>
      <c r="E11940" s="137" t="s">
        <v>4198</v>
      </c>
    </row>
    <row r="11941" spans="1:5">
      <c r="A11941">
        <v>9873</v>
      </c>
      <c r="B11941" t="s">
        <v>18244</v>
      </c>
      <c r="C11941" t="s">
        <v>10888</v>
      </c>
      <c r="D11941" s="137" t="s">
        <v>5108</v>
      </c>
      <c r="E11941" s="137" t="s">
        <v>5108</v>
      </c>
    </row>
    <row r="11942" spans="1:5">
      <c r="A11942">
        <v>9871</v>
      </c>
      <c r="B11942" t="s">
        <v>18245</v>
      </c>
      <c r="C11942" t="s">
        <v>10888</v>
      </c>
      <c r="D11942" s="137" t="s">
        <v>18246</v>
      </c>
      <c r="E11942" s="137" t="s">
        <v>18246</v>
      </c>
    </row>
    <row r="11943" spans="1:5">
      <c r="A11943">
        <v>9872</v>
      </c>
      <c r="B11943" t="s">
        <v>18247</v>
      </c>
      <c r="C11943" t="s">
        <v>10888</v>
      </c>
      <c r="D11943" s="137" t="s">
        <v>18248</v>
      </c>
      <c r="E11943" s="137" t="s">
        <v>18248</v>
      </c>
    </row>
    <row r="11944" spans="1:5">
      <c r="A11944">
        <v>7667</v>
      </c>
      <c r="B11944" t="s">
        <v>18249</v>
      </c>
      <c r="C11944" t="s">
        <v>10888</v>
      </c>
      <c r="D11944" s="137" t="s">
        <v>18250</v>
      </c>
      <c r="E11944" s="137" t="s">
        <v>18250</v>
      </c>
    </row>
    <row r="11945" spans="1:5">
      <c r="A11945">
        <v>7660</v>
      </c>
      <c r="B11945" t="s">
        <v>18251</v>
      </c>
      <c r="C11945" t="s">
        <v>10888</v>
      </c>
      <c r="D11945" s="137" t="s">
        <v>18252</v>
      </c>
      <c r="E11945" s="137" t="s">
        <v>18252</v>
      </c>
    </row>
    <row r="11946" spans="1:5">
      <c r="A11946">
        <v>7676</v>
      </c>
      <c r="B11946" t="s">
        <v>18253</v>
      </c>
      <c r="C11946" t="s">
        <v>10888</v>
      </c>
      <c r="D11946" s="137" t="s">
        <v>18254</v>
      </c>
      <c r="E11946" s="137" t="s">
        <v>18254</v>
      </c>
    </row>
    <row r="11947" spans="1:5">
      <c r="A11947">
        <v>12426</v>
      </c>
      <c r="B11947" t="s">
        <v>18255</v>
      </c>
      <c r="C11947" t="s">
        <v>10846</v>
      </c>
      <c r="D11947" s="137" t="s">
        <v>18256</v>
      </c>
      <c r="E11947" s="137" t="s">
        <v>18256</v>
      </c>
    </row>
    <row r="11948" spans="1:5">
      <c r="A11948">
        <v>12425</v>
      </c>
      <c r="B11948" t="s">
        <v>18257</v>
      </c>
      <c r="C11948" t="s">
        <v>10846</v>
      </c>
      <c r="D11948" s="137" t="s">
        <v>2107</v>
      </c>
      <c r="E11948" s="137" t="s">
        <v>2107</v>
      </c>
    </row>
    <row r="11949" spans="1:5">
      <c r="A11949">
        <v>12427</v>
      </c>
      <c r="B11949" t="s">
        <v>18258</v>
      </c>
      <c r="C11949" t="s">
        <v>10846</v>
      </c>
      <c r="D11949" s="137" t="s">
        <v>18259</v>
      </c>
      <c r="E11949" s="137" t="s">
        <v>18259</v>
      </c>
    </row>
    <row r="11950" spans="1:5">
      <c r="A11950">
        <v>12428</v>
      </c>
      <c r="B11950" t="s">
        <v>18260</v>
      </c>
      <c r="C11950" t="s">
        <v>10846</v>
      </c>
      <c r="D11950" s="137" t="s">
        <v>18261</v>
      </c>
      <c r="E11950" s="137" t="s">
        <v>18261</v>
      </c>
    </row>
    <row r="11951" spans="1:5">
      <c r="A11951">
        <v>12430</v>
      </c>
      <c r="B11951" t="s">
        <v>18262</v>
      </c>
      <c r="C11951" t="s">
        <v>10846</v>
      </c>
      <c r="D11951" s="137" t="s">
        <v>931</v>
      </c>
      <c r="E11951" s="137" t="s">
        <v>931</v>
      </c>
    </row>
    <row r="11952" spans="1:5">
      <c r="A11952">
        <v>12429</v>
      </c>
      <c r="B11952" t="s">
        <v>18263</v>
      </c>
      <c r="C11952" t="s">
        <v>10846</v>
      </c>
      <c r="D11952" s="137" t="s">
        <v>18264</v>
      </c>
      <c r="E11952" s="137" t="s">
        <v>18264</v>
      </c>
    </row>
    <row r="11953" spans="1:5">
      <c r="A11953">
        <v>12431</v>
      </c>
      <c r="B11953" t="s">
        <v>18265</v>
      </c>
      <c r="C11953" t="s">
        <v>10846</v>
      </c>
      <c r="D11953" s="137" t="s">
        <v>18266</v>
      </c>
      <c r="E11953" s="137" t="s">
        <v>18266</v>
      </c>
    </row>
    <row r="11954" spans="1:5">
      <c r="A11954">
        <v>12432</v>
      </c>
      <c r="B11954" t="s">
        <v>18267</v>
      </c>
      <c r="C11954" t="s">
        <v>10846</v>
      </c>
      <c r="D11954" s="137" t="s">
        <v>7028</v>
      </c>
      <c r="E11954" s="137" t="s">
        <v>7028</v>
      </c>
    </row>
    <row r="11955" spans="1:5">
      <c r="A11955">
        <v>12434</v>
      </c>
      <c r="B11955" t="s">
        <v>18268</v>
      </c>
      <c r="C11955" t="s">
        <v>10846</v>
      </c>
      <c r="D11955" s="137" t="s">
        <v>18269</v>
      </c>
      <c r="E11955" s="137" t="s">
        <v>18269</v>
      </c>
    </row>
    <row r="11956" spans="1:5">
      <c r="A11956">
        <v>12433</v>
      </c>
      <c r="B11956" t="s">
        <v>18270</v>
      </c>
      <c r="C11956" t="s">
        <v>10846</v>
      </c>
      <c r="D11956" s="137" t="s">
        <v>18271</v>
      </c>
      <c r="E11956" s="137" t="s">
        <v>18271</v>
      </c>
    </row>
    <row r="11957" spans="1:5">
      <c r="A11957">
        <v>12435</v>
      </c>
      <c r="B11957" t="s">
        <v>18272</v>
      </c>
      <c r="C11957" t="s">
        <v>10846</v>
      </c>
      <c r="D11957" s="137" t="s">
        <v>18273</v>
      </c>
      <c r="E11957" s="137" t="s">
        <v>18273</v>
      </c>
    </row>
    <row r="11958" spans="1:5">
      <c r="A11958">
        <v>12437</v>
      </c>
      <c r="B11958" t="s">
        <v>18274</v>
      </c>
      <c r="C11958" t="s">
        <v>10846</v>
      </c>
      <c r="D11958" s="137" t="s">
        <v>18275</v>
      </c>
      <c r="E11958" s="137" t="s">
        <v>18275</v>
      </c>
    </row>
    <row r="11959" spans="1:5">
      <c r="A11959">
        <v>12439</v>
      </c>
      <c r="B11959" t="s">
        <v>18276</v>
      </c>
      <c r="C11959" t="s">
        <v>10846</v>
      </c>
      <c r="D11959" s="137" t="s">
        <v>2070</v>
      </c>
      <c r="E11959" s="137" t="s">
        <v>2070</v>
      </c>
    </row>
    <row r="11960" spans="1:5">
      <c r="A11960">
        <v>12438</v>
      </c>
      <c r="B11960" t="s">
        <v>18277</v>
      </c>
      <c r="C11960" t="s">
        <v>10846</v>
      </c>
      <c r="D11960" s="137" t="s">
        <v>18278</v>
      </c>
      <c r="E11960" s="137" t="s">
        <v>18278</v>
      </c>
    </row>
    <row r="11961" spans="1:5">
      <c r="A11961">
        <v>12436</v>
      </c>
      <c r="B11961" t="s">
        <v>18279</v>
      </c>
      <c r="C11961" t="s">
        <v>10846</v>
      </c>
      <c r="D11961" s="137" t="s">
        <v>18280</v>
      </c>
      <c r="E11961" s="137" t="s">
        <v>18280</v>
      </c>
    </row>
    <row r="11962" spans="1:5">
      <c r="A11962">
        <v>36357</v>
      </c>
      <c r="B11962" t="s">
        <v>18281</v>
      </c>
      <c r="C11962" t="s">
        <v>10846</v>
      </c>
      <c r="D11962" s="137" t="s">
        <v>18282</v>
      </c>
      <c r="E11962" s="137" t="s">
        <v>18282</v>
      </c>
    </row>
    <row r="11963" spans="1:5">
      <c r="A11963">
        <v>12424</v>
      </c>
      <c r="B11963" t="s">
        <v>18283</v>
      </c>
      <c r="C11963" t="s">
        <v>10846</v>
      </c>
      <c r="D11963" s="137" t="s">
        <v>18284</v>
      </c>
      <c r="E11963" s="137" t="s">
        <v>18284</v>
      </c>
    </row>
    <row r="11964" spans="1:5">
      <c r="A11964">
        <v>12440</v>
      </c>
      <c r="B11964" t="s">
        <v>18285</v>
      </c>
      <c r="C11964" t="s">
        <v>10846</v>
      </c>
      <c r="D11964" s="137" t="s">
        <v>18286</v>
      </c>
      <c r="E11964" s="137" t="s">
        <v>18286</v>
      </c>
    </row>
    <row r="11965" spans="1:5">
      <c r="A11965">
        <v>9884</v>
      </c>
      <c r="B11965" t="s">
        <v>18287</v>
      </c>
      <c r="C11965" t="s">
        <v>10846</v>
      </c>
      <c r="D11965" s="137" t="s">
        <v>7202</v>
      </c>
      <c r="E11965" s="137" t="s">
        <v>7202</v>
      </c>
    </row>
    <row r="11966" spans="1:5">
      <c r="A11966">
        <v>9888</v>
      </c>
      <c r="B11966" t="s">
        <v>18288</v>
      </c>
      <c r="C11966" t="s">
        <v>10846</v>
      </c>
      <c r="D11966" s="137" t="s">
        <v>5233</v>
      </c>
      <c r="E11966" s="137" t="s">
        <v>5233</v>
      </c>
    </row>
    <row r="11967" spans="1:5">
      <c r="A11967">
        <v>9883</v>
      </c>
      <c r="B11967" t="s">
        <v>18289</v>
      </c>
      <c r="C11967" t="s">
        <v>10846</v>
      </c>
      <c r="D11967" s="137" t="s">
        <v>7946</v>
      </c>
      <c r="E11967" s="137" t="s">
        <v>7946</v>
      </c>
    </row>
    <row r="11968" spans="1:5">
      <c r="A11968">
        <v>9886</v>
      </c>
      <c r="B11968" t="s">
        <v>18290</v>
      </c>
      <c r="C11968" t="s">
        <v>10846</v>
      </c>
      <c r="D11968" s="137" t="s">
        <v>5985</v>
      </c>
      <c r="E11968" s="137" t="s">
        <v>5985</v>
      </c>
    </row>
    <row r="11969" spans="1:5">
      <c r="A11969">
        <v>9889</v>
      </c>
      <c r="B11969" t="s">
        <v>18291</v>
      </c>
      <c r="C11969" t="s">
        <v>10846</v>
      </c>
      <c r="D11969" s="137" t="s">
        <v>18292</v>
      </c>
      <c r="E11969" s="137" t="s">
        <v>18292</v>
      </c>
    </row>
    <row r="11970" spans="1:5">
      <c r="A11970">
        <v>9887</v>
      </c>
      <c r="B11970" t="s">
        <v>18293</v>
      </c>
      <c r="C11970" t="s">
        <v>10846</v>
      </c>
      <c r="D11970" s="137" t="s">
        <v>18294</v>
      </c>
      <c r="E11970" s="137" t="s">
        <v>18294</v>
      </c>
    </row>
    <row r="11971" spans="1:5">
      <c r="A11971">
        <v>9885</v>
      </c>
      <c r="B11971" t="s">
        <v>18295</v>
      </c>
      <c r="C11971" t="s">
        <v>10846</v>
      </c>
      <c r="D11971" s="137" t="s">
        <v>1055</v>
      </c>
      <c r="E11971" s="137" t="s">
        <v>1055</v>
      </c>
    </row>
    <row r="11972" spans="1:5">
      <c r="A11972">
        <v>9890</v>
      </c>
      <c r="B11972" t="s">
        <v>18296</v>
      </c>
      <c r="C11972" t="s">
        <v>10846</v>
      </c>
      <c r="D11972" s="137" t="s">
        <v>18297</v>
      </c>
      <c r="E11972" s="137" t="s">
        <v>18297</v>
      </c>
    </row>
    <row r="11973" spans="1:5">
      <c r="A11973">
        <v>9891</v>
      </c>
      <c r="B11973" t="s">
        <v>18298</v>
      </c>
      <c r="C11973" t="s">
        <v>10846</v>
      </c>
      <c r="D11973" s="137" t="s">
        <v>18299</v>
      </c>
      <c r="E11973" s="137" t="s">
        <v>18299</v>
      </c>
    </row>
    <row r="11974" spans="1:5">
      <c r="A11974">
        <v>39292</v>
      </c>
      <c r="B11974" t="s">
        <v>18300</v>
      </c>
      <c r="C11974" t="s">
        <v>10846</v>
      </c>
      <c r="D11974" s="137" t="s">
        <v>3662</v>
      </c>
      <c r="E11974" s="137" t="s">
        <v>3662</v>
      </c>
    </row>
    <row r="11975" spans="1:5">
      <c r="A11975">
        <v>39293</v>
      </c>
      <c r="B11975" t="s">
        <v>18301</v>
      </c>
      <c r="C11975" t="s">
        <v>10846</v>
      </c>
      <c r="D11975" s="137" t="s">
        <v>4610</v>
      </c>
      <c r="E11975" s="137" t="s">
        <v>4610</v>
      </c>
    </row>
    <row r="11976" spans="1:5">
      <c r="A11976">
        <v>39294</v>
      </c>
      <c r="B11976" t="s">
        <v>18302</v>
      </c>
      <c r="C11976" t="s">
        <v>10846</v>
      </c>
      <c r="D11976" s="137" t="s">
        <v>4610</v>
      </c>
      <c r="E11976" s="137" t="s">
        <v>4610</v>
      </c>
    </row>
    <row r="11977" spans="1:5">
      <c r="A11977">
        <v>39295</v>
      </c>
      <c r="B11977" t="s">
        <v>18303</v>
      </c>
      <c r="C11977" t="s">
        <v>10846</v>
      </c>
      <c r="D11977" s="137" t="s">
        <v>12352</v>
      </c>
      <c r="E11977" s="137" t="s">
        <v>12352</v>
      </c>
    </row>
    <row r="11978" spans="1:5">
      <c r="A11978">
        <v>36313</v>
      </c>
      <c r="B11978" t="s">
        <v>18304</v>
      </c>
      <c r="C11978" t="s">
        <v>10846</v>
      </c>
      <c r="D11978" s="137" t="s">
        <v>9058</v>
      </c>
      <c r="E11978" s="137" t="s">
        <v>9058</v>
      </c>
    </row>
    <row r="11979" spans="1:5">
      <c r="A11979">
        <v>36316</v>
      </c>
      <c r="B11979" t="s">
        <v>18305</v>
      </c>
      <c r="C11979" t="s">
        <v>10846</v>
      </c>
      <c r="D11979" s="137" t="s">
        <v>2069</v>
      </c>
      <c r="E11979" s="137" t="s">
        <v>2069</v>
      </c>
    </row>
    <row r="11980" spans="1:5">
      <c r="A11980">
        <v>64</v>
      </c>
      <c r="B11980" t="s">
        <v>18306</v>
      </c>
      <c r="C11980" t="s">
        <v>10846</v>
      </c>
      <c r="D11980" s="137" t="s">
        <v>9174</v>
      </c>
      <c r="E11980" s="137" t="s">
        <v>9174</v>
      </c>
    </row>
    <row r="11981" spans="1:5">
      <c r="A11981">
        <v>37423</v>
      </c>
      <c r="B11981" t="s">
        <v>18307</v>
      </c>
      <c r="C11981" t="s">
        <v>10846</v>
      </c>
      <c r="D11981" s="137" t="s">
        <v>1200</v>
      </c>
      <c r="E11981" s="137" t="s">
        <v>1200</v>
      </c>
    </row>
    <row r="11982" spans="1:5">
      <c r="A11982">
        <v>39296</v>
      </c>
      <c r="B11982" t="s">
        <v>18308</v>
      </c>
      <c r="C11982" t="s">
        <v>10846</v>
      </c>
      <c r="D11982" s="137" t="s">
        <v>3449</v>
      </c>
      <c r="E11982" s="137" t="s">
        <v>3449</v>
      </c>
    </row>
    <row r="11983" spans="1:5">
      <c r="A11983">
        <v>39297</v>
      </c>
      <c r="B11983" t="s">
        <v>18309</v>
      </c>
      <c r="C11983" t="s">
        <v>10846</v>
      </c>
      <c r="D11983" s="137" t="s">
        <v>3524</v>
      </c>
      <c r="E11983" s="137" t="s">
        <v>3524</v>
      </c>
    </row>
    <row r="11984" spans="1:5">
      <c r="A11984">
        <v>39298</v>
      </c>
      <c r="B11984" t="s">
        <v>18310</v>
      </c>
      <c r="C11984" t="s">
        <v>10846</v>
      </c>
      <c r="D11984" s="137" t="s">
        <v>5395</v>
      </c>
      <c r="E11984" s="137" t="s">
        <v>5395</v>
      </c>
    </row>
    <row r="11985" spans="1:5">
      <c r="A11985">
        <v>39299</v>
      </c>
      <c r="B11985" t="s">
        <v>18311</v>
      </c>
      <c r="C11985" t="s">
        <v>10846</v>
      </c>
      <c r="D11985" s="137" t="s">
        <v>4234</v>
      </c>
      <c r="E11985" s="137" t="s">
        <v>4234</v>
      </c>
    </row>
    <row r="11986" spans="1:5">
      <c r="A11986">
        <v>9892</v>
      </c>
      <c r="B11986" t="s">
        <v>18312</v>
      </c>
      <c r="C11986" t="s">
        <v>10846</v>
      </c>
      <c r="D11986" s="137" t="s">
        <v>4008</v>
      </c>
      <c r="E11986" s="137" t="s">
        <v>4008</v>
      </c>
    </row>
    <row r="11987" spans="1:5">
      <c r="A11987">
        <v>9893</v>
      </c>
      <c r="B11987" t="s">
        <v>18313</v>
      </c>
      <c r="C11987" t="s">
        <v>10846</v>
      </c>
      <c r="D11987" s="137" t="s">
        <v>18314</v>
      </c>
      <c r="E11987" s="137" t="s">
        <v>18314</v>
      </c>
    </row>
    <row r="11988" spans="1:5">
      <c r="A11988">
        <v>9901</v>
      </c>
      <c r="B11988" t="s">
        <v>18315</v>
      </c>
      <c r="C11988" t="s">
        <v>10846</v>
      </c>
      <c r="D11988" s="137" t="s">
        <v>6041</v>
      </c>
      <c r="E11988" s="137" t="s">
        <v>6041</v>
      </c>
    </row>
    <row r="11989" spans="1:5">
      <c r="A11989">
        <v>9896</v>
      </c>
      <c r="B11989" t="s">
        <v>18316</v>
      </c>
      <c r="C11989" t="s">
        <v>10846</v>
      </c>
      <c r="D11989" s="137" t="s">
        <v>18201</v>
      </c>
      <c r="E11989" s="137" t="s">
        <v>18201</v>
      </c>
    </row>
    <row r="11990" spans="1:5">
      <c r="A11990">
        <v>9900</v>
      </c>
      <c r="B11990" t="s">
        <v>18317</v>
      </c>
      <c r="C11990" t="s">
        <v>10846</v>
      </c>
      <c r="D11990" s="137" t="s">
        <v>6219</v>
      </c>
      <c r="E11990" s="137" t="s">
        <v>6219</v>
      </c>
    </row>
    <row r="11991" spans="1:5">
      <c r="A11991">
        <v>9898</v>
      </c>
      <c r="B11991" t="s">
        <v>18318</v>
      </c>
      <c r="C11991" t="s">
        <v>10846</v>
      </c>
      <c r="D11991" s="137" t="s">
        <v>18319</v>
      </c>
      <c r="E11991" s="137" t="s">
        <v>18319</v>
      </c>
    </row>
    <row r="11992" spans="1:5">
      <c r="A11992">
        <v>9899</v>
      </c>
      <c r="B11992" t="s">
        <v>18320</v>
      </c>
      <c r="C11992" t="s">
        <v>10846</v>
      </c>
      <c r="D11992" s="137" t="s">
        <v>3638</v>
      </c>
      <c r="E11992" s="137" t="s">
        <v>3638</v>
      </c>
    </row>
    <row r="11993" spans="1:5">
      <c r="A11993">
        <v>9902</v>
      </c>
      <c r="B11993" t="s">
        <v>18321</v>
      </c>
      <c r="C11993" t="s">
        <v>10846</v>
      </c>
      <c r="D11993" s="137" t="s">
        <v>18322</v>
      </c>
      <c r="E11993" s="137" t="s">
        <v>18322</v>
      </c>
    </row>
    <row r="11994" spans="1:5">
      <c r="A11994">
        <v>9908</v>
      </c>
      <c r="B11994" t="s">
        <v>18323</v>
      </c>
      <c r="C11994" t="s">
        <v>10846</v>
      </c>
      <c r="D11994" s="137" t="s">
        <v>18324</v>
      </c>
      <c r="E11994" s="137" t="s">
        <v>18324</v>
      </c>
    </row>
    <row r="11995" spans="1:5">
      <c r="A11995">
        <v>9905</v>
      </c>
      <c r="B11995" t="s">
        <v>18325</v>
      </c>
      <c r="C11995" t="s">
        <v>10846</v>
      </c>
      <c r="D11995" s="137" t="s">
        <v>8044</v>
      </c>
      <c r="E11995" s="137" t="s">
        <v>8044</v>
      </c>
    </row>
    <row r="11996" spans="1:5">
      <c r="A11996">
        <v>9906</v>
      </c>
      <c r="B11996" t="s">
        <v>18326</v>
      </c>
      <c r="C11996" t="s">
        <v>10846</v>
      </c>
      <c r="D11996" s="137" t="s">
        <v>9730</v>
      </c>
      <c r="E11996" s="137" t="s">
        <v>9730</v>
      </c>
    </row>
    <row r="11997" spans="1:5">
      <c r="A11997">
        <v>9895</v>
      </c>
      <c r="B11997" t="s">
        <v>18327</v>
      </c>
      <c r="C11997" t="s">
        <v>10846</v>
      </c>
      <c r="D11997" s="137" t="s">
        <v>7986</v>
      </c>
      <c r="E11997" s="137" t="s">
        <v>7986</v>
      </c>
    </row>
    <row r="11998" spans="1:5">
      <c r="A11998">
        <v>9894</v>
      </c>
      <c r="B11998" t="s">
        <v>18328</v>
      </c>
      <c r="C11998" t="s">
        <v>10846</v>
      </c>
      <c r="D11998" s="137" t="s">
        <v>17605</v>
      </c>
      <c r="E11998" s="137" t="s">
        <v>17605</v>
      </c>
    </row>
    <row r="11999" spans="1:5">
      <c r="A11999">
        <v>9897</v>
      </c>
      <c r="B11999" t="s">
        <v>18329</v>
      </c>
      <c r="C11999" t="s">
        <v>10846</v>
      </c>
      <c r="D11999" s="137" t="s">
        <v>9245</v>
      </c>
      <c r="E11999" s="137" t="s">
        <v>9245</v>
      </c>
    </row>
    <row r="12000" spans="1:5">
      <c r="A12000">
        <v>9910</v>
      </c>
      <c r="B12000" t="s">
        <v>18330</v>
      </c>
      <c r="C12000" t="s">
        <v>10846</v>
      </c>
      <c r="D12000" s="137" t="s">
        <v>18331</v>
      </c>
      <c r="E12000" s="137" t="s">
        <v>18331</v>
      </c>
    </row>
    <row r="12001" spans="1:5">
      <c r="A12001">
        <v>9909</v>
      </c>
      <c r="B12001" t="s">
        <v>18332</v>
      </c>
      <c r="C12001" t="s">
        <v>10846</v>
      </c>
      <c r="D12001" s="137" t="s">
        <v>18333</v>
      </c>
      <c r="E12001" s="137" t="s">
        <v>18333</v>
      </c>
    </row>
    <row r="12002" spans="1:5">
      <c r="A12002">
        <v>9907</v>
      </c>
      <c r="B12002" t="s">
        <v>18334</v>
      </c>
      <c r="C12002" t="s">
        <v>10846</v>
      </c>
      <c r="D12002" s="137" t="s">
        <v>18335</v>
      </c>
      <c r="E12002" s="137" t="s">
        <v>18335</v>
      </c>
    </row>
    <row r="12003" spans="1:5">
      <c r="A12003">
        <v>20973</v>
      </c>
      <c r="B12003" t="s">
        <v>18336</v>
      </c>
      <c r="C12003" t="s">
        <v>10846</v>
      </c>
      <c r="D12003" s="137" t="s">
        <v>18337</v>
      </c>
      <c r="E12003" s="137" t="s">
        <v>18337</v>
      </c>
    </row>
    <row r="12004" spans="1:5">
      <c r="A12004">
        <v>20974</v>
      </c>
      <c r="B12004" t="s">
        <v>18338</v>
      </c>
      <c r="C12004" t="s">
        <v>10846</v>
      </c>
      <c r="D12004" s="137" t="s">
        <v>18339</v>
      </c>
      <c r="E12004" s="137" t="s">
        <v>18339</v>
      </c>
    </row>
    <row r="12005" spans="1:5">
      <c r="A12005">
        <v>37989</v>
      </c>
      <c r="B12005" t="s">
        <v>18340</v>
      </c>
      <c r="C12005" t="s">
        <v>10846</v>
      </c>
      <c r="D12005" s="137" t="s">
        <v>15</v>
      </c>
      <c r="E12005" s="137" t="s">
        <v>15</v>
      </c>
    </row>
    <row r="12006" spans="1:5">
      <c r="A12006">
        <v>37990</v>
      </c>
      <c r="B12006" t="s">
        <v>18341</v>
      </c>
      <c r="C12006" t="s">
        <v>10846</v>
      </c>
      <c r="D12006" s="137" t="s">
        <v>2054</v>
      </c>
      <c r="E12006" s="137" t="s">
        <v>2054</v>
      </c>
    </row>
    <row r="12007" spans="1:5">
      <c r="A12007">
        <v>37991</v>
      </c>
      <c r="B12007" t="s">
        <v>18342</v>
      </c>
      <c r="C12007" t="s">
        <v>10846</v>
      </c>
      <c r="D12007" s="137" t="s">
        <v>18343</v>
      </c>
      <c r="E12007" s="137" t="s">
        <v>18343</v>
      </c>
    </row>
    <row r="12008" spans="1:5">
      <c r="A12008">
        <v>37992</v>
      </c>
      <c r="B12008" t="s">
        <v>18344</v>
      </c>
      <c r="C12008" t="s">
        <v>10846</v>
      </c>
      <c r="D12008" s="137" t="s">
        <v>18345</v>
      </c>
      <c r="E12008" s="137" t="s">
        <v>18345</v>
      </c>
    </row>
    <row r="12009" spans="1:5">
      <c r="A12009">
        <v>37993</v>
      </c>
      <c r="B12009" t="s">
        <v>18346</v>
      </c>
      <c r="C12009" t="s">
        <v>10846</v>
      </c>
      <c r="D12009" s="137" t="s">
        <v>2603</v>
      </c>
      <c r="E12009" s="137" t="s">
        <v>2603</v>
      </c>
    </row>
    <row r="12010" spans="1:5">
      <c r="A12010">
        <v>37994</v>
      </c>
      <c r="B12010" t="s">
        <v>18347</v>
      </c>
      <c r="C12010" t="s">
        <v>10846</v>
      </c>
      <c r="D12010" s="137" t="s">
        <v>3428</v>
      </c>
      <c r="E12010" s="137" t="s">
        <v>3428</v>
      </c>
    </row>
    <row r="12011" spans="1:5">
      <c r="A12011">
        <v>37995</v>
      </c>
      <c r="B12011" t="s">
        <v>18348</v>
      </c>
      <c r="C12011" t="s">
        <v>10846</v>
      </c>
      <c r="D12011" s="137" t="s">
        <v>18349</v>
      </c>
      <c r="E12011" s="137" t="s">
        <v>18349</v>
      </c>
    </row>
    <row r="12012" spans="1:5">
      <c r="A12012">
        <v>37996</v>
      </c>
      <c r="B12012" t="s">
        <v>18350</v>
      </c>
      <c r="C12012" t="s">
        <v>10846</v>
      </c>
      <c r="D12012" s="137" t="s">
        <v>18351</v>
      </c>
      <c r="E12012" s="137" t="s">
        <v>18351</v>
      </c>
    </row>
    <row r="12013" spans="1:5">
      <c r="A12013">
        <v>13883</v>
      </c>
      <c r="B12013" t="s">
        <v>18352</v>
      </c>
      <c r="C12013" t="s">
        <v>10846</v>
      </c>
      <c r="D12013" s="137" t="s">
        <v>18353</v>
      </c>
      <c r="E12013" s="137" t="s">
        <v>18353</v>
      </c>
    </row>
    <row r="12014" spans="1:5">
      <c r="A12014">
        <v>38604</v>
      </c>
      <c r="B12014" t="s">
        <v>18354</v>
      </c>
      <c r="C12014" t="s">
        <v>10846</v>
      </c>
      <c r="D12014" s="137" t="s">
        <v>18355</v>
      </c>
      <c r="E12014" s="137" t="s">
        <v>18355</v>
      </c>
    </row>
    <row r="12015" spans="1:5">
      <c r="A12015">
        <v>10601</v>
      </c>
      <c r="B12015" t="s">
        <v>18356</v>
      </c>
      <c r="C12015" t="s">
        <v>10846</v>
      </c>
      <c r="D12015" s="137" t="s">
        <v>18357</v>
      </c>
      <c r="E12015" s="137" t="s">
        <v>18357</v>
      </c>
    </row>
    <row r="12016" spans="1:5">
      <c r="A12016">
        <v>26034</v>
      </c>
      <c r="B12016" t="s">
        <v>18358</v>
      </c>
      <c r="C12016" t="s">
        <v>10846</v>
      </c>
      <c r="D12016" s="137" t="s">
        <v>18359</v>
      </c>
      <c r="E12016" s="137" t="s">
        <v>18359</v>
      </c>
    </row>
    <row r="12017" spans="1:5">
      <c r="A12017">
        <v>13894</v>
      </c>
      <c r="B12017" t="s">
        <v>18360</v>
      </c>
      <c r="C12017" t="s">
        <v>10846</v>
      </c>
      <c r="D12017" s="137" t="s">
        <v>18361</v>
      </c>
      <c r="E12017" s="137" t="s">
        <v>18361</v>
      </c>
    </row>
    <row r="12018" spans="1:5">
      <c r="A12018">
        <v>13895</v>
      </c>
      <c r="B12018" t="s">
        <v>18362</v>
      </c>
      <c r="C12018" t="s">
        <v>10846</v>
      </c>
      <c r="D12018" s="137" t="s">
        <v>18363</v>
      </c>
      <c r="E12018" s="137" t="s">
        <v>18363</v>
      </c>
    </row>
    <row r="12019" spans="1:5">
      <c r="A12019">
        <v>13892</v>
      </c>
      <c r="B12019" t="s">
        <v>18364</v>
      </c>
      <c r="C12019" t="s">
        <v>10846</v>
      </c>
      <c r="D12019" s="137" t="s">
        <v>18365</v>
      </c>
      <c r="E12019" s="137" t="s">
        <v>18365</v>
      </c>
    </row>
    <row r="12020" spans="1:5">
      <c r="A12020">
        <v>9914</v>
      </c>
      <c r="B12020" t="s">
        <v>18366</v>
      </c>
      <c r="C12020" t="s">
        <v>10846</v>
      </c>
      <c r="D12020" s="137" t="s">
        <v>18367</v>
      </c>
      <c r="E12020" s="137" t="s">
        <v>18367</v>
      </c>
    </row>
    <row r="12021" spans="1:5">
      <c r="A12021">
        <v>36485</v>
      </c>
      <c r="B12021" t="s">
        <v>18368</v>
      </c>
      <c r="C12021" t="s">
        <v>10846</v>
      </c>
      <c r="D12021" s="137" t="s">
        <v>18369</v>
      </c>
      <c r="E12021" s="137" t="s">
        <v>18369</v>
      </c>
    </row>
    <row r="12022" spans="1:5">
      <c r="A12022">
        <v>9912</v>
      </c>
      <c r="B12022" t="s">
        <v>18370</v>
      </c>
      <c r="C12022" t="s">
        <v>10846</v>
      </c>
      <c r="D12022" s="137" t="s">
        <v>18371</v>
      </c>
      <c r="E12022" s="137" t="s">
        <v>18371</v>
      </c>
    </row>
    <row r="12023" spans="1:5">
      <c r="A12023">
        <v>9921</v>
      </c>
      <c r="B12023" t="s">
        <v>18372</v>
      </c>
      <c r="C12023" t="s">
        <v>10846</v>
      </c>
      <c r="D12023" s="137" t="s">
        <v>18373</v>
      </c>
      <c r="E12023" s="137" t="s">
        <v>18373</v>
      </c>
    </row>
    <row r="12024" spans="1:5">
      <c r="A12024">
        <v>21112</v>
      </c>
      <c r="B12024" t="s">
        <v>18374</v>
      </c>
      <c r="C12024" t="s">
        <v>10846</v>
      </c>
      <c r="D12024" s="137" t="s">
        <v>18375</v>
      </c>
      <c r="E12024" s="137" t="s">
        <v>18375</v>
      </c>
    </row>
    <row r="12025" spans="1:5">
      <c r="A12025">
        <v>10228</v>
      </c>
      <c r="B12025" t="s">
        <v>18376</v>
      </c>
      <c r="C12025" t="s">
        <v>10846</v>
      </c>
      <c r="D12025" s="137" t="s">
        <v>18377</v>
      </c>
      <c r="E12025" s="137" t="s">
        <v>18377</v>
      </c>
    </row>
    <row r="12026" spans="1:5">
      <c r="A12026">
        <v>11781</v>
      </c>
      <c r="B12026" t="s">
        <v>18378</v>
      </c>
      <c r="C12026" t="s">
        <v>10846</v>
      </c>
      <c r="D12026" s="137" t="s">
        <v>18379</v>
      </c>
      <c r="E12026" s="137" t="s">
        <v>18379</v>
      </c>
    </row>
    <row r="12027" spans="1:5">
      <c r="A12027">
        <v>11746</v>
      </c>
      <c r="B12027" t="s">
        <v>18380</v>
      </c>
      <c r="C12027" t="s">
        <v>10846</v>
      </c>
      <c r="D12027" s="137" t="s">
        <v>18381</v>
      </c>
      <c r="E12027" s="137" t="s">
        <v>18381</v>
      </c>
    </row>
    <row r="12028" spans="1:5">
      <c r="A12028">
        <v>11751</v>
      </c>
      <c r="B12028" t="s">
        <v>18382</v>
      </c>
      <c r="C12028" t="s">
        <v>10846</v>
      </c>
      <c r="D12028" s="137" t="s">
        <v>18383</v>
      </c>
      <c r="E12028" s="137" t="s">
        <v>18383</v>
      </c>
    </row>
    <row r="12029" spans="1:5">
      <c r="A12029">
        <v>11750</v>
      </c>
      <c r="B12029" t="s">
        <v>18384</v>
      </c>
      <c r="C12029" t="s">
        <v>10846</v>
      </c>
      <c r="D12029" s="137" t="s">
        <v>18385</v>
      </c>
      <c r="E12029" s="137" t="s">
        <v>18385</v>
      </c>
    </row>
    <row r="12030" spans="1:5">
      <c r="A12030">
        <v>11748</v>
      </c>
      <c r="B12030" t="s">
        <v>18386</v>
      </c>
      <c r="C12030" t="s">
        <v>10846</v>
      </c>
      <c r="D12030" s="137" t="s">
        <v>7435</v>
      </c>
      <c r="E12030" s="137" t="s">
        <v>7435</v>
      </c>
    </row>
    <row r="12031" spans="1:5">
      <c r="A12031">
        <v>11747</v>
      </c>
      <c r="B12031" t="s">
        <v>18387</v>
      </c>
      <c r="C12031" t="s">
        <v>10846</v>
      </c>
      <c r="D12031" s="137" t="s">
        <v>18388</v>
      </c>
      <c r="E12031" s="137" t="s">
        <v>18388</v>
      </c>
    </row>
    <row r="12032" spans="1:5">
      <c r="A12032">
        <v>11749</v>
      </c>
      <c r="B12032" t="s">
        <v>18389</v>
      </c>
      <c r="C12032" t="s">
        <v>10846</v>
      </c>
      <c r="D12032" s="137" t="s">
        <v>18390</v>
      </c>
      <c r="E12032" s="137" t="s">
        <v>18390</v>
      </c>
    </row>
    <row r="12033" spans="1:5">
      <c r="A12033">
        <v>10236</v>
      </c>
      <c r="B12033" t="s">
        <v>18391</v>
      </c>
      <c r="C12033" t="s">
        <v>10846</v>
      </c>
      <c r="D12033" s="137" t="s">
        <v>6747</v>
      </c>
      <c r="E12033" s="137" t="s">
        <v>6747</v>
      </c>
    </row>
    <row r="12034" spans="1:5">
      <c r="A12034">
        <v>10233</v>
      </c>
      <c r="B12034" t="s">
        <v>18392</v>
      </c>
      <c r="C12034" t="s">
        <v>10846</v>
      </c>
      <c r="D12034" s="137" t="s">
        <v>18393</v>
      </c>
      <c r="E12034" s="137" t="s">
        <v>18393</v>
      </c>
    </row>
    <row r="12035" spans="1:5">
      <c r="A12035">
        <v>10234</v>
      </c>
      <c r="B12035" t="s">
        <v>18394</v>
      </c>
      <c r="C12035" t="s">
        <v>10846</v>
      </c>
      <c r="D12035" s="137" t="s">
        <v>343</v>
      </c>
      <c r="E12035" s="137" t="s">
        <v>343</v>
      </c>
    </row>
    <row r="12036" spans="1:5">
      <c r="A12036">
        <v>10231</v>
      </c>
      <c r="B12036" t="s">
        <v>18395</v>
      </c>
      <c r="C12036" t="s">
        <v>10846</v>
      </c>
      <c r="D12036" s="137" t="s">
        <v>18396</v>
      </c>
      <c r="E12036" s="137" t="s">
        <v>18396</v>
      </c>
    </row>
    <row r="12037" spans="1:5">
      <c r="A12037">
        <v>10232</v>
      </c>
      <c r="B12037" t="s">
        <v>18397</v>
      </c>
      <c r="C12037" t="s">
        <v>10846</v>
      </c>
      <c r="D12037" s="137" t="s">
        <v>18398</v>
      </c>
      <c r="E12037" s="137" t="s">
        <v>18398</v>
      </c>
    </row>
    <row r="12038" spans="1:5">
      <c r="A12038">
        <v>10229</v>
      </c>
      <c r="B12038" t="s">
        <v>18399</v>
      </c>
      <c r="C12038" t="s">
        <v>10846</v>
      </c>
      <c r="D12038" s="137" t="s">
        <v>1287</v>
      </c>
      <c r="E12038" s="137" t="s">
        <v>1287</v>
      </c>
    </row>
    <row r="12039" spans="1:5">
      <c r="A12039">
        <v>10235</v>
      </c>
      <c r="B12039" t="s">
        <v>18400</v>
      </c>
      <c r="C12039" t="s">
        <v>10846</v>
      </c>
      <c r="D12039" s="137" t="s">
        <v>18401</v>
      </c>
      <c r="E12039" s="137" t="s">
        <v>18401</v>
      </c>
    </row>
    <row r="12040" spans="1:5">
      <c r="A12040">
        <v>10230</v>
      </c>
      <c r="B12040" t="s">
        <v>18402</v>
      </c>
      <c r="C12040" t="s">
        <v>10846</v>
      </c>
      <c r="D12040" s="137" t="s">
        <v>18403</v>
      </c>
      <c r="E12040" s="137" t="s">
        <v>18403</v>
      </c>
    </row>
    <row r="12041" spans="1:5">
      <c r="A12041">
        <v>10409</v>
      </c>
      <c r="B12041" t="s">
        <v>18404</v>
      </c>
      <c r="C12041" t="s">
        <v>10846</v>
      </c>
      <c r="D12041" s="137" t="s">
        <v>18405</v>
      </c>
      <c r="E12041" s="137" t="s">
        <v>18405</v>
      </c>
    </row>
    <row r="12042" spans="1:5">
      <c r="A12042">
        <v>10411</v>
      </c>
      <c r="B12042" t="s">
        <v>18406</v>
      </c>
      <c r="C12042" t="s">
        <v>10846</v>
      </c>
      <c r="D12042" s="137" t="s">
        <v>18407</v>
      </c>
      <c r="E12042" s="137" t="s">
        <v>18407</v>
      </c>
    </row>
    <row r="12043" spans="1:5">
      <c r="A12043">
        <v>10404</v>
      </c>
      <c r="B12043" t="s">
        <v>18408</v>
      </c>
      <c r="C12043" t="s">
        <v>10846</v>
      </c>
      <c r="D12043" s="137" t="s">
        <v>366</v>
      </c>
      <c r="E12043" s="137" t="s">
        <v>366</v>
      </c>
    </row>
    <row r="12044" spans="1:5">
      <c r="A12044">
        <v>10410</v>
      </c>
      <c r="B12044" t="s">
        <v>18409</v>
      </c>
      <c r="C12044" t="s">
        <v>10846</v>
      </c>
      <c r="D12044" s="137" t="s">
        <v>18410</v>
      </c>
      <c r="E12044" s="137" t="s">
        <v>18410</v>
      </c>
    </row>
    <row r="12045" spans="1:5">
      <c r="A12045">
        <v>10405</v>
      </c>
      <c r="B12045" t="s">
        <v>18411</v>
      </c>
      <c r="C12045" t="s">
        <v>10846</v>
      </c>
      <c r="D12045" s="137" t="s">
        <v>18412</v>
      </c>
      <c r="E12045" s="137" t="s">
        <v>18412</v>
      </c>
    </row>
    <row r="12046" spans="1:5">
      <c r="A12046">
        <v>10408</v>
      </c>
      <c r="B12046" t="s">
        <v>18413</v>
      </c>
      <c r="C12046" t="s">
        <v>10846</v>
      </c>
      <c r="D12046" s="137" t="s">
        <v>18414</v>
      </c>
      <c r="E12046" s="137" t="s">
        <v>18414</v>
      </c>
    </row>
    <row r="12047" spans="1:5">
      <c r="A12047">
        <v>10412</v>
      </c>
      <c r="B12047" t="s">
        <v>18415</v>
      </c>
      <c r="C12047" t="s">
        <v>10846</v>
      </c>
      <c r="D12047" s="137" t="s">
        <v>18416</v>
      </c>
      <c r="E12047" s="137" t="s">
        <v>18416</v>
      </c>
    </row>
    <row r="12048" spans="1:5">
      <c r="A12048">
        <v>10406</v>
      </c>
      <c r="B12048" t="s">
        <v>18417</v>
      </c>
      <c r="C12048" t="s">
        <v>10846</v>
      </c>
      <c r="D12048" s="137" t="s">
        <v>18418</v>
      </c>
      <c r="E12048" s="137" t="s">
        <v>18418</v>
      </c>
    </row>
    <row r="12049" spans="1:5">
      <c r="A12049">
        <v>10407</v>
      </c>
      <c r="B12049" t="s">
        <v>18419</v>
      </c>
      <c r="C12049" t="s">
        <v>10846</v>
      </c>
      <c r="D12049" s="137" t="s">
        <v>18420</v>
      </c>
      <c r="E12049" s="137" t="s">
        <v>18420</v>
      </c>
    </row>
    <row r="12050" spans="1:5">
      <c r="A12050">
        <v>10416</v>
      </c>
      <c r="B12050" t="s">
        <v>18421</v>
      </c>
      <c r="C12050" t="s">
        <v>10846</v>
      </c>
      <c r="D12050" s="137" t="s">
        <v>18422</v>
      </c>
      <c r="E12050" s="137" t="s">
        <v>18422</v>
      </c>
    </row>
    <row r="12051" spans="1:5">
      <c r="A12051">
        <v>10419</v>
      </c>
      <c r="B12051" t="s">
        <v>18423</v>
      </c>
      <c r="C12051" t="s">
        <v>10846</v>
      </c>
      <c r="D12051" s="137" t="s">
        <v>18424</v>
      </c>
      <c r="E12051" s="137" t="s">
        <v>18424</v>
      </c>
    </row>
    <row r="12052" spans="1:5">
      <c r="A12052">
        <v>21092</v>
      </c>
      <c r="B12052" t="s">
        <v>18425</v>
      </c>
      <c r="C12052" t="s">
        <v>10846</v>
      </c>
      <c r="D12052" s="137" t="s">
        <v>2560</v>
      </c>
      <c r="E12052" s="137" t="s">
        <v>2560</v>
      </c>
    </row>
    <row r="12053" spans="1:5">
      <c r="A12053">
        <v>10418</v>
      </c>
      <c r="B12053" t="s">
        <v>18426</v>
      </c>
      <c r="C12053" t="s">
        <v>10846</v>
      </c>
      <c r="D12053" s="137" t="s">
        <v>18427</v>
      </c>
      <c r="E12053" s="137" t="s">
        <v>18427</v>
      </c>
    </row>
    <row r="12054" spans="1:5">
      <c r="A12054">
        <v>12657</v>
      </c>
      <c r="B12054" t="s">
        <v>18428</v>
      </c>
      <c r="C12054" t="s">
        <v>10846</v>
      </c>
      <c r="D12054" s="137" t="s">
        <v>18429</v>
      </c>
      <c r="E12054" s="137" t="s">
        <v>18429</v>
      </c>
    </row>
    <row r="12055" spans="1:5">
      <c r="A12055">
        <v>10417</v>
      </c>
      <c r="B12055" t="s">
        <v>18430</v>
      </c>
      <c r="C12055" t="s">
        <v>10846</v>
      </c>
      <c r="D12055" s="137" t="s">
        <v>18431</v>
      </c>
      <c r="E12055" s="137" t="s">
        <v>18431</v>
      </c>
    </row>
    <row r="12056" spans="1:5">
      <c r="A12056">
        <v>10413</v>
      </c>
      <c r="B12056" t="s">
        <v>18432</v>
      </c>
      <c r="C12056" t="s">
        <v>10846</v>
      </c>
      <c r="D12056" s="137" t="s">
        <v>18433</v>
      </c>
      <c r="E12056" s="137" t="s">
        <v>18433</v>
      </c>
    </row>
    <row r="12057" spans="1:5">
      <c r="A12057">
        <v>10414</v>
      </c>
      <c r="B12057" t="s">
        <v>18434</v>
      </c>
      <c r="C12057" t="s">
        <v>10846</v>
      </c>
      <c r="D12057" s="137" t="s">
        <v>18435</v>
      </c>
      <c r="E12057" s="137" t="s">
        <v>18435</v>
      </c>
    </row>
    <row r="12058" spans="1:5">
      <c r="A12058">
        <v>10415</v>
      </c>
      <c r="B12058" t="s">
        <v>18436</v>
      </c>
      <c r="C12058" t="s">
        <v>10846</v>
      </c>
      <c r="D12058" s="137" t="s">
        <v>18437</v>
      </c>
      <c r="E12058" s="137" t="s">
        <v>18437</v>
      </c>
    </row>
    <row r="12059" spans="1:5">
      <c r="A12059">
        <v>38643</v>
      </c>
      <c r="B12059" t="s">
        <v>18438</v>
      </c>
      <c r="C12059" t="s">
        <v>10846</v>
      </c>
      <c r="D12059" s="137" t="s">
        <v>18439</v>
      </c>
      <c r="E12059" s="137" t="s">
        <v>18439</v>
      </c>
    </row>
    <row r="12060" spans="1:5">
      <c r="A12060">
        <v>6157</v>
      </c>
      <c r="B12060" t="s">
        <v>18440</v>
      </c>
      <c r="C12060" t="s">
        <v>10846</v>
      </c>
      <c r="D12060" s="137" t="s">
        <v>18441</v>
      </c>
      <c r="E12060" s="137" t="s">
        <v>18441</v>
      </c>
    </row>
    <row r="12061" spans="1:5">
      <c r="A12061">
        <v>37588</v>
      </c>
      <c r="B12061" t="s">
        <v>18442</v>
      </c>
      <c r="C12061" t="s">
        <v>10846</v>
      </c>
      <c r="D12061" s="137" t="s">
        <v>6717</v>
      </c>
      <c r="E12061" s="137" t="s">
        <v>6717</v>
      </c>
    </row>
    <row r="12062" spans="1:5">
      <c r="A12062">
        <v>6152</v>
      </c>
      <c r="B12062" t="s">
        <v>18443</v>
      </c>
      <c r="C12062" t="s">
        <v>10846</v>
      </c>
      <c r="D12062" s="137" t="s">
        <v>1477</v>
      </c>
      <c r="E12062" s="137" t="s">
        <v>1477</v>
      </c>
    </row>
    <row r="12063" spans="1:5">
      <c r="A12063">
        <v>6158</v>
      </c>
      <c r="B12063" t="s">
        <v>18444</v>
      </c>
      <c r="C12063" t="s">
        <v>10846</v>
      </c>
      <c r="D12063" s="137" t="s">
        <v>5038</v>
      </c>
      <c r="E12063" s="137" t="s">
        <v>5038</v>
      </c>
    </row>
    <row r="12064" spans="1:5">
      <c r="A12064">
        <v>6153</v>
      </c>
      <c r="B12064" t="s">
        <v>18445</v>
      </c>
      <c r="C12064" t="s">
        <v>10846</v>
      </c>
      <c r="D12064" s="137" t="s">
        <v>4269</v>
      </c>
      <c r="E12064" s="137" t="s">
        <v>4269</v>
      </c>
    </row>
    <row r="12065" spans="1:5">
      <c r="A12065">
        <v>6156</v>
      </c>
      <c r="B12065" t="s">
        <v>18446</v>
      </c>
      <c r="C12065" t="s">
        <v>10846</v>
      </c>
      <c r="D12065" s="137" t="s">
        <v>8010</v>
      </c>
      <c r="E12065" s="137" t="s">
        <v>8010</v>
      </c>
    </row>
    <row r="12066" spans="1:5">
      <c r="A12066">
        <v>6154</v>
      </c>
      <c r="B12066" t="s">
        <v>18447</v>
      </c>
      <c r="C12066" t="s">
        <v>10846</v>
      </c>
      <c r="D12066" s="137" t="s">
        <v>1106</v>
      </c>
      <c r="E12066" s="137" t="s">
        <v>1106</v>
      </c>
    </row>
    <row r="12067" spans="1:5">
      <c r="A12067">
        <v>6155</v>
      </c>
      <c r="B12067" t="s">
        <v>18448</v>
      </c>
      <c r="C12067" t="s">
        <v>10846</v>
      </c>
      <c r="D12067" s="137" t="s">
        <v>2122</v>
      </c>
      <c r="E12067" s="137" t="s">
        <v>2122</v>
      </c>
    </row>
    <row r="12068" spans="1:5">
      <c r="A12068">
        <v>43595</v>
      </c>
      <c r="B12068" t="s">
        <v>18449</v>
      </c>
      <c r="C12068" t="s">
        <v>10846</v>
      </c>
      <c r="D12068" s="137" t="s">
        <v>6063</v>
      </c>
      <c r="E12068" s="137" t="s">
        <v>6063</v>
      </c>
    </row>
    <row r="12069" spans="1:5">
      <c r="A12069">
        <v>43596</v>
      </c>
      <c r="B12069" t="s">
        <v>18450</v>
      </c>
      <c r="C12069" t="s">
        <v>10846</v>
      </c>
      <c r="D12069" s="137" t="s">
        <v>5828</v>
      </c>
      <c r="E12069" s="137" t="s">
        <v>5828</v>
      </c>
    </row>
    <row r="12070" spans="1:5">
      <c r="A12070">
        <v>38108</v>
      </c>
      <c r="B12070" t="s">
        <v>18451</v>
      </c>
      <c r="C12070" t="s">
        <v>10846</v>
      </c>
      <c r="D12070" s="137" t="s">
        <v>5271</v>
      </c>
      <c r="E12070" s="137" t="s">
        <v>5271</v>
      </c>
    </row>
    <row r="12071" spans="1:5">
      <c r="A12071">
        <v>38087</v>
      </c>
      <c r="B12071" t="s">
        <v>18452</v>
      </c>
      <c r="C12071" t="s">
        <v>10846</v>
      </c>
      <c r="D12071" s="137" t="s">
        <v>18453</v>
      </c>
      <c r="E12071" s="137" t="s">
        <v>18453</v>
      </c>
    </row>
    <row r="12072" spans="1:5">
      <c r="A12072">
        <v>38109</v>
      </c>
      <c r="B12072" t="s">
        <v>18454</v>
      </c>
      <c r="C12072" t="s">
        <v>10846</v>
      </c>
      <c r="D12072" s="137" t="s">
        <v>18455</v>
      </c>
      <c r="E12072" s="137" t="s">
        <v>18455</v>
      </c>
    </row>
    <row r="12073" spans="1:5">
      <c r="A12073">
        <v>38088</v>
      </c>
      <c r="B12073" t="s">
        <v>18456</v>
      </c>
      <c r="C12073" t="s">
        <v>10846</v>
      </c>
      <c r="D12073" s="137" t="s">
        <v>18457</v>
      </c>
      <c r="E12073" s="137" t="s">
        <v>18457</v>
      </c>
    </row>
    <row r="12074" spans="1:5">
      <c r="A12074">
        <v>38110</v>
      </c>
      <c r="B12074" t="s">
        <v>18458</v>
      </c>
      <c r="C12074" t="s">
        <v>10846</v>
      </c>
      <c r="D12074" s="137" t="s">
        <v>18459</v>
      </c>
      <c r="E12074" s="137" t="s">
        <v>18459</v>
      </c>
    </row>
    <row r="12075" spans="1:5">
      <c r="A12075">
        <v>38089</v>
      </c>
      <c r="B12075" t="s">
        <v>18460</v>
      </c>
      <c r="C12075" t="s">
        <v>10846</v>
      </c>
      <c r="D12075" s="137" t="s">
        <v>18461</v>
      </c>
      <c r="E12075" s="137" t="s">
        <v>18461</v>
      </c>
    </row>
    <row r="12076" spans="1:5">
      <c r="A12076">
        <v>38111</v>
      </c>
      <c r="B12076" t="s">
        <v>18462</v>
      </c>
      <c r="C12076" t="s">
        <v>10846</v>
      </c>
      <c r="D12076" s="137" t="s">
        <v>15471</v>
      </c>
      <c r="E12076" s="137" t="s">
        <v>15471</v>
      </c>
    </row>
    <row r="12077" spans="1:5">
      <c r="A12077">
        <v>38090</v>
      </c>
      <c r="B12077" t="s">
        <v>18463</v>
      </c>
      <c r="C12077" t="s">
        <v>10846</v>
      </c>
      <c r="D12077" s="137" t="s">
        <v>2818</v>
      </c>
      <c r="E12077" s="137" t="s">
        <v>2818</v>
      </c>
    </row>
    <row r="12078" spans="1:5">
      <c r="A12078">
        <v>11786</v>
      </c>
      <c r="B12078" t="s">
        <v>18464</v>
      </c>
      <c r="C12078" t="s">
        <v>10846</v>
      </c>
      <c r="D12078" s="137" t="s">
        <v>18465</v>
      </c>
      <c r="E12078" s="137" t="s">
        <v>18465</v>
      </c>
    </row>
    <row r="12079" spans="1:5">
      <c r="A12079">
        <v>13726</v>
      </c>
      <c r="B12079" t="s">
        <v>18466</v>
      </c>
      <c r="C12079" t="s">
        <v>10846</v>
      </c>
      <c r="D12079" s="137" t="s">
        <v>18467</v>
      </c>
      <c r="E12079" s="137" t="s">
        <v>18467</v>
      </c>
    </row>
    <row r="12080" spans="1:5" ht="12" customHeight="1">
      <c r="A12080">
        <v>38400</v>
      </c>
      <c r="B12080" t="s">
        <v>18468</v>
      </c>
      <c r="C12080" t="s">
        <v>10846</v>
      </c>
      <c r="D12080" s="137" t="s">
        <v>8580</v>
      </c>
      <c r="E12080" s="137" t="s">
        <v>8580</v>
      </c>
    </row>
    <row r="12081" spans="1:5">
      <c r="A12081">
        <v>12627</v>
      </c>
      <c r="B12081" t="s">
        <v>18469</v>
      </c>
      <c r="C12081" t="s">
        <v>10846</v>
      </c>
      <c r="D12081" s="137" t="s">
        <v>1651</v>
      </c>
      <c r="E12081" s="137" t="s">
        <v>1651</v>
      </c>
    </row>
    <row r="12082" spans="1:5">
      <c r="A12082">
        <v>6138</v>
      </c>
      <c r="B12082" t="s">
        <v>18470</v>
      </c>
      <c r="C12082" t="s">
        <v>10846</v>
      </c>
      <c r="D12082" s="137" t="s">
        <v>1285</v>
      </c>
      <c r="E12082" s="137" t="s">
        <v>1285</v>
      </c>
    </row>
    <row r="12083" spans="1:5">
      <c r="A12083">
        <v>39996</v>
      </c>
      <c r="B12083" t="s">
        <v>18471</v>
      </c>
      <c r="C12083" t="s">
        <v>10888</v>
      </c>
      <c r="D12083" s="137" t="s">
        <v>7706</v>
      </c>
      <c r="E12083" s="137" t="s">
        <v>7706</v>
      </c>
    </row>
    <row r="12084" spans="1:5">
      <c r="A12084">
        <v>10478</v>
      </c>
      <c r="B12084" t="s">
        <v>18472</v>
      </c>
      <c r="C12084" t="s">
        <v>10881</v>
      </c>
      <c r="D12084" s="137" t="s">
        <v>4591</v>
      </c>
      <c r="E12084" s="137" t="s">
        <v>4591</v>
      </c>
    </row>
    <row r="12085" spans="1:5">
      <c r="A12085">
        <v>10475</v>
      </c>
      <c r="B12085" t="s">
        <v>18473</v>
      </c>
      <c r="C12085" t="s">
        <v>10881</v>
      </c>
      <c r="D12085" s="137" t="s">
        <v>7169</v>
      </c>
      <c r="E12085" s="137" t="s">
        <v>7169</v>
      </c>
    </row>
    <row r="12086" spans="1:5">
      <c r="A12086">
        <v>10481</v>
      </c>
      <c r="B12086" t="s">
        <v>18474</v>
      </c>
      <c r="C12086" t="s">
        <v>10881</v>
      </c>
      <c r="D12086" s="137" t="s">
        <v>4682</v>
      </c>
      <c r="E12086" s="137" t="s">
        <v>4682</v>
      </c>
    </row>
    <row r="12087" spans="1:5">
      <c r="A12087">
        <v>4031</v>
      </c>
      <c r="B12087" t="s">
        <v>18475</v>
      </c>
      <c r="C12087" t="s">
        <v>10844</v>
      </c>
      <c r="D12087" s="137" t="s">
        <v>8110</v>
      </c>
      <c r="E12087" s="137" t="s">
        <v>8110</v>
      </c>
    </row>
    <row r="12088" spans="1:5">
      <c r="A12088">
        <v>4030</v>
      </c>
      <c r="B12088" t="s">
        <v>18476</v>
      </c>
      <c r="C12088" t="s">
        <v>10844</v>
      </c>
      <c r="D12088" s="137" t="s">
        <v>1036</v>
      </c>
      <c r="E12088" s="137" t="s">
        <v>1036</v>
      </c>
    </row>
    <row r="12089" spans="1:5">
      <c r="A12089">
        <v>39399</v>
      </c>
      <c r="B12089" t="s">
        <v>18477</v>
      </c>
      <c r="C12089" t="s">
        <v>10846</v>
      </c>
      <c r="D12089" s="137" t="s">
        <v>18478</v>
      </c>
      <c r="E12089" s="137" t="s">
        <v>18478</v>
      </c>
    </row>
    <row r="12090" spans="1:5">
      <c r="A12090">
        <v>39400</v>
      </c>
      <c r="B12090" t="s">
        <v>18479</v>
      </c>
      <c r="C12090" t="s">
        <v>10846</v>
      </c>
      <c r="D12090" s="137" t="s">
        <v>18480</v>
      </c>
      <c r="E12090" s="137" t="s">
        <v>18480</v>
      </c>
    </row>
    <row r="12091" spans="1:5">
      <c r="A12091">
        <v>39401</v>
      </c>
      <c r="B12091" t="s">
        <v>18481</v>
      </c>
      <c r="C12091" t="s">
        <v>10846</v>
      </c>
      <c r="D12091" s="137" t="s">
        <v>18482</v>
      </c>
      <c r="E12091" s="137" t="s">
        <v>18482</v>
      </c>
    </row>
    <row r="12092" spans="1:5">
      <c r="A12092">
        <v>11652</v>
      </c>
      <c r="B12092" t="s">
        <v>18483</v>
      </c>
      <c r="C12092" t="s">
        <v>10846</v>
      </c>
      <c r="D12092" s="137" t="s">
        <v>18484</v>
      </c>
      <c r="E12092" s="137" t="s">
        <v>18484</v>
      </c>
    </row>
    <row r="12093" spans="1:5">
      <c r="A12093">
        <v>13896</v>
      </c>
      <c r="B12093" t="s">
        <v>18485</v>
      </c>
      <c r="C12093" t="s">
        <v>10846</v>
      </c>
      <c r="D12093" s="137" t="s">
        <v>18486</v>
      </c>
      <c r="E12093" s="137" t="s">
        <v>18486</v>
      </c>
    </row>
    <row r="12094" spans="1:5">
      <c r="A12094">
        <v>13475</v>
      </c>
      <c r="B12094" t="s">
        <v>18487</v>
      </c>
      <c r="C12094" t="s">
        <v>10846</v>
      </c>
      <c r="D12094" s="137" t="s">
        <v>18488</v>
      </c>
      <c r="E12094" s="137" t="s">
        <v>18488</v>
      </c>
    </row>
    <row r="12095" spans="1:5">
      <c r="A12095">
        <v>25971</v>
      </c>
      <c r="B12095" t="s">
        <v>18489</v>
      </c>
      <c r="C12095" t="s">
        <v>10846</v>
      </c>
      <c r="D12095" s="137" t="s">
        <v>18490</v>
      </c>
      <c r="E12095" s="137" t="s">
        <v>18490</v>
      </c>
    </row>
    <row r="12096" spans="1:5">
      <c r="A12096">
        <v>25970</v>
      </c>
      <c r="B12096" t="s">
        <v>18491</v>
      </c>
      <c r="C12096" t="s">
        <v>10846</v>
      </c>
      <c r="D12096" s="137" t="s">
        <v>18492</v>
      </c>
      <c r="E12096" s="137" t="s">
        <v>18492</v>
      </c>
    </row>
    <row r="12097" spans="1:5">
      <c r="A12097">
        <v>13476</v>
      </c>
      <c r="B12097" t="s">
        <v>18493</v>
      </c>
      <c r="C12097" t="s">
        <v>10846</v>
      </c>
      <c r="D12097" s="137" t="s">
        <v>18494</v>
      </c>
      <c r="E12097" s="137" t="s">
        <v>18494</v>
      </c>
    </row>
    <row r="12098" spans="1:5">
      <c r="A12098">
        <v>10488</v>
      </c>
      <c r="B12098" t="s">
        <v>18495</v>
      </c>
      <c r="C12098" t="s">
        <v>10846</v>
      </c>
      <c r="D12098" s="137" t="s">
        <v>18496</v>
      </c>
      <c r="E12098" s="137" t="s">
        <v>18496</v>
      </c>
    </row>
    <row r="12099" spans="1:5">
      <c r="A12099">
        <v>13606</v>
      </c>
      <c r="B12099" t="s">
        <v>18497</v>
      </c>
      <c r="C12099" t="s">
        <v>10846</v>
      </c>
      <c r="D12099" s="137" t="s">
        <v>18498</v>
      </c>
      <c r="E12099" s="137" t="s">
        <v>18498</v>
      </c>
    </row>
    <row r="12100" spans="1:5">
      <c r="A12100">
        <v>10489</v>
      </c>
      <c r="B12100" t="s">
        <v>18499</v>
      </c>
      <c r="C12100" t="s">
        <v>11098</v>
      </c>
      <c r="D12100" s="137" t="s">
        <v>3500</v>
      </c>
      <c r="E12100" s="137" t="s">
        <v>3500</v>
      </c>
    </row>
    <row r="12101" spans="1:5">
      <c r="A12101">
        <v>41073</v>
      </c>
      <c r="B12101" t="s">
        <v>18500</v>
      </c>
      <c r="C12101" t="s">
        <v>11100</v>
      </c>
      <c r="D12101" s="137" t="s">
        <v>18501</v>
      </c>
      <c r="E12101" s="137" t="s">
        <v>18501</v>
      </c>
    </row>
    <row r="12102" spans="1:5">
      <c r="A12102">
        <v>34391</v>
      </c>
      <c r="B12102" t="s">
        <v>18502</v>
      </c>
      <c r="C12102" t="s">
        <v>10844</v>
      </c>
      <c r="D12102" s="137" t="s">
        <v>18503</v>
      </c>
      <c r="E12102" s="137" t="s">
        <v>18503</v>
      </c>
    </row>
    <row r="12103" spans="1:5">
      <c r="A12103">
        <v>10496</v>
      </c>
      <c r="B12103" t="s">
        <v>18504</v>
      </c>
      <c r="C12103" t="s">
        <v>10844</v>
      </c>
      <c r="D12103" s="137" t="s">
        <v>18505</v>
      </c>
      <c r="E12103" s="137" t="s">
        <v>18505</v>
      </c>
    </row>
    <row r="12104" spans="1:5">
      <c r="A12104">
        <v>10497</v>
      </c>
      <c r="B12104" t="s">
        <v>18506</v>
      </c>
      <c r="C12104" t="s">
        <v>10844</v>
      </c>
      <c r="D12104" s="137" t="s">
        <v>18507</v>
      </c>
      <c r="E12104" s="137" t="s">
        <v>18507</v>
      </c>
    </row>
    <row r="12105" spans="1:5">
      <c r="A12105">
        <v>10504</v>
      </c>
      <c r="B12105" t="s">
        <v>18508</v>
      </c>
      <c r="C12105" t="s">
        <v>10844</v>
      </c>
      <c r="D12105" s="137" t="s">
        <v>18509</v>
      </c>
      <c r="E12105" s="137" t="s">
        <v>18509</v>
      </c>
    </row>
    <row r="12106" spans="1:5">
      <c r="A12106">
        <v>34390</v>
      </c>
      <c r="B12106" t="s">
        <v>18510</v>
      </c>
      <c r="C12106" t="s">
        <v>10844</v>
      </c>
      <c r="D12106" s="137" t="s">
        <v>18511</v>
      </c>
      <c r="E12106" s="137" t="s">
        <v>18511</v>
      </c>
    </row>
    <row r="12107" spans="1:5">
      <c r="A12107">
        <v>34389</v>
      </c>
      <c r="B12107" t="s">
        <v>18512</v>
      </c>
      <c r="C12107" t="s">
        <v>10844</v>
      </c>
      <c r="D12107" s="137" t="s">
        <v>18513</v>
      </c>
      <c r="E12107" s="137" t="s">
        <v>18513</v>
      </c>
    </row>
    <row r="12108" spans="1:5">
      <c r="A12108">
        <v>34388</v>
      </c>
      <c r="B12108" t="s">
        <v>18514</v>
      </c>
      <c r="C12108" t="s">
        <v>10844</v>
      </c>
      <c r="D12108" s="137" t="s">
        <v>18515</v>
      </c>
      <c r="E12108" s="137" t="s">
        <v>18515</v>
      </c>
    </row>
    <row r="12109" spans="1:5">
      <c r="A12109">
        <v>34387</v>
      </c>
      <c r="B12109" t="s">
        <v>18516</v>
      </c>
      <c r="C12109" t="s">
        <v>10844</v>
      </c>
      <c r="D12109" s="137" t="s">
        <v>9805</v>
      </c>
      <c r="E12109" s="137" t="s">
        <v>9805</v>
      </c>
    </row>
    <row r="12110" spans="1:5">
      <c r="A12110">
        <v>11188</v>
      </c>
      <c r="B12110" t="s">
        <v>18517</v>
      </c>
      <c r="C12110" t="s">
        <v>10844</v>
      </c>
      <c r="D12110" s="137" t="s">
        <v>18518</v>
      </c>
      <c r="E12110" s="137" t="s">
        <v>18518</v>
      </c>
    </row>
    <row r="12111" spans="1:5">
      <c r="A12111">
        <v>11189</v>
      </c>
      <c r="B12111" t="s">
        <v>18519</v>
      </c>
      <c r="C12111" t="s">
        <v>10844</v>
      </c>
      <c r="D12111" s="137" t="s">
        <v>18520</v>
      </c>
      <c r="E12111" s="137" t="s">
        <v>18520</v>
      </c>
    </row>
    <row r="12112" spans="1:5">
      <c r="A12112">
        <v>21107</v>
      </c>
      <c r="B12112" t="s">
        <v>18521</v>
      </c>
      <c r="C12112" t="s">
        <v>10844</v>
      </c>
      <c r="D12112" s="137" t="s">
        <v>5202</v>
      </c>
      <c r="E12112" s="137" t="s">
        <v>5202</v>
      </c>
    </row>
    <row r="12113" spans="1:5">
      <c r="A12113">
        <v>34386</v>
      </c>
      <c r="B12113" t="s">
        <v>18522</v>
      </c>
      <c r="C12113" t="s">
        <v>10844</v>
      </c>
      <c r="D12113" s="137" t="s">
        <v>18523</v>
      </c>
      <c r="E12113" s="137" t="s">
        <v>18523</v>
      </c>
    </row>
    <row r="12114" spans="1:5">
      <c r="A12114">
        <v>10490</v>
      </c>
      <c r="B12114" t="s">
        <v>18524</v>
      </c>
      <c r="C12114" t="s">
        <v>10844</v>
      </c>
      <c r="D12114" s="137" t="s">
        <v>18525</v>
      </c>
      <c r="E12114" s="137" t="s">
        <v>18525</v>
      </c>
    </row>
    <row r="12115" spans="1:5">
      <c r="A12115">
        <v>10492</v>
      </c>
      <c r="B12115" t="s">
        <v>18526</v>
      </c>
      <c r="C12115" t="s">
        <v>10844</v>
      </c>
      <c r="D12115" s="137" t="s">
        <v>18527</v>
      </c>
      <c r="E12115" s="137" t="s">
        <v>18527</v>
      </c>
    </row>
    <row r="12116" spans="1:5">
      <c r="A12116">
        <v>10493</v>
      </c>
      <c r="B12116" t="s">
        <v>18528</v>
      </c>
      <c r="C12116" t="s">
        <v>10844</v>
      </c>
      <c r="D12116" s="137" t="s">
        <v>18513</v>
      </c>
      <c r="E12116" s="137" t="s">
        <v>18513</v>
      </c>
    </row>
    <row r="12117" spans="1:5">
      <c r="A12117">
        <v>10491</v>
      </c>
      <c r="B12117" t="s">
        <v>18529</v>
      </c>
      <c r="C12117" t="s">
        <v>10844</v>
      </c>
      <c r="D12117" s="137" t="s">
        <v>18530</v>
      </c>
      <c r="E12117" s="137" t="s">
        <v>18530</v>
      </c>
    </row>
    <row r="12118" spans="1:5">
      <c r="A12118">
        <v>34385</v>
      </c>
      <c r="B12118" t="s">
        <v>18531</v>
      </c>
      <c r="C12118" t="s">
        <v>10844</v>
      </c>
      <c r="D12118" s="137" t="s">
        <v>18532</v>
      </c>
      <c r="E12118" s="137" t="s">
        <v>18532</v>
      </c>
    </row>
    <row r="12119" spans="1:5">
      <c r="A12119">
        <v>10499</v>
      </c>
      <c r="B12119" t="s">
        <v>18533</v>
      </c>
      <c r="C12119" t="s">
        <v>10844</v>
      </c>
      <c r="D12119" s="137" t="s">
        <v>18534</v>
      </c>
      <c r="E12119" s="137" t="s">
        <v>18534</v>
      </c>
    </row>
    <row r="12120" spans="1:5">
      <c r="A12120">
        <v>34384</v>
      </c>
      <c r="B12120" t="s">
        <v>18535</v>
      </c>
      <c r="C12120" t="s">
        <v>10844</v>
      </c>
      <c r="D12120" s="137" t="s">
        <v>18523</v>
      </c>
      <c r="E12120" s="137" t="s">
        <v>18523</v>
      </c>
    </row>
    <row r="12121" spans="1:5">
      <c r="A12121">
        <v>11185</v>
      </c>
      <c r="B12121" t="s">
        <v>18536</v>
      </c>
      <c r="C12121" t="s">
        <v>10844</v>
      </c>
      <c r="D12121" s="137" t="s">
        <v>18537</v>
      </c>
      <c r="E12121" s="137" t="s">
        <v>18537</v>
      </c>
    </row>
    <row r="12122" spans="1:5">
      <c r="A12122">
        <v>10507</v>
      </c>
      <c r="B12122" t="s">
        <v>18538</v>
      </c>
      <c r="C12122" t="s">
        <v>10844</v>
      </c>
      <c r="D12122" s="137" t="s">
        <v>18539</v>
      </c>
      <c r="E12122" s="137" t="s">
        <v>18539</v>
      </c>
    </row>
    <row r="12123" spans="1:5">
      <c r="A12123">
        <v>10505</v>
      </c>
      <c r="B12123" t="s">
        <v>18540</v>
      </c>
      <c r="C12123" t="s">
        <v>10844</v>
      </c>
      <c r="D12123" s="137" t="s">
        <v>18541</v>
      </c>
      <c r="E12123" s="137" t="s">
        <v>18541</v>
      </c>
    </row>
    <row r="12124" spans="1:5">
      <c r="A12124">
        <v>10506</v>
      </c>
      <c r="B12124" t="s">
        <v>18542</v>
      </c>
      <c r="C12124" t="s">
        <v>10844</v>
      </c>
      <c r="D12124" s="137" t="s">
        <v>18543</v>
      </c>
      <c r="E12124" s="137" t="s">
        <v>18543</v>
      </c>
    </row>
    <row r="12125" spans="1:5">
      <c r="A12125">
        <v>5031</v>
      </c>
      <c r="B12125" t="s">
        <v>18544</v>
      </c>
      <c r="C12125" t="s">
        <v>10844</v>
      </c>
      <c r="D12125" s="137" t="s">
        <v>18545</v>
      </c>
      <c r="E12125" s="137" t="s">
        <v>18545</v>
      </c>
    </row>
    <row r="12126" spans="1:5">
      <c r="A12126">
        <v>10502</v>
      </c>
      <c r="B12126" t="s">
        <v>18546</v>
      </c>
      <c r="C12126" t="s">
        <v>10844</v>
      </c>
      <c r="D12126" s="137" t="s">
        <v>18547</v>
      </c>
      <c r="E12126" s="137" t="s">
        <v>18547</v>
      </c>
    </row>
    <row r="12127" spans="1:5">
      <c r="A12127">
        <v>10501</v>
      </c>
      <c r="B12127" t="s">
        <v>18548</v>
      </c>
      <c r="C12127" t="s">
        <v>10844</v>
      </c>
      <c r="D12127" s="137" t="s">
        <v>18549</v>
      </c>
      <c r="E12127" s="137" t="s">
        <v>18549</v>
      </c>
    </row>
    <row r="12128" spans="1:5">
      <c r="A12128">
        <v>10503</v>
      </c>
      <c r="B12128" t="s">
        <v>18550</v>
      </c>
      <c r="C12128" t="s">
        <v>10844</v>
      </c>
      <c r="D12128" s="137" t="s">
        <v>18551</v>
      </c>
      <c r="E12128" s="137" t="s">
        <v>18551</v>
      </c>
    </row>
    <row r="12129" spans="1:5">
      <c r="A12129">
        <v>4500</v>
      </c>
      <c r="B12129" t="s">
        <v>18552</v>
      </c>
      <c r="C12129" t="s">
        <v>10888</v>
      </c>
      <c r="D12129" s="137" t="s">
        <v>1328</v>
      </c>
      <c r="E12129" s="137" t="s">
        <v>1328</v>
      </c>
    </row>
    <row r="12130" spans="1:5">
      <c r="A12130">
        <v>4448</v>
      </c>
      <c r="B12130" t="s">
        <v>18553</v>
      </c>
      <c r="C12130" t="s">
        <v>10888</v>
      </c>
      <c r="D12130" s="137" t="s">
        <v>12859</v>
      </c>
      <c r="E12130" s="137" t="s">
        <v>12859</v>
      </c>
    </row>
    <row r="12131" spans="1:5">
      <c r="A12131">
        <v>20213</v>
      </c>
      <c r="B12131" t="s">
        <v>18554</v>
      </c>
      <c r="C12131" t="s">
        <v>10888</v>
      </c>
      <c r="D12131" s="137" t="s">
        <v>14515</v>
      </c>
      <c r="E12131" s="137" t="s">
        <v>14515</v>
      </c>
    </row>
    <row r="12132" spans="1:5">
      <c r="A12132">
        <v>20211</v>
      </c>
      <c r="B12132" t="s">
        <v>18555</v>
      </c>
      <c r="C12132" t="s">
        <v>10888</v>
      </c>
      <c r="D12132" s="137" t="s">
        <v>18556</v>
      </c>
      <c r="E12132" s="137" t="s">
        <v>18556</v>
      </c>
    </row>
    <row r="12133" spans="1:5">
      <c r="A12133">
        <v>40270</v>
      </c>
      <c r="B12133" t="s">
        <v>18557</v>
      </c>
      <c r="C12133" t="s">
        <v>10888</v>
      </c>
      <c r="D12133" s="137" t="s">
        <v>1983</v>
      </c>
      <c r="E12133" s="137" t="s">
        <v>1983</v>
      </c>
    </row>
    <row r="12134" spans="1:5">
      <c r="A12134">
        <v>4425</v>
      </c>
      <c r="B12134" t="s">
        <v>18558</v>
      </c>
      <c r="C12134" t="s">
        <v>10888</v>
      </c>
      <c r="D12134" s="137" t="s">
        <v>13165</v>
      </c>
      <c r="E12134" s="137" t="s">
        <v>13165</v>
      </c>
    </row>
    <row r="12135" spans="1:5">
      <c r="A12135">
        <v>4472</v>
      </c>
      <c r="B12135" t="s">
        <v>18559</v>
      </c>
      <c r="C12135" t="s">
        <v>10888</v>
      </c>
      <c r="D12135" s="137" t="s">
        <v>11063</v>
      </c>
      <c r="E12135" s="137" t="s">
        <v>11063</v>
      </c>
    </row>
    <row r="12136" spans="1:5">
      <c r="A12136">
        <v>35272</v>
      </c>
      <c r="B12136" t="s">
        <v>18560</v>
      </c>
      <c r="C12136" t="s">
        <v>10888</v>
      </c>
      <c r="D12136" s="137" t="s">
        <v>1594</v>
      </c>
      <c r="E12136" s="137" t="s">
        <v>1594</v>
      </c>
    </row>
    <row r="12137" spans="1:5">
      <c r="A12137">
        <v>4481</v>
      </c>
      <c r="B12137" t="s">
        <v>18561</v>
      </c>
      <c r="C12137" t="s">
        <v>10888</v>
      </c>
      <c r="D12137" s="137" t="s">
        <v>7096</v>
      </c>
      <c r="E12137" s="137" t="s">
        <v>7096</v>
      </c>
    </row>
    <row r="12138" spans="1:5">
      <c r="A12138">
        <v>34345</v>
      </c>
      <c r="B12138" t="s">
        <v>18562</v>
      </c>
      <c r="C12138" t="s">
        <v>11098</v>
      </c>
      <c r="D12138" s="137" t="s">
        <v>2119</v>
      </c>
      <c r="E12138" s="137" t="s">
        <v>2119</v>
      </c>
    </row>
    <row r="12139" spans="1:5">
      <c r="A12139">
        <v>41096</v>
      </c>
      <c r="B12139" t="s">
        <v>18563</v>
      </c>
      <c r="C12139" t="s">
        <v>11100</v>
      </c>
      <c r="D12139" s="137" t="s">
        <v>18564</v>
      </c>
      <c r="E12139" s="137" t="s">
        <v>18564</v>
      </c>
    </row>
    <row r="12140" spans="1:5">
      <c r="A12140">
        <v>41776</v>
      </c>
      <c r="B12140" t="s">
        <v>18565</v>
      </c>
      <c r="C12140" t="s">
        <v>11098</v>
      </c>
      <c r="D12140" s="137" t="s">
        <v>18566</v>
      </c>
      <c r="E12140" s="137" t="s">
        <v>18566</v>
      </c>
    </row>
    <row r="12141" spans="1:5">
      <c r="A12141">
        <v>11157</v>
      </c>
      <c r="B12141" t="s">
        <v>18567</v>
      </c>
      <c r="C12141" t="s">
        <v>10859</v>
      </c>
      <c r="D12141" s="137" t="s">
        <v>18568</v>
      </c>
      <c r="E12141" s="137" t="s">
        <v>18568</v>
      </c>
    </row>
    <row r="12142" spans="1:5">
      <c r="A12142">
        <v>10492</v>
      </c>
      <c r="B12142" t="s">
        <v>18526</v>
      </c>
      <c r="C12142" t="s">
        <v>10844</v>
      </c>
      <c r="D12142" s="137" t="s">
        <v>18569</v>
      </c>
      <c r="E12142" s="137" t="s">
        <v>18569</v>
      </c>
    </row>
    <row r="12143" spans="1:5">
      <c r="A12143">
        <v>10493</v>
      </c>
      <c r="B12143" t="s">
        <v>18528</v>
      </c>
      <c r="C12143" t="s">
        <v>10844</v>
      </c>
      <c r="D12143" s="137" t="s">
        <v>18570</v>
      </c>
      <c r="E12143" s="137" t="s">
        <v>18570</v>
      </c>
    </row>
    <row r="12144" spans="1:5">
      <c r="A12144">
        <v>10491</v>
      </c>
      <c r="B12144" t="s">
        <v>18529</v>
      </c>
      <c r="C12144" t="s">
        <v>10844</v>
      </c>
      <c r="D12144" s="137" t="s">
        <v>18571</v>
      </c>
      <c r="E12144" s="137" t="s">
        <v>18571</v>
      </c>
    </row>
    <row r="12145" spans="1:5">
      <c r="A12145">
        <v>34385</v>
      </c>
      <c r="B12145" t="s">
        <v>18531</v>
      </c>
      <c r="C12145" t="s">
        <v>10844</v>
      </c>
      <c r="D12145" s="137" t="s">
        <v>18572</v>
      </c>
      <c r="E12145" s="137" t="s">
        <v>18572</v>
      </c>
    </row>
    <row r="12146" spans="1:5">
      <c r="A12146">
        <v>10499</v>
      </c>
      <c r="B12146" t="s">
        <v>18533</v>
      </c>
      <c r="C12146" t="s">
        <v>10844</v>
      </c>
      <c r="D12146" s="137" t="s">
        <v>14032</v>
      </c>
      <c r="E12146" s="137" t="s">
        <v>14032</v>
      </c>
    </row>
    <row r="12147" spans="1:5">
      <c r="A12147">
        <v>34384</v>
      </c>
      <c r="B12147" t="s">
        <v>18535</v>
      </c>
      <c r="C12147" t="s">
        <v>10844</v>
      </c>
      <c r="D12147" s="137" t="s">
        <v>18573</v>
      </c>
      <c r="E12147" s="137" t="s">
        <v>18573</v>
      </c>
    </row>
    <row r="12148" spans="1:5">
      <c r="A12148">
        <v>11185</v>
      </c>
      <c r="B12148" t="s">
        <v>18536</v>
      </c>
      <c r="C12148" t="s">
        <v>10844</v>
      </c>
      <c r="D12148" s="137" t="s">
        <v>18574</v>
      </c>
      <c r="E12148" s="137" t="s">
        <v>18574</v>
      </c>
    </row>
    <row r="12149" spans="1:5">
      <c r="A12149">
        <v>10507</v>
      </c>
      <c r="B12149" t="s">
        <v>18538</v>
      </c>
      <c r="C12149" t="s">
        <v>10844</v>
      </c>
      <c r="D12149" s="137" t="s">
        <v>18575</v>
      </c>
      <c r="E12149" s="137" t="s">
        <v>18575</v>
      </c>
    </row>
    <row r="12150" spans="1:5">
      <c r="A12150">
        <v>10505</v>
      </c>
      <c r="B12150" t="s">
        <v>18540</v>
      </c>
      <c r="C12150" t="s">
        <v>10844</v>
      </c>
      <c r="D12150" s="137" t="s">
        <v>18576</v>
      </c>
      <c r="E12150" s="137" t="s">
        <v>18576</v>
      </c>
    </row>
    <row r="12151" spans="1:5">
      <c r="A12151">
        <v>10506</v>
      </c>
      <c r="B12151" t="s">
        <v>18542</v>
      </c>
      <c r="C12151" t="s">
        <v>10844</v>
      </c>
      <c r="D12151" s="137" t="s">
        <v>18577</v>
      </c>
      <c r="E12151" s="137" t="s">
        <v>18577</v>
      </c>
    </row>
    <row r="12152" spans="1:5">
      <c r="A12152">
        <v>5031</v>
      </c>
      <c r="B12152" t="s">
        <v>18544</v>
      </c>
      <c r="C12152" t="s">
        <v>10844</v>
      </c>
      <c r="D12152" s="137" t="s">
        <v>16140</v>
      </c>
      <c r="E12152" s="137" t="s">
        <v>16140</v>
      </c>
    </row>
    <row r="12153" spans="1:5">
      <c r="A12153">
        <v>10502</v>
      </c>
      <c r="B12153" t="s">
        <v>18546</v>
      </c>
      <c r="C12153" t="s">
        <v>10844</v>
      </c>
      <c r="D12153" s="137" t="s">
        <v>18578</v>
      </c>
      <c r="E12153" s="137" t="s">
        <v>18578</v>
      </c>
    </row>
    <row r="12154" spans="1:5">
      <c r="A12154">
        <v>10501</v>
      </c>
      <c r="B12154" t="s">
        <v>18548</v>
      </c>
      <c r="C12154" t="s">
        <v>10844</v>
      </c>
      <c r="D12154" s="137" t="s">
        <v>18579</v>
      </c>
      <c r="E12154" s="137" t="s">
        <v>18579</v>
      </c>
    </row>
    <row r="12155" spans="1:5">
      <c r="A12155">
        <v>10503</v>
      </c>
      <c r="B12155" t="s">
        <v>18550</v>
      </c>
      <c r="C12155" t="s">
        <v>10844</v>
      </c>
      <c r="D12155" s="137" t="s">
        <v>18580</v>
      </c>
      <c r="E12155" s="137" t="s">
        <v>18580</v>
      </c>
    </row>
    <row r="12156" spans="1:5">
      <c r="A12156">
        <v>4500</v>
      </c>
      <c r="B12156" t="s">
        <v>18552</v>
      </c>
      <c r="C12156" t="s">
        <v>10888</v>
      </c>
      <c r="D12156" s="137" t="s">
        <v>8041</v>
      </c>
      <c r="E12156" s="137" t="s">
        <v>8041</v>
      </c>
    </row>
    <row r="12157" spans="1:5">
      <c r="A12157">
        <v>4448</v>
      </c>
      <c r="B12157" t="s">
        <v>18553</v>
      </c>
      <c r="C12157" t="s">
        <v>10888</v>
      </c>
      <c r="D12157" s="137" t="s">
        <v>12851</v>
      </c>
      <c r="E12157" s="137" t="s">
        <v>12851</v>
      </c>
    </row>
    <row r="12158" spans="1:5">
      <c r="A12158">
        <v>20213</v>
      </c>
      <c r="B12158" t="s">
        <v>18554</v>
      </c>
      <c r="C12158" t="s">
        <v>10888</v>
      </c>
      <c r="D12158" s="137" t="s">
        <v>7969</v>
      </c>
      <c r="E12158" s="137" t="s">
        <v>7969</v>
      </c>
    </row>
    <row r="12159" spans="1:5">
      <c r="A12159">
        <v>20211</v>
      </c>
      <c r="B12159" t="s">
        <v>18555</v>
      </c>
      <c r="C12159" t="s">
        <v>10888</v>
      </c>
      <c r="D12159" s="137" t="s">
        <v>18581</v>
      </c>
      <c r="E12159" s="137" t="s">
        <v>18581</v>
      </c>
    </row>
    <row r="12160" spans="1:5">
      <c r="A12160">
        <v>40270</v>
      </c>
      <c r="B12160" t="s">
        <v>18557</v>
      </c>
      <c r="C12160" t="s">
        <v>10888</v>
      </c>
      <c r="D12160" s="137" t="s">
        <v>18582</v>
      </c>
      <c r="E12160" s="137" t="s">
        <v>18582</v>
      </c>
    </row>
    <row r="12161" spans="1:5">
      <c r="A12161">
        <v>4425</v>
      </c>
      <c r="B12161" t="s">
        <v>18558</v>
      </c>
      <c r="C12161" t="s">
        <v>10888</v>
      </c>
      <c r="D12161" s="137" t="s">
        <v>6037</v>
      </c>
      <c r="E12161" s="137" t="s">
        <v>6037</v>
      </c>
    </row>
    <row r="12162" spans="1:5">
      <c r="A12162">
        <v>4472</v>
      </c>
      <c r="B12162" t="s">
        <v>18559</v>
      </c>
      <c r="C12162" t="s">
        <v>10888</v>
      </c>
      <c r="D12162" s="137" t="s">
        <v>7036</v>
      </c>
      <c r="E12162" s="137" t="s">
        <v>7036</v>
      </c>
    </row>
    <row r="12163" spans="1:5">
      <c r="A12163">
        <v>35272</v>
      </c>
      <c r="B12163" t="s">
        <v>18560</v>
      </c>
      <c r="C12163" t="s">
        <v>10888</v>
      </c>
      <c r="D12163" s="137" t="s">
        <v>4606</v>
      </c>
      <c r="E12163" s="137" t="s">
        <v>4606</v>
      </c>
    </row>
    <row r="12164" spans="1:5">
      <c r="A12164">
        <v>4481</v>
      </c>
      <c r="B12164" t="s">
        <v>18561</v>
      </c>
      <c r="C12164" t="s">
        <v>10888</v>
      </c>
      <c r="D12164" s="137" t="s">
        <v>18583</v>
      </c>
      <c r="E12164" s="137" t="s">
        <v>18583</v>
      </c>
    </row>
    <row r="12165" spans="1:5">
      <c r="A12165">
        <v>34345</v>
      </c>
      <c r="B12165" t="s">
        <v>18562</v>
      </c>
      <c r="C12165" t="s">
        <v>11098</v>
      </c>
      <c r="D12165" s="137" t="s">
        <v>3548</v>
      </c>
      <c r="E12165" s="137" t="s">
        <v>3548</v>
      </c>
    </row>
    <row r="12166" spans="1:5">
      <c r="A12166">
        <v>41096</v>
      </c>
      <c r="B12166" t="s">
        <v>18563</v>
      </c>
      <c r="C12166" t="s">
        <v>11100</v>
      </c>
      <c r="D12166" s="137" t="s">
        <v>18584</v>
      </c>
      <c r="E12166" s="137" t="s">
        <v>18584</v>
      </c>
    </row>
    <row r="12167" spans="1:5">
      <c r="A12167">
        <v>41776</v>
      </c>
      <c r="B12167" t="s">
        <v>18565</v>
      </c>
      <c r="C12167" t="s">
        <v>11098</v>
      </c>
      <c r="D12167" s="137" t="s">
        <v>5153</v>
      </c>
      <c r="E12167" s="137" t="s">
        <v>5153</v>
      </c>
    </row>
    <row r="12168" spans="1:5">
      <c r="A12168">
        <v>11157</v>
      </c>
      <c r="B12168" t="s">
        <v>18567</v>
      </c>
      <c r="C12168" t="s">
        <v>10859</v>
      </c>
      <c r="D12168" s="137" t="s">
        <v>18585</v>
      </c>
      <c r="E12168" s="137" t="s">
        <v>18585</v>
      </c>
    </row>
    <row r="12169" spans="1:5">
      <c r="A12169">
        <v>34345</v>
      </c>
      <c r="B12169" t="s">
        <v>18562</v>
      </c>
      <c r="C12169" t="s">
        <v>11098</v>
      </c>
      <c r="D12169" s="137" t="s">
        <v>2119</v>
      </c>
      <c r="E12169" s="137" t="s">
        <v>2119</v>
      </c>
    </row>
    <row r="12170" spans="1:5">
      <c r="A12170">
        <v>41096</v>
      </c>
      <c r="B12170" t="s">
        <v>18563</v>
      </c>
      <c r="C12170" t="s">
        <v>11100</v>
      </c>
      <c r="D12170" s="137" t="s">
        <v>18564</v>
      </c>
      <c r="E12170" s="137" t="s">
        <v>18564</v>
      </c>
    </row>
    <row r="12171" spans="1:5">
      <c r="A12171">
        <v>41776</v>
      </c>
      <c r="B12171" t="s">
        <v>18565</v>
      </c>
      <c r="C12171" t="s">
        <v>11098</v>
      </c>
      <c r="D12171" s="137" t="s">
        <v>18566</v>
      </c>
      <c r="E12171" s="137" t="s">
        <v>18566</v>
      </c>
    </row>
    <row r="12172" spans="1:5">
      <c r="A12172">
        <v>11157</v>
      </c>
      <c r="B12172" t="s">
        <v>18567</v>
      </c>
      <c r="C12172" t="s">
        <v>10859</v>
      </c>
      <c r="D12172" s="137" t="s">
        <v>18586</v>
      </c>
      <c r="E12172" s="137" t="s">
        <v>18586</v>
      </c>
    </row>
    <row r="12306" spans="1:5">
      <c r="A12306" s="23" t="s">
        <v>18587</v>
      </c>
      <c r="B12306" s="23" t="str">
        <f>VLOOKUP(A12306,COMPOSIÇÃO!$A$1:$K$81,2,0)</f>
        <v>PLACA DE OBRA EM CHAPA DE AÇO GALVANIZADO - FORNECIMENTO E INSTALAÇÃO</v>
      </c>
      <c r="C12306" s="23" t="str">
        <f>VLOOKUP(A12306,COMPOSIÇÃO!$A$1:$K$81,9,0)</f>
        <v>M2</v>
      </c>
      <c r="D12306" s="23">
        <f>VLOOKUP(A12306,COMPOSIÇÃO!$A$1:$K$81,10,0)</f>
        <v>305.01</v>
      </c>
      <c r="E12306" s="23">
        <f>VLOOKUP(A12306,COMPOSIÇÃO!$A$1:$K$81,11,0)</f>
        <v>277.38</v>
      </c>
    </row>
    <row r="12307" spans="1:5">
      <c r="A12307" s="23" t="s">
        <v>18588</v>
      </c>
      <c r="B12307" s="23" t="e">
        <f>VLOOKUP(A12307,COMPOSIÇÃO!$A$1:$K$81,2,0)</f>
        <v>#N/A</v>
      </c>
      <c r="C12307" s="23" t="e">
        <f>VLOOKUP(A12307,COMPOSIÇÃO!$A$1:$K$81,9,0)</f>
        <v>#N/A</v>
      </c>
      <c r="D12307" s="23" t="e">
        <f>VLOOKUP(A12307,COMPOSIÇÃO!$A$1:$K$81,10,0)</f>
        <v>#N/A</v>
      </c>
      <c r="E12307" s="23" t="e">
        <f>VLOOKUP(A12307,COMPOSIÇÃO!$A$1:$K$81,11,0)</f>
        <v>#N/A</v>
      </c>
    </row>
    <row r="12308" spans="1:5">
      <c r="A12308" s="23" t="s">
        <v>18589</v>
      </c>
      <c r="B12308" s="23" t="e">
        <f>VLOOKUP(A12308,COMPOSIÇÃO!$A$1:$K$81,2,0)</f>
        <v>#N/A</v>
      </c>
      <c r="C12308" s="23" t="e">
        <f>VLOOKUP(A12308,COMPOSIÇÃO!$A$1:$K$81,9,0)</f>
        <v>#N/A</v>
      </c>
      <c r="D12308" s="23" t="e">
        <f>VLOOKUP(A12308,COMPOSIÇÃO!$A$1:$K$81,10,0)</f>
        <v>#N/A</v>
      </c>
      <c r="E12308" s="23" t="e">
        <f>VLOOKUP(A12308,COMPOSIÇÃO!$A$1:$K$81,11,0)</f>
        <v>#N/A</v>
      </c>
    </row>
    <row r="12309" spans="1:5">
      <c r="A12309" s="23" t="s">
        <v>18590</v>
      </c>
      <c r="B12309" s="23" t="e">
        <f>VLOOKUP(A12309,COMPOSIÇÃO!$A$1:$K$81,2,0)</f>
        <v>#N/A</v>
      </c>
      <c r="C12309" s="23" t="e">
        <f>VLOOKUP(A12309,COMPOSIÇÃO!$A$1:$K$81,9,0)</f>
        <v>#N/A</v>
      </c>
      <c r="D12309" s="23" t="e">
        <f>VLOOKUP(A12309,COMPOSIÇÃO!$A$1:$K$81,10,0)</f>
        <v>#N/A</v>
      </c>
      <c r="E12309" s="23" t="e">
        <f>VLOOKUP(A12309,COMPOSIÇÃO!$A$1:$K$81,11,0)</f>
        <v>#N/A</v>
      </c>
    </row>
    <row r="12310" spans="1:5">
      <c r="A12310" s="23" t="s">
        <v>18591</v>
      </c>
      <c r="B12310" s="23" t="e">
        <f>VLOOKUP(A12310,COMPOSIÇÃO!$A$1:$K$81,2,0)</f>
        <v>#N/A</v>
      </c>
      <c r="C12310" s="23" t="e">
        <f>VLOOKUP(A12310,COMPOSIÇÃO!$A$1:$K$81,9,0)</f>
        <v>#N/A</v>
      </c>
      <c r="D12310" s="23" t="e">
        <f>VLOOKUP(A12310,COMPOSIÇÃO!$A$1:$K$81,10,0)</f>
        <v>#N/A</v>
      </c>
      <c r="E12310" s="23" t="e">
        <f>VLOOKUP(A12310,COMPOSIÇÃO!$A$1:$K$81,11,0)</f>
        <v>#N/A</v>
      </c>
    </row>
    <row r="12311" spans="1:5">
      <c r="A12311" s="23" t="s">
        <v>18592</v>
      </c>
      <c r="B12311" s="23" t="e">
        <f>VLOOKUP(A12311,COMPOSIÇÃO!$A$1:$K$81,2,0)</f>
        <v>#N/A</v>
      </c>
      <c r="C12311" s="23" t="e">
        <f>VLOOKUP(A12311,COMPOSIÇÃO!$A$1:$K$81,9,0)</f>
        <v>#N/A</v>
      </c>
      <c r="D12311" s="23" t="e">
        <f>VLOOKUP(A12311,COMPOSIÇÃO!$A$1:$K$81,10,0)</f>
        <v>#N/A</v>
      </c>
      <c r="E12311" s="23" t="e">
        <f>VLOOKUP(A12311,COMPOSIÇÃO!$A$1:$K$81,11,0)</f>
        <v>#N/A</v>
      </c>
    </row>
    <row r="12312" spans="1:5">
      <c r="A12312" s="23" t="s">
        <v>18593</v>
      </c>
      <c r="B12312" s="23" t="e">
        <f>VLOOKUP(A12312,COMPOSIÇÃO!$A$1:$K$81,2,0)</f>
        <v>#N/A</v>
      </c>
      <c r="C12312" s="23" t="e">
        <f>VLOOKUP(A12312,COMPOSIÇÃO!$A$1:$K$81,9,0)</f>
        <v>#N/A</v>
      </c>
      <c r="D12312" s="23" t="e">
        <f>VLOOKUP(A12312,COMPOSIÇÃO!$A$1:$K$81,10,0)</f>
        <v>#N/A</v>
      </c>
      <c r="E12312" s="23" t="e">
        <f>VLOOKUP(A12312,COMPOSIÇÃO!$A$1:$K$81,11,0)</f>
        <v>#N/A</v>
      </c>
    </row>
    <row r="12313" spans="1:5">
      <c r="A12313" s="23" t="s">
        <v>18594</v>
      </c>
      <c r="B12313" s="23" t="e">
        <f>VLOOKUP(A12313,COMPOSIÇÃO!$A$1:$K$81,2,0)</f>
        <v>#N/A</v>
      </c>
      <c r="C12313" s="23" t="e">
        <f>VLOOKUP(A12313,COMPOSIÇÃO!$A$1:$K$81,9,0)</f>
        <v>#N/A</v>
      </c>
      <c r="D12313" s="23" t="e">
        <f>VLOOKUP(A12313,COMPOSIÇÃO!$A$1:$K$81,10,0)</f>
        <v>#N/A</v>
      </c>
      <c r="E12313" s="23" t="e">
        <f>VLOOKUP(A12313,COMPOSIÇÃO!$A$1:$K$81,11,0)</f>
        <v>#N/A</v>
      </c>
    </row>
    <row r="12314" spans="1:5">
      <c r="A12314" s="23" t="s">
        <v>18595</v>
      </c>
      <c r="B12314" s="23" t="e">
        <f>VLOOKUP(A12314,COMPOSIÇÃO!$A$1:$K$81,2,0)</f>
        <v>#N/A</v>
      </c>
      <c r="C12314" s="23" t="e">
        <f>VLOOKUP(A12314,COMPOSIÇÃO!$A$1:$K$81,9,0)</f>
        <v>#N/A</v>
      </c>
      <c r="D12314" s="23" t="e">
        <f>VLOOKUP(A12314,COMPOSIÇÃO!$A$1:$K$81,10,0)</f>
        <v>#N/A</v>
      </c>
      <c r="E12314" s="23" t="e">
        <f>VLOOKUP(A12314,COMPOSIÇÃO!$A$1:$K$81,11,0)</f>
        <v>#N/A</v>
      </c>
    </row>
    <row r="12315" spans="1:5">
      <c r="A12315" s="23" t="s">
        <v>18596</v>
      </c>
      <c r="B12315" s="23" t="e">
        <f>VLOOKUP(A12315,COMPOSIÇÃO!$A$1:$K$81,2,0)</f>
        <v>#N/A</v>
      </c>
      <c r="C12315" s="23" t="e">
        <f>VLOOKUP(A12315,COMPOSIÇÃO!$A$1:$K$81,9,0)</f>
        <v>#N/A</v>
      </c>
      <c r="D12315" s="23" t="e">
        <f>VLOOKUP(A12315,COMPOSIÇÃO!$A$1:$K$81,10,0)</f>
        <v>#N/A</v>
      </c>
      <c r="E12315" s="23" t="e">
        <f>VLOOKUP(A12315,COMPOSIÇÃO!$A$1:$K$81,11,0)</f>
        <v>#N/A</v>
      </c>
    </row>
    <row r="12316" spans="1:5">
      <c r="A12316" s="23" t="s">
        <v>18597</v>
      </c>
      <c r="B12316" s="23" t="e">
        <f>VLOOKUP(A12316,COMPOSIÇÃO!$A$1:$K$81,2,0)</f>
        <v>#N/A</v>
      </c>
      <c r="C12316" s="23" t="e">
        <f>VLOOKUP(A12316,COMPOSIÇÃO!$A$1:$K$81,9,0)</f>
        <v>#N/A</v>
      </c>
      <c r="D12316" s="23" t="e">
        <f>VLOOKUP(A12316,COMPOSIÇÃO!$A$1:$K$81,10,0)</f>
        <v>#N/A</v>
      </c>
      <c r="E12316" s="23" t="e">
        <f>VLOOKUP(A12316,COMPOSIÇÃO!$A$1:$K$81,11,0)</f>
        <v>#N/A</v>
      </c>
    </row>
    <row r="12317" spans="1:5">
      <c r="A12317" s="23" t="s">
        <v>18598</v>
      </c>
      <c r="B12317" s="23" t="e">
        <f>VLOOKUP(A12317,COMPOSIÇÃO!$A$1:$K$81,2,0)</f>
        <v>#N/A</v>
      </c>
      <c r="C12317" s="23" t="e">
        <f>VLOOKUP(A12317,COMPOSIÇÃO!$A$1:$K$81,9,0)</f>
        <v>#N/A</v>
      </c>
      <c r="D12317" s="23" t="e">
        <f>VLOOKUP(A12317,COMPOSIÇÃO!$A$1:$K$81,10,0)</f>
        <v>#N/A</v>
      </c>
      <c r="E12317" s="23" t="e">
        <f>VLOOKUP(A12317,COMPOSIÇÃO!$A$1:$K$81,11,0)</f>
        <v>#N/A</v>
      </c>
    </row>
    <row r="12318" spans="1:5">
      <c r="A12318" s="23" t="s">
        <v>18599</v>
      </c>
      <c r="B12318" s="23" t="e">
        <f>VLOOKUP(A12318,COMPOSIÇÃO!$A$18:$K$110,2,0)</f>
        <v>#N/A</v>
      </c>
      <c r="C12318" s="23" t="e">
        <f>VLOOKUP(A12318,COMPOSIÇÃO!$A$18:$K$110,9,0)</f>
        <v>#N/A</v>
      </c>
      <c r="D12318" s="23" t="e">
        <f>VLOOKUP(A12318,COMPOSIÇÃO!$A$18:$K$110,10,0)</f>
        <v>#N/A</v>
      </c>
      <c r="E12318" s="23" t="e">
        <f>VLOOKUP(A12318,COMPOSIÇÃO!$A$18:$K$110,11,0)</f>
        <v>#N/A</v>
      </c>
    </row>
    <row r="12319" spans="1:5">
      <c r="A12319" s="23" t="s">
        <v>18600</v>
      </c>
      <c r="B12319" s="23" t="e">
        <f>VLOOKUP(A12319,COMPOSIÇÃO!$A$18:$K$110,2,0)</f>
        <v>#N/A</v>
      </c>
      <c r="C12319" s="23" t="e">
        <f>VLOOKUP(A12319,COMPOSIÇÃO!$A$18:$K$110,9,0)</f>
        <v>#N/A</v>
      </c>
      <c r="D12319" s="23" t="e">
        <f>VLOOKUP(A12319,COMPOSIÇÃO!$A$18:$K$110,10,0)</f>
        <v>#N/A</v>
      </c>
      <c r="E12319" s="23" t="e">
        <f>VLOOKUP(A12319,COMPOSIÇÃO!$A$18:$K$110,11,0)</f>
        <v>#N/A</v>
      </c>
    </row>
    <row r="12320" spans="1:5">
      <c r="A12320" s="23" t="s">
        <v>18601</v>
      </c>
      <c r="B12320" s="23" t="e">
        <f>VLOOKUP(A12320,COMPOSIÇÃO!$A$18:$K$110,2,0)</f>
        <v>#N/A</v>
      </c>
      <c r="C12320" s="23" t="e">
        <f>VLOOKUP(A12320,COMPOSIÇÃO!$A$18:$K$110,9,0)</f>
        <v>#N/A</v>
      </c>
      <c r="D12320" s="23" t="e">
        <f>VLOOKUP(A12320,COMPOSIÇÃO!$A$18:$K$110,10,0)</f>
        <v>#N/A</v>
      </c>
      <c r="E12320" s="23" t="e">
        <f>VLOOKUP(A12320,COMPOSIÇÃO!$A$18:$K$110,11,0)</f>
        <v>#N/A</v>
      </c>
    </row>
    <row r="12321" spans="1:5">
      <c r="A12321" s="23" t="s">
        <v>18602</v>
      </c>
      <c r="B12321" s="23" t="e">
        <f>VLOOKUP(A12321,COMPOSIÇÃO!$A$18:$K$110,2,0)</f>
        <v>#N/A</v>
      </c>
      <c r="C12321" s="23" t="e">
        <f>VLOOKUP(A12321,COMPOSIÇÃO!$A$18:$K$110,9,0)</f>
        <v>#N/A</v>
      </c>
      <c r="D12321" s="23" t="e">
        <f>VLOOKUP(A12321,COMPOSIÇÃO!$A$18:$K$110,10,0)</f>
        <v>#N/A</v>
      </c>
      <c r="E12321" s="23" t="e">
        <f>VLOOKUP(A12321,COMPOSIÇÃO!$A$18:$K$110,11,0)</f>
        <v>#N/A</v>
      </c>
    </row>
    <row r="12322" spans="1:5">
      <c r="A12322" s="23" t="s">
        <v>18603</v>
      </c>
      <c r="B12322" s="23" t="e">
        <f>VLOOKUP(A12322,COMPOSIÇÃO!$A$18:$K$110,2,0)</f>
        <v>#N/A</v>
      </c>
      <c r="C12322" s="23" t="e">
        <f>VLOOKUP(A12322,COMPOSIÇÃO!$A$18:$K$110,9,0)</f>
        <v>#N/A</v>
      </c>
      <c r="D12322" s="23" t="e">
        <f>VLOOKUP(A12322,COMPOSIÇÃO!$A$18:$K$110,10,0)</f>
        <v>#N/A</v>
      </c>
      <c r="E12322" s="23" t="e">
        <f>VLOOKUP(A12322,COMPOSIÇÃO!$A$18:$K$110,11,0)</f>
        <v>#N/A</v>
      </c>
    </row>
    <row r="12323" spans="1:5">
      <c r="A12323" s="23" t="s">
        <v>18604</v>
      </c>
      <c r="B12323" s="23" t="e">
        <f>VLOOKUP(A12323,COMPOSIÇÃO!$A$18:$K$110,2,0)</f>
        <v>#N/A</v>
      </c>
      <c r="C12323" s="23" t="e">
        <f>VLOOKUP(A12323,COMPOSIÇÃO!$A$18:$K$110,9,0)</f>
        <v>#N/A</v>
      </c>
      <c r="D12323" s="23" t="e">
        <f>VLOOKUP(A12323,COMPOSIÇÃO!$A$18:$K$110,10,0)</f>
        <v>#N/A</v>
      </c>
      <c r="E12323" s="23" t="e">
        <f>VLOOKUP(A12323,COMPOSIÇÃO!$A$18:$K$110,11,0)</f>
        <v>#N/A</v>
      </c>
    </row>
    <row r="12324" spans="1:5">
      <c r="A12324" s="23" t="s">
        <v>18605</v>
      </c>
      <c r="B12324" s="23" t="e">
        <f>VLOOKUP(A12324,COMPOSIÇÃO!$A$18:$K$110,2,0)</f>
        <v>#N/A</v>
      </c>
      <c r="C12324" s="23" t="e">
        <f>VLOOKUP(A12324,COMPOSIÇÃO!$A$18:$K$110,9,0)</f>
        <v>#N/A</v>
      </c>
      <c r="D12324" s="23" t="e">
        <f>VLOOKUP(A12324,COMPOSIÇÃO!$A$18:$K$110,10,0)</f>
        <v>#N/A</v>
      </c>
      <c r="E12324" s="23" t="e">
        <f>VLOOKUP(A12324,COMPOSIÇÃO!$A$18:$K$110,11,0)</f>
        <v>#N/A</v>
      </c>
    </row>
    <row r="12325" spans="1:5">
      <c r="A12325" s="23" t="s">
        <v>18606</v>
      </c>
      <c r="B12325" s="23" t="e">
        <f>VLOOKUP(A12325,COMPOSIÇÃO!$A$18:$K$110,2,0)</f>
        <v>#N/A</v>
      </c>
      <c r="C12325" s="23" t="e">
        <f>VLOOKUP(A12325,COMPOSIÇÃO!$A$18:$K$110,9,0)</f>
        <v>#N/A</v>
      </c>
      <c r="D12325" s="23" t="e">
        <f>VLOOKUP(A12325,COMPOSIÇÃO!$A$18:$K$110,10,0)</f>
        <v>#N/A</v>
      </c>
      <c r="E12325" s="23" t="e">
        <f>VLOOKUP(A12325,COMPOSIÇÃO!$A$18:$K$110,11,0)</f>
        <v>#N/A</v>
      </c>
    </row>
    <row r="12326" spans="1:5">
      <c r="A12326" s="23" t="s">
        <v>18607</v>
      </c>
      <c r="B12326" s="23" t="e">
        <f>VLOOKUP(A12326,COMPOSIÇÃO!$A$18:$K$110,2,0)</f>
        <v>#N/A</v>
      </c>
      <c r="C12326" s="23" t="e">
        <f>VLOOKUP(A12326,COMPOSIÇÃO!$A$18:$K$110,9,0)</f>
        <v>#N/A</v>
      </c>
      <c r="D12326" s="23" t="e">
        <f>VLOOKUP(A12326,COMPOSIÇÃO!$A$18:$K$110,10,0)</f>
        <v>#N/A</v>
      </c>
      <c r="E12326" s="23" t="e">
        <f>VLOOKUP(A12326,COMPOSIÇÃO!$A$18:$K$110,11,0)</f>
        <v>#N/A</v>
      </c>
    </row>
    <row r="12327" spans="1:5">
      <c r="A12327" s="23" t="s">
        <v>18608</v>
      </c>
      <c r="B12327" s="23" t="e">
        <f>VLOOKUP(A12327,COMPOSIÇÃO!$A$18:$K$110,2,0)</f>
        <v>#N/A</v>
      </c>
      <c r="C12327" s="23" t="e">
        <f>VLOOKUP(A12327,COMPOSIÇÃO!$A$18:$K$110,9,0)</f>
        <v>#N/A</v>
      </c>
      <c r="D12327" s="23" t="e">
        <f>VLOOKUP(A12327,COMPOSIÇÃO!$A$18:$K$110,10,0)</f>
        <v>#N/A</v>
      </c>
      <c r="E12327" s="23" t="e">
        <f>VLOOKUP(A12327,COMPOSIÇÃO!$A$18:$K$110,11,0)</f>
        <v>#N/A</v>
      </c>
    </row>
    <row r="12328" spans="1:5">
      <c r="A12328" s="23" t="s">
        <v>18609</v>
      </c>
      <c r="B12328" s="23" t="e">
        <f>VLOOKUP(A12328,COMPOSIÇÃO!$A$18:$K$110,2,0)</f>
        <v>#N/A</v>
      </c>
      <c r="C12328" s="23" t="e">
        <f>VLOOKUP(A12328,COMPOSIÇÃO!$A$18:$K$110,9,0)</f>
        <v>#N/A</v>
      </c>
      <c r="D12328" s="23" t="e">
        <f>VLOOKUP(A12328,COMPOSIÇÃO!$A$18:$K$110,10,0)</f>
        <v>#N/A</v>
      </c>
      <c r="E12328" s="23" t="e">
        <f>VLOOKUP(A12328,COMPOSIÇÃO!$A$18:$K$110,11,0)</f>
        <v>#N/A</v>
      </c>
    </row>
    <row r="12329" spans="1:5">
      <c r="A12329" s="23" t="s">
        <v>18610</v>
      </c>
      <c r="B12329" s="23" t="e">
        <f>VLOOKUP(A12329,COMPOSIÇÃO!$A$18:$K$110,2,0)</f>
        <v>#N/A</v>
      </c>
      <c r="C12329" s="23" t="e">
        <f>VLOOKUP(A12329,COMPOSIÇÃO!$A$18:$K$110,9,0)</f>
        <v>#N/A</v>
      </c>
      <c r="D12329" s="23" t="e">
        <f>VLOOKUP(A12329,COMPOSIÇÃO!$A$18:$K$110,10,0)</f>
        <v>#N/A</v>
      </c>
      <c r="E12329" s="23" t="e">
        <f>VLOOKUP(A12329,COMPOSIÇÃO!$A$18:$K$110,11,0)</f>
        <v>#N/A</v>
      </c>
    </row>
    <row r="12330" spans="1:5">
      <c r="A12330" s="23" t="s">
        <v>18611</v>
      </c>
      <c r="B12330" s="23" t="e">
        <f>VLOOKUP(A12330,COMPOSIÇÃO!$A$18:$K$110,2,0)</f>
        <v>#N/A</v>
      </c>
      <c r="C12330" s="23" t="e">
        <f>VLOOKUP(A12330,COMPOSIÇÃO!$A$18:$K$110,9,0)</f>
        <v>#N/A</v>
      </c>
      <c r="D12330" s="23" t="e">
        <f>VLOOKUP(A12330,COMPOSIÇÃO!$A$18:$K$110,10,0)</f>
        <v>#N/A</v>
      </c>
      <c r="E12330" s="23" t="e">
        <f>VLOOKUP(A12330,COMPOSIÇÃO!$A$18:$K$110,11,0)</f>
        <v>#N/A</v>
      </c>
    </row>
    <row r="12331" spans="1:5">
      <c r="A12331" s="23" t="s">
        <v>18612</v>
      </c>
      <c r="B12331" s="23" t="e">
        <f>VLOOKUP(A12331,COMPOSIÇÃO!$A$18:$K$110,2,0)</f>
        <v>#N/A</v>
      </c>
      <c r="C12331" s="23" t="e">
        <f>VLOOKUP(A12331,COMPOSIÇÃO!$A$18:$K$110,9,0)</f>
        <v>#N/A</v>
      </c>
      <c r="D12331" s="23" t="e">
        <f>VLOOKUP(A12331,COMPOSIÇÃO!$A$18:$K$110,10,0)</f>
        <v>#N/A</v>
      </c>
      <c r="E12331" s="23" t="e">
        <f>VLOOKUP(A12331,COMPOSIÇÃO!$A$18:$K$110,11,0)</f>
        <v>#N/A</v>
      </c>
    </row>
    <row r="12332" spans="1:5">
      <c r="A12332" s="23" t="s">
        <v>18613</v>
      </c>
      <c r="B12332" s="23" t="e">
        <f>VLOOKUP(A12332,COMPOSIÇÃO!$A$18:$K$110,2,0)</f>
        <v>#N/A</v>
      </c>
      <c r="C12332" s="23" t="e">
        <f>VLOOKUP(A12332,COMPOSIÇÃO!$A$18:$K$110,9,0)</f>
        <v>#N/A</v>
      </c>
      <c r="D12332" s="23" t="e">
        <f>VLOOKUP(A12332,COMPOSIÇÃO!$A$18:$K$110,10,0)</f>
        <v>#N/A</v>
      </c>
      <c r="E12332" s="23" t="e">
        <f>VLOOKUP(A12332,COMPOSIÇÃO!$A$18:$K$110,11,0)</f>
        <v>#N/A</v>
      </c>
    </row>
    <row r="12333" spans="1:5">
      <c r="A12333" s="23" t="s">
        <v>18614</v>
      </c>
      <c r="B12333" s="23" t="e">
        <f>VLOOKUP(A12333,COMPOSIÇÃO!$A$18:$K$110,2,0)</f>
        <v>#N/A</v>
      </c>
      <c r="C12333" s="23" t="e">
        <f>VLOOKUP(A12333,COMPOSIÇÃO!$A$18:$K$110,9,0)</f>
        <v>#N/A</v>
      </c>
      <c r="D12333" s="23" t="e">
        <f>VLOOKUP(A12333,COMPOSIÇÃO!$A$18:$K$110,10,0)</f>
        <v>#N/A</v>
      </c>
      <c r="E12333" s="23" t="e">
        <f>VLOOKUP(A12333,COMPOSIÇÃO!$A$18:$K$110,11,0)</f>
        <v>#N/A</v>
      </c>
    </row>
    <row r="12334" spans="1:5">
      <c r="A12334" s="23" t="s">
        <v>18615</v>
      </c>
      <c r="B12334" s="23" t="e">
        <f>VLOOKUP(A12334,COMPOSIÇÃO!$A$18:$K$110,2,0)</f>
        <v>#N/A</v>
      </c>
      <c r="C12334" s="23" t="e">
        <f>VLOOKUP(A12334,COMPOSIÇÃO!$A$18:$K$110,9,0)</f>
        <v>#N/A</v>
      </c>
      <c r="D12334" s="23" t="e">
        <f>VLOOKUP(A12334,COMPOSIÇÃO!$A$18:$K$110,10,0)</f>
        <v>#N/A</v>
      </c>
      <c r="E12334" s="23" t="e">
        <f>VLOOKUP(A12334,COMPOSIÇÃO!$A$18:$K$110,11,0)</f>
        <v>#N/A</v>
      </c>
    </row>
    <row r="12335" spans="1:5">
      <c r="A12335" s="23" t="s">
        <v>18616</v>
      </c>
      <c r="B12335" s="23" t="e">
        <f>VLOOKUP(A12335,COMPOSIÇÃO!$A$18:$K$110,2,0)</f>
        <v>#N/A</v>
      </c>
      <c r="C12335" s="23" t="e">
        <f>VLOOKUP(A12335,COMPOSIÇÃO!$A$18:$K$110,9,0)</f>
        <v>#N/A</v>
      </c>
      <c r="D12335" s="23" t="e">
        <f>VLOOKUP(A12335,COMPOSIÇÃO!$A$18:$K$110,10,0)</f>
        <v>#N/A</v>
      </c>
      <c r="E12335" s="23" t="e">
        <f>VLOOKUP(A12335,COMPOSIÇÃO!$A$18:$K$110,11,0)</f>
        <v>#N/A</v>
      </c>
    </row>
    <row r="12336" spans="1:5">
      <c r="A12336" s="23" t="s">
        <v>18617</v>
      </c>
      <c r="B12336" s="23" t="e">
        <f>VLOOKUP(A12336,COMPOSIÇÃO!$A$18:$K$110,2,0)</f>
        <v>#N/A</v>
      </c>
      <c r="C12336" s="23" t="e">
        <f>VLOOKUP(A12336,COMPOSIÇÃO!$A$18:$K$110,9,0)</f>
        <v>#N/A</v>
      </c>
      <c r="D12336" s="23" t="e">
        <f>VLOOKUP(A12336,COMPOSIÇÃO!$A$18:$K$110,10,0)</f>
        <v>#N/A</v>
      </c>
      <c r="E12336" s="23" t="e">
        <f>VLOOKUP(A12336,COMPOSIÇÃO!$A$18:$K$110,11,0)</f>
        <v>#N/A</v>
      </c>
    </row>
    <row r="12337" spans="1:5">
      <c r="A12337" s="23" t="s">
        <v>18618</v>
      </c>
      <c r="B12337" s="23" t="e">
        <f>VLOOKUP(A12337,COMPOSIÇÃO!$A$18:$K$110,2,0)</f>
        <v>#N/A</v>
      </c>
      <c r="C12337" s="23" t="e">
        <f>VLOOKUP(A12337,COMPOSIÇÃO!$A$18:$K$110,9,0)</f>
        <v>#N/A</v>
      </c>
      <c r="D12337" s="23" t="e">
        <f>VLOOKUP(A12337,COMPOSIÇÃO!$A$18:$K$110,10,0)</f>
        <v>#N/A</v>
      </c>
      <c r="E12337" s="23" t="e">
        <f>VLOOKUP(A12337,COMPOSIÇÃO!$A$18:$K$110,11,0)</f>
        <v>#N/A</v>
      </c>
    </row>
    <row r="12338" spans="1:5">
      <c r="A12338" s="23" t="s">
        <v>18619</v>
      </c>
      <c r="B12338" s="23" t="e">
        <f>VLOOKUP(A12338,COMPOSIÇÃO!$A$18:$K$110,2,0)</f>
        <v>#N/A</v>
      </c>
      <c r="C12338" s="23" t="e">
        <f>VLOOKUP(A12338,COMPOSIÇÃO!$A$18:$K$110,9,0)</f>
        <v>#N/A</v>
      </c>
      <c r="D12338" s="23" t="e">
        <f>VLOOKUP(A12338,COMPOSIÇÃO!$A$18:$K$110,10,0)</f>
        <v>#N/A</v>
      </c>
      <c r="E12338" s="23" t="e">
        <f>VLOOKUP(A12338,COMPOSIÇÃO!$A$18:$K$110,11,0)</f>
        <v>#N/A</v>
      </c>
    </row>
    <row r="12339" spans="1:5">
      <c r="A12339" s="23" t="s">
        <v>18620</v>
      </c>
      <c r="B12339" s="23" t="e">
        <f>VLOOKUP(A12339,COMPOSIÇÃO!$A$18:$K$110,2,0)</f>
        <v>#N/A</v>
      </c>
      <c r="C12339" s="23" t="e">
        <f>VLOOKUP(A12339,COMPOSIÇÃO!$A$18:$K$110,9,0)</f>
        <v>#N/A</v>
      </c>
      <c r="D12339" s="23" t="e">
        <f>VLOOKUP(A12339,COMPOSIÇÃO!$A$18:$K$110,10,0)</f>
        <v>#N/A</v>
      </c>
      <c r="E12339" s="23" t="e">
        <f>VLOOKUP(A12339,COMPOSIÇÃO!$A$18:$K$110,11,0)</f>
        <v>#N/A</v>
      </c>
    </row>
    <row r="12340" spans="1:5">
      <c r="A12340" s="23" t="s">
        <v>18621</v>
      </c>
      <c r="B12340" s="23" t="e">
        <f>VLOOKUP(A12340,COMPOSIÇÃO!$A$18:$K$110,2,0)</f>
        <v>#N/A</v>
      </c>
      <c r="C12340" s="23" t="e">
        <f>VLOOKUP(A12340,COMPOSIÇÃO!$A$18:$K$110,9,0)</f>
        <v>#N/A</v>
      </c>
      <c r="D12340" s="23" t="e">
        <f>VLOOKUP(A12340,COMPOSIÇÃO!$A$18:$K$110,10,0)</f>
        <v>#N/A</v>
      </c>
      <c r="E12340" s="23" t="e">
        <f>VLOOKUP(A12340,COMPOSIÇÃO!$A$18:$K$110,11,0)</f>
        <v>#N/A</v>
      </c>
    </row>
    <row r="12341" spans="1:5">
      <c r="A12341" s="23" t="s">
        <v>18622</v>
      </c>
      <c r="B12341" s="23" t="e">
        <f>VLOOKUP(A12341,COMPOSIÇÃO!$A$18:$K$110,2,0)</f>
        <v>#N/A</v>
      </c>
      <c r="C12341" s="23" t="e">
        <f>VLOOKUP(A12341,COMPOSIÇÃO!$A$18:$K$110,9,0)</f>
        <v>#N/A</v>
      </c>
      <c r="D12341" s="23" t="e">
        <f>VLOOKUP(A12341,COMPOSIÇÃO!$A$18:$K$110,10,0)</f>
        <v>#N/A</v>
      </c>
      <c r="E12341" s="23" t="e">
        <f>VLOOKUP(A12341,COMPOSIÇÃO!$A$18:$K$110,11,0)</f>
        <v>#N/A</v>
      </c>
    </row>
    <row r="12342" spans="1:5">
      <c r="A12342" s="23" t="s">
        <v>18623</v>
      </c>
      <c r="B12342" s="23" t="e">
        <f>VLOOKUP(A12342,COMPOSIÇÃO!$A$18:$K$110,2,0)</f>
        <v>#N/A</v>
      </c>
      <c r="C12342" s="23" t="e">
        <f>VLOOKUP(A12342,COMPOSIÇÃO!$A$18:$K$110,9,0)</f>
        <v>#N/A</v>
      </c>
      <c r="D12342" s="23" t="e">
        <f>VLOOKUP(A12342,COMPOSIÇÃO!$A$18:$K$110,10,0)</f>
        <v>#N/A</v>
      </c>
      <c r="E12342" s="23" t="e">
        <f>VLOOKUP(A12342,COMPOSIÇÃO!$A$18:$K$110,11,0)</f>
        <v>#N/A</v>
      </c>
    </row>
    <row r="12343" spans="1:5">
      <c r="A12343" s="23" t="s">
        <v>18624</v>
      </c>
      <c r="B12343" s="23" t="e">
        <f>VLOOKUP(A12343,COMPOSIÇÃO!$A$18:$K$110,2,0)</f>
        <v>#N/A</v>
      </c>
      <c r="C12343" s="23" t="e">
        <f>VLOOKUP(A12343,COMPOSIÇÃO!$A$18:$K$110,9,0)</f>
        <v>#N/A</v>
      </c>
      <c r="D12343" s="23" t="e">
        <f>VLOOKUP(A12343,COMPOSIÇÃO!$A$18:$K$110,10,0)</f>
        <v>#N/A</v>
      </c>
      <c r="E12343" s="23" t="e">
        <f>VLOOKUP(A12343,COMPOSIÇÃO!$A$18:$K$110,11,0)</f>
        <v>#N/A</v>
      </c>
    </row>
    <row r="12344" spans="1:5">
      <c r="A12344" s="23" t="s">
        <v>18625</v>
      </c>
      <c r="B12344" s="23" t="e">
        <f>VLOOKUP(A12344,COMPOSIÇÃO!$A$18:$K$110,2,0)</f>
        <v>#N/A</v>
      </c>
      <c r="C12344" s="23" t="e">
        <f>VLOOKUP(A12344,COMPOSIÇÃO!$A$18:$K$110,9,0)</f>
        <v>#N/A</v>
      </c>
      <c r="D12344" s="23" t="e">
        <f>VLOOKUP(A12344,COMPOSIÇÃO!$A$18:$K$110,10,0)</f>
        <v>#N/A</v>
      </c>
      <c r="E12344" s="23" t="e">
        <f>VLOOKUP(A12344,COMPOSIÇÃO!$A$18:$K$110,11,0)</f>
        <v>#N/A</v>
      </c>
    </row>
    <row r="12345" spans="1:5">
      <c r="A12345" s="23" t="s">
        <v>18626</v>
      </c>
      <c r="B12345" s="23" t="e">
        <f>VLOOKUP(A12345,COMPOSIÇÃO!$A$18:$K$110,2,0)</f>
        <v>#N/A</v>
      </c>
      <c r="C12345" s="23" t="e">
        <f>VLOOKUP(A12345,COMPOSIÇÃO!$A$18:$K$110,9,0)</f>
        <v>#N/A</v>
      </c>
      <c r="D12345" s="23" t="e">
        <f>VLOOKUP(A12345,COMPOSIÇÃO!$A$18:$K$110,10,0)</f>
        <v>#N/A</v>
      </c>
      <c r="E12345" s="23" t="e">
        <f>VLOOKUP(A12345,COMPOSIÇÃO!$A$18:$K$110,11,0)</f>
        <v>#N/A</v>
      </c>
    </row>
    <row r="12346" spans="1:5">
      <c r="A12346" s="23" t="s">
        <v>18627</v>
      </c>
      <c r="B12346" s="23" t="e">
        <f>VLOOKUP(A12346,COMPOSIÇÃO!$A$18:$K$110,2,0)</f>
        <v>#N/A</v>
      </c>
      <c r="C12346" s="23" t="e">
        <f>VLOOKUP(A12346,COMPOSIÇÃO!$A$18:$K$110,9,0)</f>
        <v>#N/A</v>
      </c>
      <c r="D12346" s="23" t="e">
        <f>VLOOKUP(A12346,COMPOSIÇÃO!$A$18:$K$110,10,0)</f>
        <v>#N/A</v>
      </c>
      <c r="E12346" s="23" t="e">
        <f>VLOOKUP(A12346,COMPOSIÇÃO!$A$18:$K$110,11,0)</f>
        <v>#N/A</v>
      </c>
    </row>
    <row r="12347" spans="1:5">
      <c r="A12347" s="23" t="s">
        <v>18628</v>
      </c>
      <c r="B12347" s="23" t="e">
        <f>VLOOKUP(A12347,COMPOSIÇÃO!$A$18:$K$110,2,0)</f>
        <v>#N/A</v>
      </c>
      <c r="C12347" s="23" t="e">
        <f>VLOOKUP(A12347,COMPOSIÇÃO!$A$18:$K$110,9,0)</f>
        <v>#N/A</v>
      </c>
      <c r="D12347" s="23" t="e">
        <f>VLOOKUP(A12347,COMPOSIÇÃO!$A$18:$K$110,10,0)</f>
        <v>#N/A</v>
      </c>
      <c r="E12347" s="23" t="e">
        <f>VLOOKUP(A12347,COMPOSIÇÃO!$A$18:$K$110,11,0)</f>
        <v>#N/A</v>
      </c>
    </row>
    <row r="12348" spans="1:5">
      <c r="A12348" s="23" t="s">
        <v>18629</v>
      </c>
      <c r="B12348" s="23" t="e">
        <f>VLOOKUP(A12348,COMPOSIÇÃO!$A$18:$K$110,2,0)</f>
        <v>#N/A</v>
      </c>
      <c r="C12348" s="23" t="e">
        <f>VLOOKUP(A12348,COMPOSIÇÃO!$A$18:$K$110,9,0)</f>
        <v>#N/A</v>
      </c>
      <c r="D12348" s="23" t="e">
        <f>VLOOKUP(A12348,COMPOSIÇÃO!$A$18:$K$110,10,0)</f>
        <v>#N/A</v>
      </c>
      <c r="E12348" s="23" t="e">
        <f>VLOOKUP(A12348,COMPOSIÇÃO!$A$18:$K$110,11,0)</f>
        <v>#N/A</v>
      </c>
    </row>
    <row r="12349" spans="1:5">
      <c r="A12349" s="23" t="s">
        <v>18630</v>
      </c>
      <c r="B12349" s="23" t="e">
        <f>VLOOKUP(A12349,COMPOSIÇÃO!$A$18:$K$110,2,0)</f>
        <v>#N/A</v>
      </c>
      <c r="C12349" s="23" t="e">
        <f>VLOOKUP(A12349,COMPOSIÇÃO!$A$18:$K$110,9,0)</f>
        <v>#N/A</v>
      </c>
      <c r="D12349" s="23" t="e">
        <f>VLOOKUP(A12349,COMPOSIÇÃO!$A$18:$K$110,10,0)</f>
        <v>#N/A</v>
      </c>
      <c r="E12349" s="23" t="e">
        <f>VLOOKUP(A12349,COMPOSIÇÃO!$A$18:$K$110,11,0)</f>
        <v>#N/A</v>
      </c>
    </row>
    <row r="12350" spans="1:5">
      <c r="A12350" s="23" t="s">
        <v>18631</v>
      </c>
      <c r="B12350" s="23" t="e">
        <f>VLOOKUP(A12350,COMPOSIÇÃO!$A$18:$K$110,2,0)</f>
        <v>#N/A</v>
      </c>
      <c r="C12350" s="23" t="e">
        <f>VLOOKUP(A12350,COMPOSIÇÃO!$A$18:$K$110,9,0)</f>
        <v>#N/A</v>
      </c>
      <c r="D12350" s="23" t="e">
        <f>VLOOKUP(A12350,COMPOSIÇÃO!$A$18:$K$110,10,0)</f>
        <v>#N/A</v>
      </c>
      <c r="E12350" s="23" t="e">
        <f>VLOOKUP(A12350,COMPOSIÇÃO!$A$18:$K$110,11,0)</f>
        <v>#N/A</v>
      </c>
    </row>
    <row r="12351" spans="1:5">
      <c r="A12351" s="23" t="s">
        <v>18632</v>
      </c>
      <c r="B12351" s="23" t="e">
        <f>VLOOKUP(A12351,COMPOSIÇÃO!$A$18:$K$110,2,0)</f>
        <v>#N/A</v>
      </c>
      <c r="C12351" s="23" t="e">
        <f>VLOOKUP(A12351,COMPOSIÇÃO!$A$18:$K$110,9,0)</f>
        <v>#N/A</v>
      </c>
      <c r="D12351" s="23" t="e">
        <f>VLOOKUP(A12351,COMPOSIÇÃO!$A$18:$K$110,10,0)</f>
        <v>#N/A</v>
      </c>
      <c r="E12351" s="23" t="e">
        <f>VLOOKUP(A12351,COMPOSIÇÃO!$A$18:$K$110,11,0)</f>
        <v>#N/A</v>
      </c>
    </row>
    <row r="12352" spans="1:5">
      <c r="A12352" s="23" t="s">
        <v>18633</v>
      </c>
      <c r="B12352" s="23" t="e">
        <f>VLOOKUP(A12352,COMPOSIÇÃO!$A$18:$K$110,2,0)</f>
        <v>#N/A</v>
      </c>
      <c r="C12352" s="23" t="e">
        <f>VLOOKUP(A12352,COMPOSIÇÃO!$A$18:$K$110,9,0)</f>
        <v>#N/A</v>
      </c>
      <c r="D12352" s="23" t="e">
        <f>VLOOKUP(A12352,COMPOSIÇÃO!$A$18:$K$110,10,0)</f>
        <v>#N/A</v>
      </c>
      <c r="E12352" s="23" t="e">
        <f>VLOOKUP(A12352,COMPOSIÇÃO!$A$18:$K$110,11,0)</f>
        <v>#N/A</v>
      </c>
    </row>
    <row r="12353" spans="1:5">
      <c r="A12353" s="23" t="s">
        <v>18634</v>
      </c>
      <c r="B12353" s="23" t="e">
        <f>VLOOKUP(A12353,COMPOSIÇÃO!$A$18:$K$110,2,0)</f>
        <v>#N/A</v>
      </c>
      <c r="C12353" s="23" t="e">
        <f>VLOOKUP(A12353,COMPOSIÇÃO!$A$18:$K$110,9,0)</f>
        <v>#N/A</v>
      </c>
      <c r="D12353" s="23" t="e">
        <f>VLOOKUP(A12353,COMPOSIÇÃO!$A$18:$K$110,10,0)</f>
        <v>#N/A</v>
      </c>
      <c r="E12353" s="23" t="e">
        <f>VLOOKUP(A12353,COMPOSIÇÃO!$A$18:$K$110,11,0)</f>
        <v>#N/A</v>
      </c>
    </row>
    <row r="12354" spans="1:5">
      <c r="A12354" s="23" t="s">
        <v>18635</v>
      </c>
      <c r="B12354" s="23" t="e">
        <f>VLOOKUP(A12354,COMPOSIÇÃO!$A$18:$K$110,2,0)</f>
        <v>#N/A</v>
      </c>
      <c r="C12354" s="23" t="e">
        <f>VLOOKUP(A12354,COMPOSIÇÃO!$A$18:$K$110,9,0)</f>
        <v>#N/A</v>
      </c>
      <c r="D12354" s="23" t="e">
        <f>VLOOKUP(A12354,COMPOSIÇÃO!$A$18:$K$110,10,0)</f>
        <v>#N/A</v>
      </c>
      <c r="E12354" s="23" t="e">
        <f>VLOOKUP(A12354,COMPOSIÇÃO!$A$18:$K$110,11,0)</f>
        <v>#N/A</v>
      </c>
    </row>
    <row r="12355" spans="1:5">
      <c r="A12355" s="23" t="s">
        <v>18636</v>
      </c>
      <c r="B12355" s="23" t="e">
        <f>VLOOKUP(A12355,COMPOSIÇÃO!$A$18:$K$110,2,0)</f>
        <v>#N/A</v>
      </c>
      <c r="C12355" s="23" t="e">
        <f>VLOOKUP(A12355,COMPOSIÇÃO!$A$18:$K$110,9,0)</f>
        <v>#N/A</v>
      </c>
      <c r="D12355" s="23" t="e">
        <f>VLOOKUP(A12355,COMPOSIÇÃO!$A$18:$K$110,10,0)</f>
        <v>#N/A</v>
      </c>
      <c r="E12355" s="23" t="e">
        <f>VLOOKUP(A12355,COMPOSIÇÃO!$A$18:$K$110,11,0)</f>
        <v>#N/A</v>
      </c>
    </row>
    <row r="12356" spans="1:5">
      <c r="A12356" s="23" t="s">
        <v>18637</v>
      </c>
      <c r="B12356" s="23" t="e">
        <f>VLOOKUP(A12356,COMPOSIÇÃO!$A$18:$K$110,2,0)</f>
        <v>#N/A</v>
      </c>
      <c r="C12356" s="23" t="e">
        <f>VLOOKUP(A12356,COMPOSIÇÃO!$A$18:$K$110,9,0)</f>
        <v>#N/A</v>
      </c>
      <c r="D12356" s="23" t="e">
        <f>VLOOKUP(A12356,COMPOSIÇÃO!$A$18:$K$110,10,0)</f>
        <v>#N/A</v>
      </c>
      <c r="E12356" s="23" t="e">
        <f>VLOOKUP(A12356,COMPOSIÇÃO!$A$18:$K$110,11,0)</f>
        <v>#N/A</v>
      </c>
    </row>
    <row r="12357" spans="1:5">
      <c r="A12357" s="23" t="s">
        <v>18638</v>
      </c>
      <c r="B12357" s="23" t="e">
        <f>VLOOKUP(A12357,COMPOSIÇÃO!$A$18:$K$110,2,0)</f>
        <v>#N/A</v>
      </c>
      <c r="C12357" s="23" t="e">
        <f>VLOOKUP(A12357,COMPOSIÇÃO!$A$18:$K$110,9,0)</f>
        <v>#N/A</v>
      </c>
      <c r="D12357" s="23" t="e">
        <f>VLOOKUP(A12357,COMPOSIÇÃO!$A$18:$K$110,10,0)</f>
        <v>#N/A</v>
      </c>
      <c r="E12357" s="23" t="e">
        <f>VLOOKUP(A12357,COMPOSIÇÃO!$A$18:$K$110,11,0)</f>
        <v>#N/A</v>
      </c>
    </row>
    <row r="12358" spans="1:5">
      <c r="A12358" s="23" t="s">
        <v>18639</v>
      </c>
      <c r="B12358" s="23" t="e">
        <f>VLOOKUP(A12358,COMPOSIÇÃO!$A$18:$K$110,2,0)</f>
        <v>#N/A</v>
      </c>
      <c r="C12358" s="23" t="e">
        <f>VLOOKUP(A12358,COMPOSIÇÃO!$A$18:$K$110,9,0)</f>
        <v>#N/A</v>
      </c>
      <c r="D12358" s="23" t="e">
        <f>VLOOKUP(A12358,COMPOSIÇÃO!$A$18:$K$110,10,0)</f>
        <v>#N/A</v>
      </c>
      <c r="E12358" s="23" t="e">
        <f>VLOOKUP(A12358,COMPOSIÇÃO!$A$18:$K$110,11,0)</f>
        <v>#N/A</v>
      </c>
    </row>
    <row r="12359" spans="1:5">
      <c r="A12359" s="23" t="s">
        <v>18640</v>
      </c>
      <c r="B12359" s="23" t="e">
        <f>VLOOKUP(A12359,COMPOSIÇÃO!$A$18:$K$110,2,0)</f>
        <v>#N/A</v>
      </c>
      <c r="C12359" s="23" t="e">
        <f>VLOOKUP(A12359,COMPOSIÇÃO!$A$18:$K$110,9,0)</f>
        <v>#N/A</v>
      </c>
      <c r="D12359" s="23" t="e">
        <f>VLOOKUP(A12359,COMPOSIÇÃO!$A$18:$K$110,10,0)</f>
        <v>#N/A</v>
      </c>
      <c r="E12359" s="23" t="e">
        <f>VLOOKUP(A12359,COMPOSIÇÃO!$A$18:$K$110,11,0)</f>
        <v>#N/A</v>
      </c>
    </row>
    <row r="12360" spans="1:5">
      <c r="A12360" s="23" t="s">
        <v>18641</v>
      </c>
      <c r="B12360" s="23" t="e">
        <f>VLOOKUP(A12360,COMPOSIÇÃO!$A$18:$K$110,2,0)</f>
        <v>#N/A</v>
      </c>
      <c r="C12360" s="23" t="e">
        <f>VLOOKUP(A12360,COMPOSIÇÃO!$A$18:$K$110,9,0)</f>
        <v>#N/A</v>
      </c>
      <c r="D12360" s="23" t="e">
        <f>VLOOKUP(A12360,COMPOSIÇÃO!$A$18:$K$110,10,0)</f>
        <v>#N/A</v>
      </c>
      <c r="E12360" s="23" t="e">
        <f>VLOOKUP(A12360,COMPOSIÇÃO!$A$18:$K$110,11,0)</f>
        <v>#N/A</v>
      </c>
    </row>
    <row r="12361" spans="1:5">
      <c r="A12361" s="23" t="s">
        <v>18642</v>
      </c>
      <c r="B12361" s="23" t="e">
        <f>VLOOKUP(A12361,COMPOSIÇÃO!$A$18:$K$110,2,0)</f>
        <v>#N/A</v>
      </c>
      <c r="C12361" s="23" t="e">
        <f>VLOOKUP(A12361,COMPOSIÇÃO!$A$18:$K$110,9,0)</f>
        <v>#N/A</v>
      </c>
      <c r="D12361" s="23" t="e">
        <f>VLOOKUP(A12361,COMPOSIÇÃO!$A$18:$K$110,10,0)</f>
        <v>#N/A</v>
      </c>
      <c r="E12361" s="23" t="e">
        <f>VLOOKUP(A12361,COMPOSIÇÃO!$A$18:$K$110,11,0)</f>
        <v>#N/A</v>
      </c>
    </row>
    <row r="12362" spans="1:5">
      <c r="A12362" s="23" t="s">
        <v>18643</v>
      </c>
      <c r="B12362" s="23" t="e">
        <f>VLOOKUP(A12362,COMPOSIÇÃO!$A$18:$K$110,2,0)</f>
        <v>#N/A</v>
      </c>
      <c r="C12362" s="23" t="e">
        <f>VLOOKUP(A12362,COMPOSIÇÃO!$A$18:$K$110,9,0)</f>
        <v>#N/A</v>
      </c>
      <c r="D12362" s="23" t="e">
        <f>VLOOKUP(A12362,COMPOSIÇÃO!$A$18:$K$110,10,0)</f>
        <v>#N/A</v>
      </c>
      <c r="E12362" s="23" t="e">
        <f>VLOOKUP(A12362,COMPOSIÇÃO!$A$18:$K$110,11,0)</f>
        <v>#N/A</v>
      </c>
    </row>
    <row r="12363" spans="1:5">
      <c r="A12363" s="23" t="s">
        <v>18644</v>
      </c>
      <c r="B12363" s="23" t="e">
        <f>VLOOKUP(A12363,COMPOSIÇÃO!$A$18:$K$110,2,0)</f>
        <v>#N/A</v>
      </c>
      <c r="C12363" s="23" t="e">
        <f>VLOOKUP(A12363,COMPOSIÇÃO!$A$18:$K$110,9,0)</f>
        <v>#N/A</v>
      </c>
      <c r="D12363" s="23" t="e">
        <f>VLOOKUP(A12363,COMPOSIÇÃO!$A$18:$K$110,10,0)</f>
        <v>#N/A</v>
      </c>
      <c r="E12363" s="23" t="e">
        <f>VLOOKUP(A12363,COMPOSIÇÃO!$A$18:$K$110,11,0)</f>
        <v>#N/A</v>
      </c>
    </row>
    <row r="12364" spans="1:5">
      <c r="A12364" s="23" t="s">
        <v>18645</v>
      </c>
      <c r="B12364" s="23" t="e">
        <f>VLOOKUP(A12364,COMPOSIÇÃO!$A$18:$K$110,2,0)</f>
        <v>#N/A</v>
      </c>
      <c r="C12364" s="23" t="e">
        <f>VLOOKUP(A12364,COMPOSIÇÃO!$A$18:$K$110,9,0)</f>
        <v>#N/A</v>
      </c>
      <c r="D12364" s="23" t="e">
        <f>VLOOKUP(A12364,COMPOSIÇÃO!$A$18:$K$110,10,0)</f>
        <v>#N/A</v>
      </c>
      <c r="E12364" s="23" t="e">
        <f>VLOOKUP(A12364,COMPOSIÇÃO!$A$18:$K$110,11,0)</f>
        <v>#N/A</v>
      </c>
    </row>
    <row r="12365" spans="1:5">
      <c r="A12365" s="23" t="s">
        <v>18646</v>
      </c>
      <c r="B12365" s="23" t="e">
        <f>VLOOKUP(A12365,COMPOSIÇÃO!$A$18:$K$110,2,0)</f>
        <v>#N/A</v>
      </c>
      <c r="C12365" s="23" t="e">
        <f>VLOOKUP(A12365,COMPOSIÇÃO!$A$18:$K$110,9,0)</f>
        <v>#N/A</v>
      </c>
      <c r="D12365" s="23" t="e">
        <f>VLOOKUP(A12365,COMPOSIÇÃO!$A$18:$K$110,10,0)</f>
        <v>#N/A</v>
      </c>
      <c r="E12365" s="23" t="e">
        <f>VLOOKUP(A12365,COMPOSIÇÃO!$A$18:$K$110,11,0)</f>
        <v>#N/A</v>
      </c>
    </row>
    <row r="12366" spans="1:5">
      <c r="A12366" s="23" t="s">
        <v>18647</v>
      </c>
      <c r="B12366" s="23" t="e">
        <f>VLOOKUP(A12366,COMPOSIÇÃO!$A$18:$K$110,2,0)</f>
        <v>#N/A</v>
      </c>
      <c r="C12366" s="23" t="e">
        <f>VLOOKUP(A12366,COMPOSIÇÃO!$A$18:$K$110,9,0)</f>
        <v>#N/A</v>
      </c>
      <c r="D12366" s="23" t="e">
        <f>VLOOKUP(A12366,COMPOSIÇÃO!$A$18:$K$110,10,0)</f>
        <v>#N/A</v>
      </c>
      <c r="E12366" s="23" t="e">
        <f>VLOOKUP(A12366,COMPOSIÇÃO!$A$18:$K$110,11,0)</f>
        <v>#N/A</v>
      </c>
    </row>
  </sheetData>
  <mergeCells count="1">
    <mergeCell ref="A1:E1"/>
  </mergeCells>
  <phoneticPr fontId="27" type="noConversion"/>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sheetPr codeName="Plan2">
    <tabColor rgb="FF00B050"/>
    <pageSetUpPr fitToPage="1"/>
  </sheetPr>
  <dimension ref="A1:U658"/>
  <sheetViews>
    <sheetView topLeftCell="A16" zoomScale="55" zoomScaleNormal="55" zoomScaleSheetLayoutView="55" zoomScalePageLayoutView="40" workbookViewId="0">
      <selection activeCell="F161" sqref="F161"/>
    </sheetView>
  </sheetViews>
  <sheetFormatPr defaultColWidth="9.109375" defaultRowHeight="13.2"/>
  <cols>
    <col min="1" max="1" width="10.5546875" style="57" bestFit="1" customWidth="1"/>
    <col min="2" max="2" width="22.5546875" bestFit="1" customWidth="1"/>
    <col min="3" max="3" width="17.5546875" customWidth="1"/>
    <col min="4" max="4" width="130" style="7" customWidth="1"/>
    <col min="5" max="5" width="10.44140625" customWidth="1"/>
    <col min="6" max="6" width="13" style="8" bestFit="1" customWidth="1"/>
    <col min="7" max="7" width="22.109375" style="38" hidden="1" customWidth="1"/>
    <col min="8" max="8" width="22.88671875" style="38" customWidth="1"/>
    <col min="9" max="9" width="22.88671875" style="8" hidden="1" customWidth="1"/>
    <col min="10" max="10" width="22.88671875" style="8" customWidth="1"/>
    <col min="11" max="11" width="22.88671875" style="38" hidden="1" customWidth="1"/>
    <col min="12" max="12" width="22.88671875" style="38" customWidth="1"/>
    <col min="13" max="13" width="30.5546875" style="38" hidden="1" customWidth="1"/>
    <col min="14" max="14" width="29.5546875" style="38" customWidth="1"/>
    <col min="15" max="15" width="15.6640625" style="171" customWidth="1"/>
    <col min="16" max="16" width="12.44140625" style="172" customWidth="1"/>
    <col min="17" max="17" width="9.44140625" style="114" bestFit="1" customWidth="1"/>
    <col min="18" max="18" width="12.88671875" style="114" bestFit="1" customWidth="1"/>
    <col min="19" max="19" width="9.109375" style="114"/>
    <col min="20" max="21" width="9.88671875" style="114" bestFit="1" customWidth="1"/>
    <col min="22" max="16384" width="9.109375" style="114"/>
  </cols>
  <sheetData>
    <row r="1" spans="1:21" customFormat="1" ht="16.2">
      <c r="A1" s="291"/>
      <c r="B1" s="292"/>
      <c r="C1" s="292"/>
      <c r="D1" s="292"/>
      <c r="E1" s="292"/>
      <c r="F1" s="292"/>
      <c r="G1" s="292"/>
      <c r="H1" s="292"/>
      <c r="I1" s="292"/>
      <c r="J1" s="292"/>
      <c r="K1" s="292"/>
      <c r="L1" s="292"/>
      <c r="M1" s="292"/>
      <c r="N1" s="39"/>
      <c r="O1" s="4"/>
      <c r="P1" s="13"/>
    </row>
    <row r="2" spans="1:21" customFormat="1" ht="30">
      <c r="A2" s="296" t="s">
        <v>23929</v>
      </c>
      <c r="B2" s="297"/>
      <c r="C2" s="297"/>
      <c r="D2" s="297"/>
      <c r="E2" s="297"/>
      <c r="F2" s="297"/>
      <c r="G2" s="297"/>
      <c r="H2" s="297"/>
      <c r="I2" s="297"/>
      <c r="J2" s="297"/>
      <c r="K2" s="297"/>
      <c r="L2" s="297"/>
      <c r="M2" s="297"/>
      <c r="N2" s="298"/>
      <c r="O2" s="4"/>
      <c r="P2" s="13"/>
    </row>
    <row r="3" spans="1:21" customFormat="1">
      <c r="A3" s="34"/>
      <c r="B3" s="78"/>
      <c r="C3" s="79"/>
      <c r="D3" s="80"/>
      <c r="E3" s="78"/>
      <c r="F3" s="81"/>
      <c r="G3" s="82"/>
      <c r="H3" s="82"/>
      <c r="I3" s="81"/>
      <c r="J3" s="81"/>
      <c r="K3" s="82"/>
      <c r="L3" s="82"/>
      <c r="M3" s="82"/>
      <c r="N3" s="41"/>
      <c r="O3" s="4"/>
      <c r="P3" s="13"/>
    </row>
    <row r="4" spans="1:21" customFormat="1" ht="21">
      <c r="A4" s="299" t="s">
        <v>23930</v>
      </c>
      <c r="B4" s="300"/>
      <c r="C4" s="300"/>
      <c r="D4" s="300"/>
      <c r="E4" s="300"/>
      <c r="F4" s="300"/>
      <c r="G4" s="300"/>
      <c r="H4" s="300"/>
      <c r="I4" s="300"/>
      <c r="J4" s="300"/>
      <c r="K4" s="300"/>
      <c r="L4" s="300"/>
      <c r="M4" s="300"/>
      <c r="N4" s="301"/>
      <c r="O4" s="4"/>
      <c r="P4" s="33" t="s">
        <v>18648</v>
      </c>
    </row>
    <row r="5" spans="1:21" customFormat="1" ht="21">
      <c r="A5" s="293"/>
      <c r="B5" s="294"/>
      <c r="C5" s="294"/>
      <c r="D5" s="295"/>
      <c r="E5" s="295"/>
      <c r="F5" s="295"/>
      <c r="G5" s="295"/>
      <c r="H5" s="295"/>
      <c r="I5" s="295"/>
      <c r="J5" s="295"/>
      <c r="K5" s="295"/>
      <c r="L5" s="295"/>
      <c r="M5" s="295"/>
      <c r="N5" s="40"/>
      <c r="O5" s="4"/>
      <c r="P5" s="33" t="s">
        <v>18649</v>
      </c>
    </row>
    <row r="6" spans="1:21" customFormat="1" ht="21">
      <c r="A6" s="299" t="s">
        <v>18650</v>
      </c>
      <c r="B6" s="300"/>
      <c r="C6" s="300"/>
      <c r="D6" s="300"/>
      <c r="E6" s="300"/>
      <c r="F6" s="300"/>
      <c r="G6" s="300"/>
      <c r="H6" s="300"/>
      <c r="I6" s="300"/>
      <c r="J6" s="300"/>
      <c r="K6" s="300"/>
      <c r="L6" s="300"/>
      <c r="M6" s="300"/>
      <c r="N6" s="301"/>
      <c r="O6" s="4"/>
      <c r="P6" s="33" t="s">
        <v>18651</v>
      </c>
    </row>
    <row r="7" spans="1:21" customFormat="1" ht="17.399999999999999">
      <c r="A7" s="289" t="s">
        <v>23931</v>
      </c>
      <c r="B7" s="290"/>
      <c r="C7" s="290"/>
      <c r="D7" s="290"/>
      <c r="E7" s="83"/>
      <c r="F7" s="83"/>
      <c r="G7" s="62"/>
      <c r="H7" s="62"/>
      <c r="I7" s="84"/>
      <c r="J7" s="84"/>
      <c r="K7" s="62"/>
      <c r="L7" s="62"/>
      <c r="M7" s="62"/>
      <c r="N7" s="42"/>
      <c r="O7" s="4"/>
      <c r="P7" s="33" t="s">
        <v>18652</v>
      </c>
    </row>
    <row r="8" spans="1:21" customFormat="1" ht="17.399999999999999">
      <c r="A8" s="302" t="s">
        <v>23932</v>
      </c>
      <c r="B8" s="303"/>
      <c r="C8" s="303"/>
      <c r="D8" s="303"/>
      <c r="E8" s="85" t="s">
        <v>18653</v>
      </c>
      <c r="F8" s="86">
        <f>BDI!M27</f>
        <v>0.29499999999999998</v>
      </c>
      <c r="G8" s="87"/>
      <c r="H8" s="87"/>
      <c r="I8" s="308" t="s">
        <v>18654</v>
      </c>
      <c r="J8" s="308"/>
      <c r="K8" s="308"/>
      <c r="L8" s="308"/>
      <c r="M8" s="87"/>
      <c r="N8" s="40"/>
      <c r="O8" s="33"/>
      <c r="P8" s="33" t="s">
        <v>18655</v>
      </c>
    </row>
    <row r="9" spans="1:21" customFormat="1" ht="17.399999999999999">
      <c r="A9" s="302"/>
      <c r="B9" s="303"/>
      <c r="C9" s="303"/>
      <c r="D9" s="303"/>
      <c r="E9" s="88" t="s">
        <v>18656</v>
      </c>
      <c r="F9" s="91">
        <f>BDI!M26</f>
        <v>0.2329</v>
      </c>
      <c r="G9" s="87"/>
      <c r="H9" s="87"/>
      <c r="I9" s="68"/>
      <c r="J9" s="68"/>
      <c r="K9" s="69"/>
      <c r="L9" s="69"/>
      <c r="M9" s="87"/>
      <c r="N9" s="40"/>
      <c r="O9" s="13"/>
      <c r="P9" s="33" t="s">
        <v>18657</v>
      </c>
    </row>
    <row r="10" spans="1:21" customFormat="1" ht="17.399999999999999">
      <c r="A10" s="275"/>
      <c r="B10" s="276"/>
      <c r="C10" s="274"/>
      <c r="D10" s="90"/>
      <c r="E10" s="88" t="s">
        <v>18658</v>
      </c>
      <c r="F10" s="89"/>
      <c r="G10" s="87"/>
      <c r="H10" s="87"/>
      <c r="I10" s="68"/>
      <c r="J10" s="68"/>
      <c r="K10" s="69"/>
      <c r="L10" s="69"/>
      <c r="M10" s="87"/>
      <c r="N10" s="40"/>
      <c r="O10" s="59"/>
      <c r="P10" s="59"/>
      <c r="Q10" s="59"/>
      <c r="R10" s="59"/>
      <c r="S10" s="59"/>
    </row>
    <row r="11" spans="1:21" customFormat="1" ht="18" thickBot="1">
      <c r="A11" s="306" t="s">
        <v>18659</v>
      </c>
      <c r="B11" s="307"/>
      <c r="C11" s="307"/>
      <c r="D11" s="307"/>
      <c r="E11" s="307"/>
      <c r="F11" s="68"/>
      <c r="G11" s="69"/>
      <c r="H11" s="69"/>
      <c r="I11" s="68"/>
      <c r="J11" s="68"/>
      <c r="K11" s="70"/>
      <c r="L11" s="70"/>
      <c r="M11" s="70"/>
      <c r="N11" s="71"/>
      <c r="O11" s="60"/>
      <c r="P11" s="59"/>
      <c r="Q11" s="59"/>
      <c r="R11" s="59"/>
      <c r="S11" s="59"/>
    </row>
    <row r="12" spans="1:21" ht="63.6" thickBot="1">
      <c r="A12" s="72" t="s">
        <v>18660</v>
      </c>
      <c r="B12" s="73" t="s">
        <v>18661</v>
      </c>
      <c r="C12" s="73" t="s">
        <v>1</v>
      </c>
      <c r="D12" s="74" t="s">
        <v>2</v>
      </c>
      <c r="E12" s="73" t="s">
        <v>18662</v>
      </c>
      <c r="F12" s="75" t="s">
        <v>18663</v>
      </c>
      <c r="G12" s="76" t="s">
        <v>18664</v>
      </c>
      <c r="H12" s="76" t="s">
        <v>18665</v>
      </c>
      <c r="I12" s="75" t="s">
        <v>18666</v>
      </c>
      <c r="J12" s="75" t="s">
        <v>18666</v>
      </c>
      <c r="K12" s="76" t="s">
        <v>18667</v>
      </c>
      <c r="L12" s="76" t="s">
        <v>18668</v>
      </c>
      <c r="M12" s="76" t="s">
        <v>18669</v>
      </c>
      <c r="N12" s="77" t="s">
        <v>18670</v>
      </c>
      <c r="O12" s="167"/>
      <c r="P12" s="159"/>
      <c r="Q12" s="159"/>
      <c r="R12" s="159"/>
      <c r="S12" s="159"/>
    </row>
    <row r="13" spans="1:21" ht="21.6" thickBot="1">
      <c r="A13" s="53"/>
      <c r="B13" s="32"/>
      <c r="C13" s="32"/>
      <c r="D13" s="32"/>
      <c r="E13" s="32"/>
      <c r="F13" s="32"/>
      <c r="G13" s="35"/>
      <c r="H13" s="35"/>
      <c r="I13" s="32"/>
      <c r="J13" s="32"/>
      <c r="K13" s="35"/>
      <c r="L13" s="35"/>
      <c r="M13" s="43">
        <f>SUM(M14:M164)/2</f>
        <v>1570346.73</v>
      </c>
      <c r="N13" s="43">
        <f>SUM(N14:N164)/2</f>
        <v>476014.38</v>
      </c>
      <c r="O13" s="167"/>
      <c r="P13" s="159"/>
      <c r="Q13" s="159"/>
      <c r="R13" s="159"/>
      <c r="S13" s="159"/>
    </row>
    <row r="14" spans="1:21" s="159" customFormat="1" ht="18" thickBot="1">
      <c r="A14" s="93">
        <v>1</v>
      </c>
      <c r="B14" s="264"/>
      <c r="C14" s="17"/>
      <c r="D14" s="30" t="s">
        <v>18671</v>
      </c>
      <c r="E14" s="31"/>
      <c r="F14" s="31"/>
      <c r="G14" s="31"/>
      <c r="H14" s="31"/>
      <c r="I14" s="31"/>
      <c r="J14" s="31"/>
      <c r="K14" s="31"/>
      <c r="L14" s="31"/>
      <c r="M14" s="241">
        <f>SUM(M15:M17)</f>
        <v>13766.36</v>
      </c>
      <c r="N14" s="268">
        <f>SUM(N15:N17)</f>
        <v>20293.739999999998</v>
      </c>
      <c r="O14" s="167"/>
    </row>
    <row r="15" spans="1:21" ht="17.399999999999999">
      <c r="A15" s="94" t="s">
        <v>18672</v>
      </c>
      <c r="B15" s="139" t="s">
        <v>18648</v>
      </c>
      <c r="C15" s="139" t="s">
        <v>18587</v>
      </c>
      <c r="D15" s="286" t="str">
        <f>VLOOKUP(C15,'BANCO DE DADOS'!$A$3:$E$12560,2,0)</f>
        <v>PLACA DE OBRA EM CHAPA DE AÇO GALVANIZADO - FORNECIMENTO E INSTALAÇÃO</v>
      </c>
      <c r="E15" s="18" t="str">
        <f>VLOOKUP(C15,'BANCO DE DADOS'!$A$3:$E$12560,3,0)</f>
        <v>M2</v>
      </c>
      <c r="F15" s="140">
        <v>12</v>
      </c>
      <c r="G15" s="102">
        <f>VLOOKUP(C15,'BANCO DE DADOS'!$A$3:$E$12560,4,0)</f>
        <v>305.01</v>
      </c>
      <c r="H15" s="102">
        <f>VLOOKUP(C15,'BANCO DE DADOS'!$A$3:$E$12560,5,0)</f>
        <v>277.38</v>
      </c>
      <c r="I15" s="18" t="s">
        <v>18653</v>
      </c>
      <c r="J15" s="18" t="s">
        <v>18656</v>
      </c>
      <c r="K15" s="141">
        <f t="shared" ref="K15:L17" si="0">TRUNC((G15*(IF(I15=$E$8,$F$8,IF(I15=$E$9,$F$9,IF(I15=$E$10,$F$10,0))))+G15),2)</f>
        <v>394.98</v>
      </c>
      <c r="L15" s="141">
        <f t="shared" si="0"/>
        <v>341.98</v>
      </c>
      <c r="M15" s="141">
        <f>TRUNC((K15*F15),2)</f>
        <v>4739.76</v>
      </c>
      <c r="N15" s="174">
        <f>TRUNC((L15*F15),2)</f>
        <v>4103.76</v>
      </c>
      <c r="O15" s="283"/>
      <c r="P15" s="157"/>
      <c r="Q15" s="158"/>
      <c r="R15" s="159"/>
      <c r="S15" s="159"/>
      <c r="T15" s="160"/>
      <c r="U15" s="160"/>
    </row>
    <row r="16" spans="1:21" ht="34.799999999999997">
      <c r="A16" s="94" t="s">
        <v>18673</v>
      </c>
      <c r="B16" s="139" t="s">
        <v>18648</v>
      </c>
      <c r="C16" s="139">
        <v>99059</v>
      </c>
      <c r="D16" s="286" t="str">
        <f>VLOOKUP(C16,'BANCO DE DADOS'!$A$3:$E$12560,2,0)</f>
        <v>LOCACAO CONVENCIONAL DE OBRA, UTILIZANDO GABARITO DE TÁBUAS CORRIDAS PONTALETADAS A CADA 2,00M -  2 UTILIZAÇÕES. AF_10/2018</v>
      </c>
      <c r="E16" s="18" t="str">
        <f>VLOOKUP(C16,'BANCO DE DADOS'!$A$3:$E$12560,3,0)</f>
        <v>M</v>
      </c>
      <c r="F16" s="140">
        <v>156</v>
      </c>
      <c r="G16" s="102" t="str">
        <f>VLOOKUP(C16,'BANCO DE DADOS'!$A$3:$E$12560,4,0)</f>
        <v>3,36</v>
      </c>
      <c r="H16" s="102" t="str">
        <f>VLOOKUP(C16,'BANCO DE DADOS'!$A$3:$E$12560,5,0)</f>
        <v>41,03</v>
      </c>
      <c r="I16" s="18" t="s">
        <v>18653</v>
      </c>
      <c r="J16" s="18" t="s">
        <v>18656</v>
      </c>
      <c r="K16" s="141">
        <f t="shared" si="0"/>
        <v>4.3499999999999996</v>
      </c>
      <c r="L16" s="141">
        <f t="shared" si="0"/>
        <v>50.58</v>
      </c>
      <c r="M16" s="141">
        <f>TRUNC((K16*F16),2)</f>
        <v>678.6</v>
      </c>
      <c r="N16" s="174">
        <f>TRUNC((L16*F16),2)</f>
        <v>7890.48</v>
      </c>
      <c r="O16" s="283"/>
      <c r="P16" s="157"/>
      <c r="Q16" s="158"/>
      <c r="R16" s="159"/>
      <c r="S16" s="159"/>
      <c r="T16" s="160"/>
      <c r="U16" s="160"/>
    </row>
    <row r="17" spans="1:21" ht="34.799999999999997">
      <c r="A17" s="94" t="s">
        <v>18674</v>
      </c>
      <c r="B17" s="139" t="s">
        <v>18648</v>
      </c>
      <c r="C17" s="139">
        <v>93584</v>
      </c>
      <c r="D17" s="286" t="str">
        <f>VLOOKUP(C17,'BANCO DE DADOS'!$A$3:$E$12560,2,0)</f>
        <v>EXECUÇÃO DE DEPÓSITO EM CANTEIRO DE OBRA EM CHAPA DE MADEIRA COMPENSADA, NÃO INCLUSO MOBILIÁRIO. AF_04/2016</v>
      </c>
      <c r="E17" s="18" t="str">
        <f>VLOOKUP(C17,'BANCO DE DADOS'!$A$3:$E$12560,3,0)</f>
        <v>M2</v>
      </c>
      <c r="F17" s="140">
        <v>10</v>
      </c>
      <c r="G17" s="102" t="str">
        <f>VLOOKUP(C17,'BANCO DE DADOS'!$A$3:$E$12560,4,0)</f>
        <v>644,64</v>
      </c>
      <c r="H17" s="102" t="str">
        <f>VLOOKUP(C17,'BANCO DE DADOS'!$A$3:$E$12560,5,0)</f>
        <v>673,17</v>
      </c>
      <c r="I17" s="18" t="s">
        <v>18653</v>
      </c>
      <c r="J17" s="18" t="s">
        <v>18656</v>
      </c>
      <c r="K17" s="141">
        <f t="shared" si="0"/>
        <v>834.8</v>
      </c>
      <c r="L17" s="141">
        <f t="shared" si="0"/>
        <v>829.95</v>
      </c>
      <c r="M17" s="141">
        <f>TRUNC((K17*F17),2)</f>
        <v>8348</v>
      </c>
      <c r="N17" s="174">
        <f>TRUNC((L17*F17),2)</f>
        <v>8299.5</v>
      </c>
      <c r="O17" s="283"/>
      <c r="P17" s="157"/>
      <c r="Q17" s="158"/>
      <c r="R17" s="159"/>
      <c r="S17" s="159"/>
      <c r="T17" s="160"/>
      <c r="U17" s="160"/>
    </row>
    <row r="18" spans="1:21" ht="17.25" customHeight="1" thickBot="1">
      <c r="A18" s="176"/>
      <c r="B18" s="161"/>
      <c r="C18" s="161"/>
      <c r="D18" s="162"/>
      <c r="E18" s="162"/>
      <c r="F18" s="163"/>
      <c r="G18" s="164"/>
      <c r="H18" s="164"/>
      <c r="I18" s="162"/>
      <c r="J18" s="162"/>
      <c r="K18" s="165"/>
      <c r="L18" s="165"/>
      <c r="M18" s="165"/>
      <c r="N18" s="166"/>
      <c r="O18" s="283"/>
      <c r="P18" s="157"/>
      <c r="Q18" s="158"/>
      <c r="R18" s="159"/>
      <c r="S18" s="159"/>
      <c r="T18" s="160"/>
      <c r="U18" s="160"/>
    </row>
    <row r="19" spans="1:21" s="159" customFormat="1" ht="18" thickBot="1">
      <c r="A19" s="242" t="s">
        <v>18675</v>
      </c>
      <c r="B19" s="265"/>
      <c r="C19" s="244"/>
      <c r="D19" s="245" t="s">
        <v>18676</v>
      </c>
      <c r="E19" s="92"/>
      <c r="F19" s="92"/>
      <c r="G19" s="92"/>
      <c r="H19" s="92"/>
      <c r="I19" s="92"/>
      <c r="J19" s="92"/>
      <c r="K19" s="92"/>
      <c r="L19" s="245"/>
      <c r="M19" s="246">
        <f>SUM(M20:M22)</f>
        <v>60789.57</v>
      </c>
      <c r="N19" s="246">
        <f>SUM(N20:N22)</f>
        <v>6899.75</v>
      </c>
      <c r="O19" s="283"/>
      <c r="P19" s="157"/>
      <c r="Q19" s="158"/>
      <c r="T19" s="168"/>
      <c r="U19" s="168"/>
    </row>
    <row r="20" spans="1:21" ht="34.799999999999997">
      <c r="A20" s="94" t="s">
        <v>18679</v>
      </c>
      <c r="B20" s="146" t="s">
        <v>18648</v>
      </c>
      <c r="C20" s="204">
        <v>97622</v>
      </c>
      <c r="D20" s="287" t="str">
        <f>VLOOKUP(C20,'BANCO DE DADOS'!$A$3:$E$12560,2,0)</f>
        <v>DEMOLIÇÃO DE ALVENARIA DE BLOCO FURADO, DE FORMA MANUAL, SEM REAPROVEITAMENTO. AF_12/2017</v>
      </c>
      <c r="E20" s="147" t="str">
        <f>VLOOKUP(C20,'BANCO DE DADOS'!$A$3:$E$12560,3,0)</f>
        <v>M3</v>
      </c>
      <c r="F20" s="148">
        <v>115</v>
      </c>
      <c r="G20" s="149" t="str">
        <f>VLOOKUP(C20,'BANCO DE DADOS'!$A$3:$E$12560,4,0)</f>
        <v>406,42</v>
      </c>
      <c r="H20" s="149" t="str">
        <f>VLOOKUP(C20,'BANCO DE DADOS'!$A$3:$E$12560,5,0)</f>
        <v>41,67</v>
      </c>
      <c r="I20" s="147" t="s">
        <v>18653</v>
      </c>
      <c r="J20" s="147" t="s">
        <v>18656</v>
      </c>
      <c r="K20" s="150">
        <f t="shared" ref="K20:L22" si="1">TRUNC((G20*(IF(I20=$E$8,$F$8,IF(I20=$E$9,$F$9,IF(I20=$E$10,$F$10,0))))+G20),2)</f>
        <v>526.30999999999995</v>
      </c>
      <c r="L20" s="150">
        <f t="shared" si="1"/>
        <v>51.37</v>
      </c>
      <c r="M20" s="150">
        <f t="shared" ref="M20:M22" si="2">TRUNC((K20*F20),2)</f>
        <v>60525.65</v>
      </c>
      <c r="N20" s="175">
        <f t="shared" ref="N20:N22" si="3">TRUNC((L20*F20),2)</f>
        <v>5907.55</v>
      </c>
      <c r="O20" s="283"/>
      <c r="P20" s="157"/>
      <c r="Q20" s="158"/>
      <c r="R20" s="159"/>
      <c r="S20" s="159"/>
      <c r="T20" s="160"/>
      <c r="U20" s="160"/>
    </row>
    <row r="21" spans="1:21" ht="17.399999999999999">
      <c r="A21" s="94" t="s">
        <v>18680</v>
      </c>
      <c r="B21" s="146" t="s">
        <v>18648</v>
      </c>
      <c r="C21" s="203">
        <v>97644</v>
      </c>
      <c r="D21" s="287" t="str">
        <f>VLOOKUP(C21,'BANCO DE DADOS'!$A$3:$E$12560,2,0)</f>
        <v>REMOÇÃO DE PORTAS, DE FORMA MANUAL, SEM REAPROVEITAMENTO. AF_12/2017</v>
      </c>
      <c r="E21" s="147" t="str">
        <f>VLOOKUP(C21,'BANCO DE DADOS'!$A$3:$E$12560,3,0)</f>
        <v>M2</v>
      </c>
      <c r="F21" s="148">
        <v>25.5</v>
      </c>
      <c r="G21" s="149" t="str">
        <f>VLOOKUP(C21,'BANCO DE DADOS'!$A$3:$E$12560,4,0)</f>
        <v>2,98</v>
      </c>
      <c r="H21" s="149" t="str">
        <f>VLOOKUP(C21,'BANCO DE DADOS'!$A$3:$E$12560,5,0)</f>
        <v>6,73</v>
      </c>
      <c r="I21" s="147" t="s">
        <v>18653</v>
      </c>
      <c r="J21" s="147" t="s">
        <v>18656</v>
      </c>
      <c r="K21" s="150">
        <f t="shared" si="1"/>
        <v>3.85</v>
      </c>
      <c r="L21" s="150">
        <f t="shared" si="1"/>
        <v>8.2899999999999991</v>
      </c>
      <c r="M21" s="150">
        <f t="shared" si="2"/>
        <v>98.17</v>
      </c>
      <c r="N21" s="175">
        <f t="shared" si="3"/>
        <v>211.39</v>
      </c>
      <c r="O21" s="283"/>
      <c r="P21" s="157"/>
      <c r="Q21" s="158"/>
      <c r="R21" s="159"/>
      <c r="S21" s="159"/>
      <c r="T21" s="160"/>
      <c r="U21" s="160"/>
    </row>
    <row r="22" spans="1:21" ht="17.399999999999999">
      <c r="A22" s="94" t="s">
        <v>18885</v>
      </c>
      <c r="B22" s="146" t="s">
        <v>18648</v>
      </c>
      <c r="C22" s="203">
        <v>97645</v>
      </c>
      <c r="D22" s="287" t="str">
        <f>VLOOKUP(C22,'BANCO DE DADOS'!$A$3:$E$12560,2,0)</f>
        <v>REMOÇÃO DE JANELAS, DE FORMA MANUAL, SEM REAPROVEITAMENTO. AF_12/2017</v>
      </c>
      <c r="E22" s="147" t="str">
        <f>VLOOKUP(C22,'BANCO DE DADOS'!$A$3:$E$12560,3,0)</f>
        <v>M2</v>
      </c>
      <c r="F22" s="148">
        <v>25.5</v>
      </c>
      <c r="G22" s="149" t="str">
        <f>VLOOKUP(C22,'BANCO DE DADOS'!$A$3:$E$12560,4,0)</f>
        <v>5,02</v>
      </c>
      <c r="H22" s="149" t="str">
        <f>VLOOKUP(C22,'BANCO DE DADOS'!$A$3:$E$12560,5,0)</f>
        <v>24,84</v>
      </c>
      <c r="I22" s="147" t="s">
        <v>18653</v>
      </c>
      <c r="J22" s="147" t="s">
        <v>18656</v>
      </c>
      <c r="K22" s="150">
        <f t="shared" si="1"/>
        <v>6.5</v>
      </c>
      <c r="L22" s="150">
        <f t="shared" si="1"/>
        <v>30.62</v>
      </c>
      <c r="M22" s="150">
        <f t="shared" si="2"/>
        <v>165.75</v>
      </c>
      <c r="N22" s="175">
        <f t="shared" si="3"/>
        <v>780.81</v>
      </c>
      <c r="O22" s="283"/>
      <c r="P22" s="157"/>
      <c r="Q22" s="158"/>
      <c r="R22" s="159"/>
      <c r="S22" s="159"/>
      <c r="T22" s="160"/>
      <c r="U22" s="160"/>
    </row>
    <row r="23" spans="1:21" ht="17.25" customHeight="1" thickBot="1">
      <c r="A23" s="205"/>
      <c r="B23" s="206"/>
      <c r="C23" s="206"/>
      <c r="D23" s="207"/>
      <c r="E23" s="207"/>
      <c r="F23" s="208"/>
      <c r="G23" s="209"/>
      <c r="H23" s="209"/>
      <c r="I23" s="207"/>
      <c r="J23" s="207"/>
      <c r="K23" s="210"/>
      <c r="L23" s="210"/>
      <c r="M23" s="210"/>
      <c r="N23" s="247"/>
      <c r="O23" s="283"/>
      <c r="P23" s="157"/>
      <c r="Q23" s="158"/>
      <c r="R23" s="159"/>
      <c r="S23" s="159"/>
      <c r="T23" s="160"/>
      <c r="U23" s="160"/>
    </row>
    <row r="24" spans="1:21" s="159" customFormat="1" ht="18" thickBot="1">
      <c r="A24" s="151" t="s">
        <v>18681</v>
      </c>
      <c r="B24" s="152"/>
      <c r="C24" s="153"/>
      <c r="D24" s="154" t="s">
        <v>18682</v>
      </c>
      <c r="E24" s="155"/>
      <c r="F24" s="155"/>
      <c r="G24" s="155"/>
      <c r="H24" s="155"/>
      <c r="I24" s="155"/>
      <c r="J24" s="155"/>
      <c r="K24" s="155"/>
      <c r="L24" s="154"/>
      <c r="M24" s="156">
        <f>SUM(M25:M33)</f>
        <v>244241.85</v>
      </c>
      <c r="N24" s="269">
        <f>SUM(N25:N33)</f>
        <v>79934.049999999988</v>
      </c>
      <c r="O24" s="283"/>
      <c r="P24" s="157"/>
      <c r="Q24" s="158"/>
      <c r="T24" s="168"/>
      <c r="U24" s="168"/>
    </row>
    <row r="25" spans="1:21" s="159" customFormat="1" ht="18" thickBot="1">
      <c r="A25" s="95" t="s">
        <v>18683</v>
      </c>
      <c r="B25" s="96"/>
      <c r="C25" s="97"/>
      <c r="D25" s="98" t="s">
        <v>18684</v>
      </c>
      <c r="E25" s="99"/>
      <c r="F25" s="99"/>
      <c r="G25" s="99"/>
      <c r="H25" s="99"/>
      <c r="I25" s="99"/>
      <c r="J25" s="99"/>
      <c r="K25" s="99"/>
      <c r="L25" s="99"/>
      <c r="M25" s="100"/>
      <c r="N25" s="101"/>
      <c r="O25" s="283"/>
      <c r="P25" s="157"/>
      <c r="Q25" s="158"/>
      <c r="T25" s="168"/>
      <c r="U25" s="168"/>
    </row>
    <row r="26" spans="1:21" ht="17.399999999999999">
      <c r="A26" s="94" t="s">
        <v>18685</v>
      </c>
      <c r="B26" s="139" t="s">
        <v>18648</v>
      </c>
      <c r="C26" s="203">
        <v>97082</v>
      </c>
      <c r="D26" s="18" t="str">
        <f>VLOOKUP(C26,'BANCO DE DADOS'!$A$3:$E$12560,2,0)</f>
        <v>ESCAVAÇÃO MANUAL DE VIGA DE BORDA PARA RADIER. AF_09/2017</v>
      </c>
      <c r="E26" s="18" t="str">
        <f>VLOOKUP(C26,'BANCO DE DADOS'!$A$3:$E$12560,3,0)</f>
        <v>M3</v>
      </c>
      <c r="F26" s="140">
        <v>285</v>
      </c>
      <c r="G26" s="102" t="str">
        <f>VLOOKUP(C26,'BANCO DE DADOS'!$A$3:$E$12560,4,0)</f>
        <v>130,57</v>
      </c>
      <c r="H26" s="102" t="str">
        <f>VLOOKUP(C26,'BANCO DE DADOS'!$A$3:$E$12560,5,0)</f>
        <v>46,49</v>
      </c>
      <c r="I26" s="18" t="s">
        <v>18653</v>
      </c>
      <c r="J26" s="18" t="s">
        <v>18656</v>
      </c>
      <c r="K26" s="141">
        <f t="shared" ref="K26:L31" si="4">TRUNC((G26*(IF(I26=$E$8,$F$8,IF(I26=$E$9,$F$9,IF(I26=$E$10,$F$10,0))))+G26),2)</f>
        <v>169.08</v>
      </c>
      <c r="L26" s="141">
        <f t="shared" si="4"/>
        <v>57.31</v>
      </c>
      <c r="M26" s="141">
        <f t="shared" ref="M26:M31" si="5">TRUNC((K26*F26),2)</f>
        <v>48187.8</v>
      </c>
      <c r="N26" s="174">
        <f t="shared" ref="N26:N31" si="6">TRUNC((L26*F26),2)</f>
        <v>16333.35</v>
      </c>
      <c r="O26" s="283"/>
      <c r="P26" s="157"/>
      <c r="Q26" s="158"/>
      <c r="R26" s="159"/>
      <c r="S26" s="159"/>
      <c r="T26" s="160"/>
      <c r="U26" s="160"/>
    </row>
    <row r="27" spans="1:21" ht="34.799999999999997">
      <c r="A27" s="94" t="s">
        <v>18686</v>
      </c>
      <c r="B27" s="139" t="s">
        <v>18648</v>
      </c>
      <c r="C27" s="203">
        <v>97084</v>
      </c>
      <c r="D27" s="18" t="str">
        <f>VLOOKUP(C27,'BANCO DE DADOS'!$A$3:$E$12560,2,0)</f>
        <v>COMPACTAÇÃO MECÂNICA DE SOLO PARA EXECUÇÃO DE RADIER, COM COMPACTADOR DE SOLOS TIPO PLACA VIBRATÓRIA. AF_09/2017</v>
      </c>
      <c r="E27" s="18" t="str">
        <f>VLOOKUP(C27,'BANCO DE DADOS'!$A$3:$E$12560,3,0)</f>
        <v>M2</v>
      </c>
      <c r="F27" s="140">
        <v>300</v>
      </c>
      <c r="G27" s="102" t="str">
        <f>VLOOKUP(C27,'BANCO DE DADOS'!$A$3:$E$12560,4,0)</f>
        <v>42,25</v>
      </c>
      <c r="H27" s="102" t="str">
        <f>VLOOKUP(C27,'BANCO DE DADOS'!$A$3:$E$12560,5,0)</f>
        <v>0,51</v>
      </c>
      <c r="I27" s="18" t="s">
        <v>18653</v>
      </c>
      <c r="J27" s="18" t="s">
        <v>18656</v>
      </c>
      <c r="K27" s="141">
        <f t="shared" si="4"/>
        <v>54.71</v>
      </c>
      <c r="L27" s="141">
        <f t="shared" si="4"/>
        <v>0.62</v>
      </c>
      <c r="M27" s="141">
        <f t="shared" si="5"/>
        <v>16413</v>
      </c>
      <c r="N27" s="174">
        <f t="shared" si="6"/>
        <v>186</v>
      </c>
      <c r="O27" s="283"/>
      <c r="P27" s="157"/>
      <c r="Q27" s="158"/>
      <c r="R27" s="159"/>
      <c r="S27" s="159"/>
      <c r="T27" s="160"/>
      <c r="U27" s="160"/>
    </row>
    <row r="28" spans="1:21" ht="34.799999999999997">
      <c r="A28" s="94" t="s">
        <v>18687</v>
      </c>
      <c r="B28" s="139" t="s">
        <v>18648</v>
      </c>
      <c r="C28" s="203">
        <v>97086</v>
      </c>
      <c r="D28" s="18" t="str">
        <f>VLOOKUP(C28,'BANCO DE DADOS'!$A$3:$E$12560,2,0)</f>
        <v>FABRICAÇÃO, MONTAGEM E DESMONTAGEM DE FORMA PARA RADIER, EM MADEIRA SERRADA, 4 UTILIZAÇÕES. AF_09/2017</v>
      </c>
      <c r="E28" s="18" t="str">
        <f>VLOOKUP(C28,'BANCO DE DADOS'!$A$3:$E$12560,3,0)</f>
        <v>M2</v>
      </c>
      <c r="F28" s="140">
        <v>125</v>
      </c>
      <c r="G28" s="102" t="str">
        <f>VLOOKUP(C28,'BANCO DE DADOS'!$A$3:$E$12560,4,0)</f>
        <v>2,28</v>
      </c>
      <c r="H28" s="102" t="str">
        <f>VLOOKUP(C28,'BANCO DE DADOS'!$A$3:$E$12560,5,0)</f>
        <v>92,12</v>
      </c>
      <c r="I28" s="18" t="s">
        <v>18653</v>
      </c>
      <c r="J28" s="18" t="s">
        <v>18656</v>
      </c>
      <c r="K28" s="141">
        <f>TRUNC((G28*(IF(I28=$E$8,$F$8,IF(I28=$E$9,$F$9,IF(I28=$E$10,$F$10,0))))+G28),2)</f>
        <v>2.95</v>
      </c>
      <c r="L28" s="141">
        <f>TRUNC((H28*(IF(J28=$E$8,$F$8,IF(J28=$E$9,$F$9,IF(J28=$E$10,$F$10,0))))+H28),2)</f>
        <v>113.57</v>
      </c>
      <c r="M28" s="141">
        <f>TRUNC((K28*F28),2)</f>
        <v>368.75</v>
      </c>
      <c r="N28" s="174">
        <f>TRUNC((L28*F28),2)</f>
        <v>14196.25</v>
      </c>
      <c r="O28" s="283"/>
      <c r="P28" s="157"/>
      <c r="Q28" s="158"/>
      <c r="R28" s="159"/>
      <c r="S28" s="159"/>
      <c r="T28" s="160"/>
      <c r="U28" s="160"/>
    </row>
    <row r="29" spans="1:21" ht="17.399999999999999">
      <c r="A29" s="94" t="s">
        <v>18688</v>
      </c>
      <c r="B29" s="139" t="s">
        <v>18648</v>
      </c>
      <c r="C29" s="203">
        <v>97087</v>
      </c>
      <c r="D29" s="18" t="str">
        <f>VLOOKUP(C29,'BANCO DE DADOS'!$A$3:$E$12560,2,0)</f>
        <v>CAMADA SEPARADORA PARA EXECUÇÃO DE RADIER, EM LONA PLÁSTICA. AF_09/2017</v>
      </c>
      <c r="E29" s="18" t="str">
        <f>VLOOKUP(C29,'BANCO DE DADOS'!$A$3:$E$12560,3,0)</f>
        <v>M2</v>
      </c>
      <c r="F29" s="140">
        <v>250</v>
      </c>
      <c r="G29" s="102" t="str">
        <f>VLOOKUP(C29,'BANCO DE DADOS'!$A$3:$E$12560,4,0)</f>
        <v>0,47</v>
      </c>
      <c r="H29" s="102" t="str">
        <f>VLOOKUP(C29,'BANCO DE DADOS'!$A$3:$E$12560,5,0)</f>
        <v>1,89</v>
      </c>
      <c r="I29" s="18" t="s">
        <v>18653</v>
      </c>
      <c r="J29" s="18" t="s">
        <v>18656</v>
      </c>
      <c r="K29" s="141">
        <f t="shared" ref="K29:K30" si="7">TRUNC((G29*(IF(I29=$E$8,$F$8,IF(I29=$E$9,$F$9,IF(I29=$E$10,$F$10,0))))+G29),2)</f>
        <v>0.6</v>
      </c>
      <c r="L29" s="141">
        <f t="shared" ref="L29:L30" si="8">TRUNC((H29*(IF(J29=$E$8,$F$8,IF(J29=$E$9,$F$9,IF(J29=$E$10,$F$10,0))))+H29),2)</f>
        <v>2.33</v>
      </c>
      <c r="M29" s="141">
        <f t="shared" ref="M29:M30" si="9">TRUNC((K29*F29),2)</f>
        <v>150</v>
      </c>
      <c r="N29" s="174">
        <f t="shared" ref="N29:N30" si="10">TRUNC((L29*F29),2)</f>
        <v>582.5</v>
      </c>
      <c r="O29" s="283"/>
      <c r="P29" s="157"/>
      <c r="Q29" s="158"/>
      <c r="R29" s="159"/>
      <c r="S29" s="159"/>
      <c r="T29" s="160"/>
      <c r="U29" s="160"/>
    </row>
    <row r="30" spans="1:21" ht="17.399999999999999">
      <c r="A30" s="94" t="s">
        <v>18689</v>
      </c>
      <c r="B30" s="139" t="s">
        <v>18648</v>
      </c>
      <c r="C30" s="203">
        <v>97092</v>
      </c>
      <c r="D30" s="18" t="str">
        <f>VLOOKUP(C30,'BANCO DE DADOS'!$A$3:$E$12560,2,0)</f>
        <v>ARMAÇÃO PARA EXECUÇÃO DE RADIER, COM USO DE TELA Q-196. AF_09/2017</v>
      </c>
      <c r="E30" s="18" t="str">
        <f>VLOOKUP(C30,'BANCO DE DADOS'!$A$3:$E$12560,3,0)</f>
        <v>KG</v>
      </c>
      <c r="F30" s="140">
        <v>515</v>
      </c>
      <c r="G30" s="102" t="str">
        <f>VLOOKUP(C30,'BANCO DE DADOS'!$A$3:$E$12560,4,0)</f>
        <v>10,63</v>
      </c>
      <c r="H30" s="102" t="str">
        <f>VLOOKUP(C30,'BANCO DE DADOS'!$A$3:$E$12560,5,0)</f>
        <v>11,22</v>
      </c>
      <c r="I30" s="18" t="s">
        <v>18653</v>
      </c>
      <c r="J30" s="18" t="s">
        <v>18656</v>
      </c>
      <c r="K30" s="141">
        <f t="shared" si="7"/>
        <v>13.76</v>
      </c>
      <c r="L30" s="141">
        <f t="shared" si="8"/>
        <v>13.83</v>
      </c>
      <c r="M30" s="141">
        <f t="shared" si="9"/>
        <v>7086.4</v>
      </c>
      <c r="N30" s="174">
        <f t="shared" si="10"/>
        <v>7122.45</v>
      </c>
      <c r="O30" s="283"/>
      <c r="P30" s="157"/>
      <c r="Q30" s="158"/>
      <c r="R30" s="159"/>
      <c r="S30" s="159"/>
      <c r="T30" s="160"/>
      <c r="U30" s="160"/>
    </row>
    <row r="31" spans="1:21" ht="34.799999999999997">
      <c r="A31" s="94" t="s">
        <v>18690</v>
      </c>
      <c r="B31" s="139" t="s">
        <v>18648</v>
      </c>
      <c r="C31" s="203">
        <v>97096</v>
      </c>
      <c r="D31" s="18" t="str">
        <f>VLOOKUP(C31,'BANCO DE DADOS'!$A$3:$E$12560,2,0)</f>
        <v>CONCRETAGEM DE RADIER, PISO OU LAJE SOBRE SOLO, FCK 30 MPA, PARA ESPESSURA DE 20 CM - LANÇAMENTO, ADENSAMENTO E ACABAMENTO. AF_09/2017</v>
      </c>
      <c r="E31" s="18" t="str">
        <f>VLOOKUP(C31,'BANCO DE DADOS'!$A$3:$E$12560,3,0)</f>
        <v>M3</v>
      </c>
      <c r="F31" s="140">
        <v>65</v>
      </c>
      <c r="G31" s="102" t="str">
        <f>VLOOKUP(C31,'BANCO DE DADOS'!$A$3:$E$12560,4,0)</f>
        <v>443,14</v>
      </c>
      <c r="H31" s="102" t="str">
        <f>VLOOKUP(C31,'BANCO DE DADOS'!$A$3:$E$12560,5,0)</f>
        <v>410,34</v>
      </c>
      <c r="I31" s="18" t="s">
        <v>18653</v>
      </c>
      <c r="J31" s="18" t="s">
        <v>18656</v>
      </c>
      <c r="K31" s="141">
        <f t="shared" si="4"/>
        <v>573.86</v>
      </c>
      <c r="L31" s="141">
        <f t="shared" si="4"/>
        <v>505.9</v>
      </c>
      <c r="M31" s="141">
        <f t="shared" si="5"/>
        <v>37300.9</v>
      </c>
      <c r="N31" s="174">
        <f t="shared" si="6"/>
        <v>32883.5</v>
      </c>
      <c r="O31" s="283"/>
      <c r="P31" s="157"/>
      <c r="Q31" s="158"/>
      <c r="R31" s="159"/>
      <c r="S31" s="159"/>
      <c r="T31" s="160"/>
      <c r="U31" s="160"/>
    </row>
    <row r="32" spans="1:21" ht="17.399999999999999">
      <c r="A32" s="94" t="s">
        <v>18886</v>
      </c>
      <c r="B32" s="139" t="s">
        <v>18648</v>
      </c>
      <c r="C32" s="203">
        <v>97097</v>
      </c>
      <c r="D32" s="18" t="str">
        <f>VLOOKUP(C32,'BANCO DE DADOS'!$A$3:$E$12560,2,0)</f>
        <v>ACABAMENTO POLIDO PARA PISO DE CONCRETO ARMADO DE ALTA RESISTÊNCIA. AF_09/2017</v>
      </c>
      <c r="E32" s="18" t="str">
        <f>VLOOKUP(C32,'BANCO DE DADOS'!$A$3:$E$12560,3,0)</f>
        <v>M2</v>
      </c>
      <c r="F32" s="140">
        <v>250</v>
      </c>
      <c r="G32" s="102" t="str">
        <f>VLOOKUP(C32,'BANCO DE DADOS'!$A$3:$E$12560,4,0)</f>
        <v>416,17</v>
      </c>
      <c r="H32" s="102" t="str">
        <f>VLOOKUP(C32,'BANCO DE DADOS'!$A$3:$E$12560,5,0)</f>
        <v>28,00</v>
      </c>
      <c r="I32" s="18" t="s">
        <v>18653</v>
      </c>
      <c r="J32" s="18" t="s">
        <v>18656</v>
      </c>
      <c r="K32" s="141">
        <f>TRUNC((G32*(IF(I32=$E$8,$F$8,IF(I32=$E$9,$F$9,IF(I32=$E$10,$F$10,0))))+G32),2)</f>
        <v>538.94000000000005</v>
      </c>
      <c r="L32" s="141">
        <f>TRUNC((H32*(IF(J32=$E$8,$F$8,IF(J32=$E$9,$F$9,IF(J32=$E$10,$F$10,0))))+H32),2)</f>
        <v>34.520000000000003</v>
      </c>
      <c r="M32" s="141">
        <f>TRUNC((K32*F32),2)</f>
        <v>134735</v>
      </c>
      <c r="N32" s="174">
        <f>TRUNC((L32*F32),2)</f>
        <v>8630</v>
      </c>
      <c r="O32" s="283"/>
      <c r="P32" s="157"/>
      <c r="Q32" s="158"/>
      <c r="R32" s="159"/>
      <c r="S32" s="159"/>
      <c r="T32" s="160"/>
      <c r="U32" s="160"/>
    </row>
    <row r="33" spans="1:21" ht="18" thickBot="1">
      <c r="A33" s="94"/>
      <c r="B33" s="193"/>
      <c r="C33" s="194"/>
      <c r="D33" s="195"/>
      <c r="E33" s="196"/>
      <c r="F33" s="197"/>
      <c r="G33" s="198"/>
      <c r="H33" s="198"/>
      <c r="I33" s="196"/>
      <c r="J33" s="196"/>
      <c r="K33" s="199"/>
      <c r="L33" s="199"/>
      <c r="M33" s="199"/>
      <c r="N33" s="200"/>
      <c r="O33" s="283"/>
      <c r="P33" s="157"/>
      <c r="Q33" s="158"/>
      <c r="R33" s="159"/>
      <c r="S33" s="159"/>
      <c r="T33" s="160"/>
      <c r="U33" s="160"/>
    </row>
    <row r="34" spans="1:21" s="159" customFormat="1" ht="18" thickBot="1">
      <c r="A34" s="242" t="s">
        <v>18691</v>
      </c>
      <c r="B34" s="243"/>
      <c r="C34" s="244"/>
      <c r="D34" s="245" t="s">
        <v>18692</v>
      </c>
      <c r="E34" s="92"/>
      <c r="F34" s="92"/>
      <c r="G34" s="92"/>
      <c r="H34" s="92"/>
      <c r="I34" s="92"/>
      <c r="J34" s="92"/>
      <c r="K34" s="92"/>
      <c r="L34" s="245"/>
      <c r="M34" s="246">
        <f>SUM(M36:M50)</f>
        <v>72673.399999999994</v>
      </c>
      <c r="N34" s="246">
        <f>SUM(N36:N50)</f>
        <v>49022.070000000007</v>
      </c>
      <c r="O34" s="283"/>
      <c r="P34" s="157"/>
      <c r="Q34" s="158"/>
      <c r="T34" s="168"/>
      <c r="U34" s="168"/>
    </row>
    <row r="35" spans="1:21" s="159" customFormat="1" ht="18" thickBot="1">
      <c r="A35" s="95" t="s">
        <v>18693</v>
      </c>
      <c r="B35" s="96"/>
      <c r="C35" s="97"/>
      <c r="D35" s="98" t="s">
        <v>18694</v>
      </c>
      <c r="E35" s="99"/>
      <c r="F35" s="99"/>
      <c r="G35" s="99"/>
      <c r="H35" s="99"/>
      <c r="I35" s="99"/>
      <c r="J35" s="99"/>
      <c r="K35" s="99"/>
      <c r="L35" s="99"/>
      <c r="M35" s="100"/>
      <c r="N35" s="101"/>
      <c r="O35" s="283"/>
      <c r="P35" s="157"/>
      <c r="Q35" s="158"/>
      <c r="T35" s="168"/>
      <c r="U35" s="168"/>
    </row>
    <row r="36" spans="1:21" ht="34.799999999999997">
      <c r="A36" s="94" t="s">
        <v>18695</v>
      </c>
      <c r="B36" s="139" t="s">
        <v>18648</v>
      </c>
      <c r="C36" s="203">
        <v>92456</v>
      </c>
      <c r="D36" s="18" t="str">
        <f>VLOOKUP(C36,'BANCO DE DADOS'!$A$3:$E$12560,2,0)</f>
        <v>MONTAGEM E DESMONTAGEM DE FÔRMA DE VIGA, ESCORAMENTO METÁLICO, PÉ-DIREITO SIMPLES, EM CHAPA DE MADEIRA RESINADA, 4 UTILIZAÇÕES. AF_09/2020</v>
      </c>
      <c r="E36" s="18" t="str">
        <f>VLOOKUP(C36,'BANCO DE DADOS'!$A$3:$E$12560,3,0)</f>
        <v>M2</v>
      </c>
      <c r="F36" s="140">
        <v>35.5</v>
      </c>
      <c r="G36" s="102" t="str">
        <f>VLOOKUP(C36,'BANCO DE DADOS'!$A$3:$E$12560,4,0)</f>
        <v>203,79</v>
      </c>
      <c r="H36" s="102" t="str">
        <f>VLOOKUP(C36,'BANCO DE DADOS'!$A$3:$E$12560,5,0)</f>
        <v>93,65</v>
      </c>
      <c r="I36" s="18" t="s">
        <v>18653</v>
      </c>
      <c r="J36" s="18" t="s">
        <v>18656</v>
      </c>
      <c r="K36" s="141">
        <f t="shared" ref="K36:L37" si="11">TRUNC((G36*(IF(I36=$E$8,$F$8,IF(I36=$E$9,$F$9,IF(I36=$E$10,$F$10,0))))+G36),2)</f>
        <v>263.89999999999998</v>
      </c>
      <c r="L36" s="141">
        <f t="shared" si="11"/>
        <v>115.46</v>
      </c>
      <c r="M36" s="141">
        <f>TRUNC((K36*F36),2)</f>
        <v>9368.4500000000007</v>
      </c>
      <c r="N36" s="174">
        <f>TRUNC((L36*F36),2)</f>
        <v>4098.83</v>
      </c>
      <c r="O36" s="283"/>
      <c r="P36" s="157"/>
      <c r="Q36" s="158"/>
      <c r="R36" s="159"/>
      <c r="S36" s="159"/>
      <c r="T36" s="160"/>
      <c r="U36" s="160"/>
    </row>
    <row r="37" spans="1:21" ht="52.2">
      <c r="A37" s="94" t="s">
        <v>18696</v>
      </c>
      <c r="B37" s="146" t="s">
        <v>18648</v>
      </c>
      <c r="C37" s="204">
        <v>92778</v>
      </c>
      <c r="D37" s="147" t="str">
        <f>VLOOKUP(C37,'BANCO DE DADOS'!$A$3:$E$12560,2,0)</f>
        <v>ARMAÇÃO DE PILAR OU VIGA DE UMA ESTRUTURA CONVENCIONAL DE CONCRETO ARMADO EM UMA EDIFICAÇÃO TÉRREA OU SOBRADO UTILIZANDO AÇO CA-50 DE 10,0 MM - MONTAGEM. AF_12/2015</v>
      </c>
      <c r="E37" s="147" t="str">
        <f>VLOOKUP(C37,'BANCO DE DADOS'!$A$3:$E$12560,3,0)</f>
        <v>KG</v>
      </c>
      <c r="F37" s="148">
        <v>225</v>
      </c>
      <c r="G37" s="149" t="str">
        <f>VLOOKUP(C37,'BANCO DE DADOS'!$A$3:$E$12560,4,0)</f>
        <v>14,49</v>
      </c>
      <c r="H37" s="149" t="str">
        <f>VLOOKUP(C37,'BANCO DE DADOS'!$A$3:$E$12560,5,0)</f>
        <v>12,52</v>
      </c>
      <c r="I37" s="147" t="s">
        <v>18653</v>
      </c>
      <c r="J37" s="147" t="s">
        <v>18656</v>
      </c>
      <c r="K37" s="150">
        <f t="shared" si="11"/>
        <v>18.760000000000002</v>
      </c>
      <c r="L37" s="150">
        <f t="shared" si="11"/>
        <v>15.43</v>
      </c>
      <c r="M37" s="150">
        <f>TRUNC((K37*F37),2)</f>
        <v>4221</v>
      </c>
      <c r="N37" s="175">
        <f>TRUNC((L37*F37),2)</f>
        <v>3471.75</v>
      </c>
      <c r="O37" s="283"/>
      <c r="P37" s="157"/>
      <c r="Q37" s="158"/>
      <c r="R37" s="159"/>
      <c r="S37" s="159"/>
      <c r="T37" s="160"/>
      <c r="U37" s="160"/>
    </row>
    <row r="38" spans="1:21" ht="52.2">
      <c r="A38" s="94" t="s">
        <v>18697</v>
      </c>
      <c r="B38" s="146" t="s">
        <v>18648</v>
      </c>
      <c r="C38" s="261">
        <v>92775</v>
      </c>
      <c r="D38" s="147" t="str">
        <f>VLOOKUP(C38,'BANCO DE DADOS'!$A$3:$E$12560,2,0)</f>
        <v>ARMAÇÃO DE PILAR OU VIGA DE UMA ESTRUTURA CONVENCIONAL DE CONCRETO ARMADO EM UMA EDIFICAÇÃO TÉRREA OU SOBRADO UTILIZANDO AÇO CA-60 DE 5,0 MM - MONTAGEM. AF_12/2015</v>
      </c>
      <c r="E38" s="147" t="str">
        <f>VLOOKUP(C38,'BANCO DE DADOS'!$A$3:$E$12560,3,0)</f>
        <v>KG</v>
      </c>
      <c r="F38" s="148">
        <v>115</v>
      </c>
      <c r="G38" s="149" t="str">
        <f>VLOOKUP(C38,'BANCO DE DADOS'!$A$3:$E$12560,4,0)</f>
        <v>9,00</v>
      </c>
      <c r="H38" s="149" t="str">
        <f>VLOOKUP(C38,'BANCO DE DADOS'!$A$3:$E$12560,5,0)</f>
        <v>16,09</v>
      </c>
      <c r="I38" s="147" t="s">
        <v>18653</v>
      </c>
      <c r="J38" s="147" t="s">
        <v>18656</v>
      </c>
      <c r="K38" s="150">
        <f t="shared" ref="K38:K45" si="12">TRUNC((G38*(IF(I38=$E$8,$F$8,IF(I38=$E$9,$F$9,IF(I38=$E$10,$F$10,0))))+G38),2)</f>
        <v>11.65</v>
      </c>
      <c r="L38" s="150">
        <f t="shared" ref="L38:L45" si="13">TRUNC((H38*(IF(J38=$E$8,$F$8,IF(J38=$E$9,$F$9,IF(J38=$E$10,$F$10,0))))+H38),2)</f>
        <v>19.829999999999998</v>
      </c>
      <c r="M38" s="150">
        <f t="shared" ref="M38:M45" si="14">TRUNC((K38*F38),2)</f>
        <v>1339.75</v>
      </c>
      <c r="N38" s="175">
        <f t="shared" ref="N38:N45" si="15">TRUNC((L38*F38),2)</f>
        <v>2280.4499999999998</v>
      </c>
      <c r="O38" s="283"/>
      <c r="P38" s="157"/>
      <c r="Q38" s="158"/>
      <c r="R38" s="159"/>
      <c r="S38" s="159"/>
      <c r="T38" s="160"/>
      <c r="U38" s="160"/>
    </row>
    <row r="39" spans="1:21" ht="34.799999999999997">
      <c r="A39" s="94" t="s">
        <v>18698</v>
      </c>
      <c r="B39" s="146" t="s">
        <v>18648</v>
      </c>
      <c r="C39" s="204">
        <v>94971</v>
      </c>
      <c r="D39" s="147" t="str">
        <f>VLOOKUP(C39,'BANCO DE DADOS'!$A$3:$E$12560,2,0)</f>
        <v>CONCRETO FCK = 25MPA, TRAÇO 1:2,3:2,7 (CIMENTO/ AREIA MÉDIA/ BRITA 1)  - PREPARO MECÂNICO COM BETONEIRA 600 L. AF_07/2016</v>
      </c>
      <c r="E39" s="147" t="str">
        <f>VLOOKUP(C39,'BANCO DE DADOS'!$A$3:$E$12560,3,0)</f>
        <v>M3</v>
      </c>
      <c r="F39" s="148">
        <v>9.3000000000000007</v>
      </c>
      <c r="G39" s="149" t="str">
        <f>VLOOKUP(C39,'BANCO DE DADOS'!$A$3:$E$12560,4,0)</f>
        <v>322,00</v>
      </c>
      <c r="H39" s="149" t="str">
        <f>VLOOKUP(C39,'BANCO DE DADOS'!$A$3:$E$12560,5,0)</f>
        <v>348,25</v>
      </c>
      <c r="I39" s="147" t="s">
        <v>18653</v>
      </c>
      <c r="J39" s="147" t="s">
        <v>18656</v>
      </c>
      <c r="K39" s="150">
        <f t="shared" si="12"/>
        <v>416.99</v>
      </c>
      <c r="L39" s="150">
        <f t="shared" si="13"/>
        <v>429.35</v>
      </c>
      <c r="M39" s="150">
        <f t="shared" si="14"/>
        <v>3878</v>
      </c>
      <c r="N39" s="175">
        <f t="shared" si="15"/>
        <v>3992.95</v>
      </c>
      <c r="O39" s="283"/>
      <c r="P39" s="157"/>
      <c r="Q39" s="158"/>
      <c r="R39" s="159"/>
      <c r="S39" s="159"/>
      <c r="T39" s="160"/>
      <c r="U39" s="160"/>
    </row>
    <row r="40" spans="1:21" ht="34.799999999999997">
      <c r="A40" s="94" t="s">
        <v>18699</v>
      </c>
      <c r="B40" s="139" t="s">
        <v>18648</v>
      </c>
      <c r="C40" s="204">
        <v>92873</v>
      </c>
      <c r="D40" s="18" t="str">
        <f>VLOOKUP(C40,'BANCO DE DADOS'!$A$3:$E$12560,2,0)</f>
        <v>LANÇAMENTO COM USO DE BALDES, ADENSAMENTO E ACABAMENTO DE CONCRETO EM ESTRUTURAS. AF_12/2015</v>
      </c>
      <c r="E40" s="18" t="str">
        <f>VLOOKUP(C40,'BANCO DE DADOS'!$A$3:$E$12560,3,0)</f>
        <v>M3</v>
      </c>
      <c r="F40" s="140">
        <v>9.3000000000000007</v>
      </c>
      <c r="G40" s="102" t="str">
        <f>VLOOKUP(C40,'BANCO DE DADOS'!$A$3:$E$12560,4,0)</f>
        <v>751,37</v>
      </c>
      <c r="H40" s="102" t="str">
        <f>VLOOKUP(C40,'BANCO DE DADOS'!$A$3:$E$12560,5,0)</f>
        <v>164,12</v>
      </c>
      <c r="I40" s="18" t="s">
        <v>18653</v>
      </c>
      <c r="J40" s="18" t="s">
        <v>18656</v>
      </c>
      <c r="K40" s="141">
        <f>TRUNC((G40*(IF(I40=$E$8,$F$8,IF(I40=$E$9,$F$9,IF(I40=$E$10,$F$10,0))))+G40),2)</f>
        <v>973.02</v>
      </c>
      <c r="L40" s="141">
        <f>TRUNC((H40*(IF(J40=$E$8,$F$8,IF(J40=$E$9,$F$9,IF(J40=$E$10,$F$10,0))))+H40),2)</f>
        <v>202.34</v>
      </c>
      <c r="M40" s="141">
        <f>TRUNC((K40*F40),2)</f>
        <v>9049.08</v>
      </c>
      <c r="N40" s="174">
        <f>TRUNC((L40*F40),2)</f>
        <v>1881.76</v>
      </c>
      <c r="O40" s="283"/>
      <c r="P40" s="157"/>
      <c r="Q40" s="158"/>
      <c r="R40" s="159"/>
      <c r="S40" s="159"/>
      <c r="T40" s="160"/>
      <c r="U40" s="160"/>
    </row>
    <row r="41" spans="1:21" ht="17.25" customHeight="1" thickBot="1">
      <c r="A41" s="205"/>
      <c r="B41" s="206"/>
      <c r="C41" s="206"/>
      <c r="D41" s="207"/>
      <c r="E41" s="207"/>
      <c r="F41" s="208"/>
      <c r="G41" s="209"/>
      <c r="H41" s="209"/>
      <c r="I41" s="207"/>
      <c r="J41" s="207"/>
      <c r="K41" s="210"/>
      <c r="L41" s="210"/>
      <c r="M41" s="210"/>
      <c r="N41" s="247"/>
      <c r="O41" s="283"/>
      <c r="P41" s="157"/>
      <c r="Q41" s="158"/>
      <c r="R41" s="159"/>
      <c r="S41" s="159"/>
      <c r="T41" s="160"/>
      <c r="U41" s="160"/>
    </row>
    <row r="42" spans="1:21" s="159" customFormat="1" ht="18" thickBot="1">
      <c r="A42" s="95" t="s">
        <v>18700</v>
      </c>
      <c r="B42" s="96"/>
      <c r="C42" s="97"/>
      <c r="D42" s="98" t="s">
        <v>18701</v>
      </c>
      <c r="E42" s="99"/>
      <c r="F42" s="99"/>
      <c r="G42" s="99"/>
      <c r="H42" s="99"/>
      <c r="I42" s="99"/>
      <c r="J42" s="99"/>
      <c r="K42" s="99"/>
      <c r="L42" s="99"/>
      <c r="M42" s="100"/>
      <c r="N42" s="101"/>
      <c r="O42" s="283"/>
      <c r="P42" s="157"/>
      <c r="Q42" s="158"/>
      <c r="T42" s="168"/>
      <c r="U42" s="168"/>
    </row>
    <row r="43" spans="1:21" ht="34.799999999999997">
      <c r="A43" s="94" t="s">
        <v>18702</v>
      </c>
      <c r="B43" s="146" t="s">
        <v>18648</v>
      </c>
      <c r="C43" s="203">
        <v>92419</v>
      </c>
      <c r="D43" s="147" t="str">
        <f>VLOOKUP(C43,'BANCO DE DADOS'!$A$3:$E$12560,2,0)</f>
        <v>MONTAGEM E DESMONTAGEM DE FÔRMA DE PILARES RETANGULARES E ESTRUTURAS SIMILARES, PÉ-DIREITO SIMPLES, EM CHAPA DE MADEIRA COMPENSADA RESINADA, 4 UTILIZAÇÕES. AF_09/2020</v>
      </c>
      <c r="E43" s="147" t="str">
        <f>VLOOKUP(C43,'BANCO DE DADOS'!$A$3:$E$12560,3,0)</f>
        <v>M2</v>
      </c>
      <c r="F43" s="148">
        <v>45.5</v>
      </c>
      <c r="G43" s="149" t="str">
        <f>VLOOKUP(C43,'BANCO DE DADOS'!$A$3:$E$12560,4,0)</f>
        <v>87,67</v>
      </c>
      <c r="H43" s="149" t="str">
        <f>VLOOKUP(C43,'BANCO DE DADOS'!$A$3:$E$12560,5,0)</f>
        <v>59,38</v>
      </c>
      <c r="I43" s="147" t="s">
        <v>18653</v>
      </c>
      <c r="J43" s="147" t="s">
        <v>18656</v>
      </c>
      <c r="K43" s="150">
        <f t="shared" si="12"/>
        <v>113.53</v>
      </c>
      <c r="L43" s="150">
        <f t="shared" si="13"/>
        <v>73.2</v>
      </c>
      <c r="M43" s="150">
        <f t="shared" si="14"/>
        <v>5165.6099999999997</v>
      </c>
      <c r="N43" s="175">
        <f t="shared" si="15"/>
        <v>3330.6</v>
      </c>
      <c r="O43" s="283"/>
      <c r="P43" s="157"/>
      <c r="Q43" s="158"/>
      <c r="R43" s="159"/>
      <c r="S43" s="159"/>
      <c r="T43" s="160"/>
      <c r="U43" s="160"/>
    </row>
    <row r="44" spans="1:21" ht="52.2">
      <c r="A44" s="94" t="s">
        <v>18703</v>
      </c>
      <c r="B44" s="146" t="s">
        <v>18648</v>
      </c>
      <c r="C44" s="203">
        <v>92778</v>
      </c>
      <c r="D44" s="147" t="str">
        <f>VLOOKUP(C44,'BANCO DE DADOS'!$A$3:$E$12560,2,0)</f>
        <v>ARMAÇÃO DE PILAR OU VIGA DE UMA ESTRUTURA CONVENCIONAL DE CONCRETO ARMADO EM UMA EDIFICAÇÃO TÉRREA OU SOBRADO UTILIZANDO AÇO CA-50 DE 10,0 MM - MONTAGEM. AF_12/2015</v>
      </c>
      <c r="E44" s="147" t="str">
        <f>VLOOKUP(C44,'BANCO DE DADOS'!$A$3:$E$12560,3,0)</f>
        <v>KG</v>
      </c>
      <c r="F44" s="148">
        <v>715</v>
      </c>
      <c r="G44" s="149" t="str">
        <f>VLOOKUP(C44,'BANCO DE DADOS'!$A$3:$E$12560,4,0)</f>
        <v>14,49</v>
      </c>
      <c r="H44" s="149" t="str">
        <f>VLOOKUP(C44,'BANCO DE DADOS'!$A$3:$E$12560,5,0)</f>
        <v>12,52</v>
      </c>
      <c r="I44" s="147" t="s">
        <v>18653</v>
      </c>
      <c r="J44" s="147" t="s">
        <v>18656</v>
      </c>
      <c r="K44" s="150">
        <f>TRUNC((G44*(IF(I44=$E$8,$F$8,IF(I44=$E$9,$F$9,IF(I44=$E$10,$F$10,0))))+G44),2)</f>
        <v>18.760000000000002</v>
      </c>
      <c r="L44" s="150">
        <f>TRUNC((H44*(IF(J44=$E$8,$F$8,IF(J44=$E$9,$F$9,IF(J44=$E$10,$F$10,0))))+H44),2)</f>
        <v>15.43</v>
      </c>
      <c r="M44" s="150">
        <f>TRUNC((K44*F44),2)</f>
        <v>13413.4</v>
      </c>
      <c r="N44" s="175">
        <f>TRUNC((L44*F44),2)</f>
        <v>11032.45</v>
      </c>
      <c r="O44" s="283"/>
      <c r="P44" s="157"/>
      <c r="Q44" s="158"/>
      <c r="R44" s="159"/>
      <c r="S44" s="159"/>
      <c r="T44" s="160"/>
      <c r="U44" s="160"/>
    </row>
    <row r="45" spans="1:21" ht="52.2">
      <c r="A45" s="94" t="s">
        <v>18704</v>
      </c>
      <c r="B45" s="146" t="s">
        <v>18648</v>
      </c>
      <c r="C45" s="261">
        <v>92775</v>
      </c>
      <c r="D45" s="147" t="str">
        <f>VLOOKUP(C45,'BANCO DE DADOS'!$A$3:$E$12560,2,0)</f>
        <v>ARMAÇÃO DE PILAR OU VIGA DE UMA ESTRUTURA CONVENCIONAL DE CONCRETO ARMADO EM UMA EDIFICAÇÃO TÉRREA OU SOBRADO UTILIZANDO AÇO CA-60 DE 5,0 MM - MONTAGEM. AF_12/2015</v>
      </c>
      <c r="E45" s="147" t="str">
        <f>VLOOKUP(C45,'BANCO DE DADOS'!$A$3:$E$12560,3,0)</f>
        <v>KG</v>
      </c>
      <c r="F45" s="148">
        <v>410</v>
      </c>
      <c r="G45" s="149" t="str">
        <f>VLOOKUP(C45,'BANCO DE DADOS'!$A$3:$E$12560,4,0)</f>
        <v>9,00</v>
      </c>
      <c r="H45" s="149" t="str">
        <f>VLOOKUP(C45,'BANCO DE DADOS'!$A$3:$E$12560,5,0)</f>
        <v>16,09</v>
      </c>
      <c r="I45" s="147" t="s">
        <v>18653</v>
      </c>
      <c r="J45" s="147" t="s">
        <v>18656</v>
      </c>
      <c r="K45" s="150">
        <f t="shared" si="12"/>
        <v>11.65</v>
      </c>
      <c r="L45" s="150">
        <f t="shared" si="13"/>
        <v>19.829999999999998</v>
      </c>
      <c r="M45" s="150">
        <f t="shared" si="14"/>
        <v>4776.5</v>
      </c>
      <c r="N45" s="175">
        <f t="shared" si="15"/>
        <v>8130.3</v>
      </c>
      <c r="O45" s="283"/>
      <c r="P45" s="157"/>
      <c r="Q45" s="158"/>
      <c r="R45" s="159"/>
      <c r="S45" s="159"/>
      <c r="T45" s="160"/>
      <c r="U45" s="160"/>
    </row>
    <row r="46" spans="1:21" ht="34.799999999999997">
      <c r="A46" s="94" t="s">
        <v>18705</v>
      </c>
      <c r="B46" s="146" t="s">
        <v>18648</v>
      </c>
      <c r="C46" s="204">
        <v>94971</v>
      </c>
      <c r="D46" s="147" t="str">
        <f>VLOOKUP(C46,'BANCO DE DADOS'!$A$3:$E$12560,2,0)</f>
        <v>CONCRETO FCK = 25MPA, TRAÇO 1:2,3:2,7 (CIMENTO/ AREIA MÉDIA/ BRITA 1)  - PREPARO MECÂNICO COM BETONEIRA 600 L. AF_07/2016</v>
      </c>
      <c r="E46" s="147" t="str">
        <f>VLOOKUP(C46,'BANCO DE DADOS'!$A$3:$E$12560,3,0)</f>
        <v>M3</v>
      </c>
      <c r="F46" s="148">
        <v>14.5</v>
      </c>
      <c r="G46" s="149" t="str">
        <f>VLOOKUP(C46,'BANCO DE DADOS'!$A$3:$E$12560,4,0)</f>
        <v>322,00</v>
      </c>
      <c r="H46" s="149" t="str">
        <f>VLOOKUP(C46,'BANCO DE DADOS'!$A$3:$E$12560,5,0)</f>
        <v>348,25</v>
      </c>
      <c r="I46" s="147" t="s">
        <v>18653</v>
      </c>
      <c r="J46" s="147" t="s">
        <v>18656</v>
      </c>
      <c r="K46" s="150">
        <f>TRUNC((G46*(IF(I46=$E$8,$F$8,IF(I46=$E$9,$F$9,IF(I46=$E$10,$F$10,0))))+G46),2)</f>
        <v>416.99</v>
      </c>
      <c r="L46" s="150">
        <f>TRUNC((H46*(IF(J46=$E$8,$F$8,IF(J46=$E$9,$F$9,IF(J46=$E$10,$F$10,0))))+H46),2)</f>
        <v>429.35</v>
      </c>
      <c r="M46" s="150">
        <f>TRUNC((K46*F46),2)</f>
        <v>6046.35</v>
      </c>
      <c r="N46" s="175">
        <f>TRUNC((L46*F46),2)</f>
        <v>6225.57</v>
      </c>
      <c r="O46" s="283"/>
      <c r="P46" s="157"/>
      <c r="Q46" s="158"/>
      <c r="R46" s="159"/>
      <c r="S46" s="159"/>
      <c r="T46" s="160"/>
      <c r="U46" s="160"/>
    </row>
    <row r="47" spans="1:21" ht="34.799999999999997">
      <c r="A47" s="94" t="s">
        <v>18706</v>
      </c>
      <c r="B47" s="146" t="s">
        <v>18648</v>
      </c>
      <c r="C47" s="204">
        <v>92873</v>
      </c>
      <c r="D47" s="147" t="str">
        <f>VLOOKUP(C47,'BANCO DE DADOS'!$A$3:$E$12560,2,0)</f>
        <v>LANÇAMENTO COM USO DE BALDES, ADENSAMENTO E ACABAMENTO DE CONCRETO EM ESTRUTURAS. AF_12/2015</v>
      </c>
      <c r="E47" s="147" t="str">
        <f>VLOOKUP(C47,'BANCO DE DADOS'!$A$3:$E$12560,3,0)</f>
        <v>M3</v>
      </c>
      <c r="F47" s="148">
        <v>14.5</v>
      </c>
      <c r="G47" s="149" t="str">
        <f>VLOOKUP(C47,'BANCO DE DADOS'!$A$3:$E$12560,4,0)</f>
        <v>751,37</v>
      </c>
      <c r="H47" s="149" t="str">
        <f>VLOOKUP(C47,'BANCO DE DADOS'!$A$3:$E$12560,5,0)</f>
        <v>164,12</v>
      </c>
      <c r="I47" s="147" t="s">
        <v>18653</v>
      </c>
      <c r="J47" s="147" t="s">
        <v>18656</v>
      </c>
      <c r="K47" s="150">
        <f>TRUNC((G47*(IF(I47=$E$8,$F$8,IF(I47=$E$9,$F$9,IF(I47=$E$10,$F$10,0))))+G47),2)</f>
        <v>973.02</v>
      </c>
      <c r="L47" s="150">
        <f>TRUNC((H47*(IF(J47=$E$8,$F$8,IF(J47=$E$9,$F$9,IF(J47=$E$10,$F$10,0))))+H47),2)</f>
        <v>202.34</v>
      </c>
      <c r="M47" s="150">
        <f>TRUNC((K47*F47),2)</f>
        <v>14108.79</v>
      </c>
      <c r="N47" s="175">
        <f>TRUNC((L47*F47),2)</f>
        <v>2933.93</v>
      </c>
      <c r="O47" s="283"/>
      <c r="P47" s="157"/>
      <c r="Q47" s="158"/>
      <c r="R47" s="159"/>
      <c r="S47" s="159"/>
      <c r="T47" s="160"/>
      <c r="U47" s="160"/>
    </row>
    <row r="48" spans="1:21" ht="16.5" customHeight="1" thickBot="1">
      <c r="A48" s="176"/>
      <c r="B48" s="161"/>
      <c r="C48" s="161"/>
      <c r="D48" s="162"/>
      <c r="E48" s="162"/>
      <c r="F48" s="163"/>
      <c r="G48" s="164"/>
      <c r="H48" s="164"/>
      <c r="I48" s="162"/>
      <c r="J48" s="162"/>
      <c r="K48" s="165"/>
      <c r="L48" s="165"/>
      <c r="M48" s="165"/>
      <c r="N48" s="166"/>
      <c r="O48" s="283"/>
      <c r="P48" s="157"/>
      <c r="Q48" s="158"/>
      <c r="R48" s="159"/>
      <c r="S48" s="159"/>
      <c r="T48" s="160"/>
      <c r="U48" s="160"/>
    </row>
    <row r="49" spans="1:21" s="159" customFormat="1" ht="18" thickBot="1">
      <c r="A49" s="95" t="s">
        <v>23950</v>
      </c>
      <c r="B49" s="96"/>
      <c r="C49" s="97"/>
      <c r="D49" s="98" t="s">
        <v>18707</v>
      </c>
      <c r="E49" s="99"/>
      <c r="F49" s="99"/>
      <c r="G49" s="99"/>
      <c r="H49" s="99"/>
      <c r="I49" s="99"/>
      <c r="J49" s="99"/>
      <c r="K49" s="99"/>
      <c r="L49" s="99"/>
      <c r="M49" s="100"/>
      <c r="N49" s="101"/>
      <c r="O49" s="283"/>
      <c r="P49" s="157"/>
      <c r="Q49" s="158"/>
      <c r="T49" s="168"/>
      <c r="U49" s="168"/>
    </row>
    <row r="50" spans="1:21" ht="17.399999999999999">
      <c r="A50" s="94" t="s">
        <v>23951</v>
      </c>
      <c r="B50" s="146" t="s">
        <v>18648</v>
      </c>
      <c r="C50" s="203">
        <v>93183</v>
      </c>
      <c r="D50" s="147" t="str">
        <f>VLOOKUP(C50,'BANCO DE DADOS'!$A$3:$E$12560,2,0)</f>
        <v>VERGA PRÉ-MOLDADA PARA JANELAS COM MAIS DE 1,5 M DE VÃO. AF_03/2016</v>
      </c>
      <c r="E50" s="147" t="str">
        <f>VLOOKUP(C50,'BANCO DE DADOS'!$A$3:$E$12560,3,0)</f>
        <v>M</v>
      </c>
      <c r="F50" s="148">
        <v>29.279999999999998</v>
      </c>
      <c r="G50" s="149" t="str">
        <f>VLOOKUP(C50,'BANCO DE DADOS'!$A$3:$E$12560,4,0)</f>
        <v>34,46</v>
      </c>
      <c r="H50" s="149" t="str">
        <f>VLOOKUP(C50,'BANCO DE DADOS'!$A$3:$E$12560,5,0)</f>
        <v>45,53</v>
      </c>
      <c r="I50" s="147" t="s">
        <v>18653</v>
      </c>
      <c r="J50" s="147" t="s">
        <v>18656</v>
      </c>
      <c r="K50" s="150">
        <f>TRUNC((G50*(IF(I50=$E$8,$F$8,IF(I50=$E$9,$F$9,IF(I50=$E$10,$F$10,0))))+G50),2)</f>
        <v>44.62</v>
      </c>
      <c r="L50" s="150">
        <f>TRUNC((H50*(IF(J50=$E$8,$F$8,IF(J50=$E$9,$F$9,IF(J50=$E$10,$F$10,0))))+H50),2)</f>
        <v>56.13</v>
      </c>
      <c r="M50" s="150">
        <f>TRUNC((K50*F50),2)</f>
        <v>1306.47</v>
      </c>
      <c r="N50" s="175">
        <f>TRUNC((L50*F50),2)</f>
        <v>1643.48</v>
      </c>
      <c r="O50" s="283"/>
      <c r="P50" s="157"/>
      <c r="Q50" s="158"/>
      <c r="R50" s="159"/>
      <c r="S50" s="159"/>
      <c r="T50" s="160"/>
      <c r="U50" s="160"/>
    </row>
    <row r="51" spans="1:21" ht="16.5" customHeight="1" thickBot="1">
      <c r="A51" s="176"/>
      <c r="B51" s="161"/>
      <c r="C51" s="161"/>
      <c r="D51" s="162"/>
      <c r="E51" s="162"/>
      <c r="F51" s="163"/>
      <c r="G51" s="164"/>
      <c r="H51" s="164"/>
      <c r="I51" s="162"/>
      <c r="J51" s="162"/>
      <c r="K51" s="165"/>
      <c r="L51" s="165"/>
      <c r="M51" s="165"/>
      <c r="N51" s="166"/>
      <c r="O51" s="283"/>
      <c r="P51" s="157"/>
      <c r="Q51" s="158"/>
      <c r="R51" s="159"/>
      <c r="S51" s="159"/>
      <c r="T51" s="160"/>
      <c r="U51" s="160"/>
    </row>
    <row r="52" spans="1:21" s="159" customFormat="1" ht="18" thickBot="1">
      <c r="A52" s="242" t="s">
        <v>18708</v>
      </c>
      <c r="B52" s="243"/>
      <c r="C52" s="244"/>
      <c r="D52" s="245" t="s">
        <v>18709</v>
      </c>
      <c r="E52" s="92"/>
      <c r="F52" s="92"/>
      <c r="G52" s="92"/>
      <c r="H52" s="92"/>
      <c r="I52" s="92"/>
      <c r="J52" s="92"/>
      <c r="K52" s="92"/>
      <c r="L52" s="245"/>
      <c r="M52" s="246">
        <f>SUM(M53)</f>
        <v>37589.199999999997</v>
      </c>
      <c r="N52" s="138">
        <f>SUM(N53)</f>
        <v>42746</v>
      </c>
      <c r="O52" s="283"/>
      <c r="P52" s="157"/>
      <c r="Q52" s="158"/>
      <c r="T52" s="168"/>
      <c r="U52" s="168"/>
    </row>
    <row r="53" spans="1:21" ht="52.2">
      <c r="A53" s="94" t="s">
        <v>18710</v>
      </c>
      <c r="B53" s="146" t="s">
        <v>18648</v>
      </c>
      <c r="C53" s="204">
        <v>87521</v>
      </c>
      <c r="D53" s="147" t="str">
        <f>VLOOKUP(C53,'BANCO DE DADOS'!$A$3:$E$12560,2,0)</f>
        <v>ALVENARIA DE VEDAÇÃO DE BLOCOS CERÂMICOS FURADOS NA HORIZONTAL DE 11,5X19X19CM (ESPESSURA 11,5CM) DE PAREDES COM ÁREA LÍQUIDA MAIOR OU IGUAL A 6M² COM VÃOS E ARGAMASSA DE ASSENTAMENTO COM PREPARO EM BETONEIRA. AF_06/2014</v>
      </c>
      <c r="E53" s="147" t="str">
        <f>VLOOKUP(C53,'BANCO DE DADOS'!$A$3:$E$12560,3,0)</f>
        <v>M2</v>
      </c>
      <c r="F53" s="272">
        <v>440</v>
      </c>
      <c r="G53" s="149" t="str">
        <f>VLOOKUP(C53,'BANCO DE DADOS'!$A$3:$E$12560,4,0)</f>
        <v>65,97</v>
      </c>
      <c r="H53" s="149" t="str">
        <f>VLOOKUP(C53,'BANCO DE DADOS'!$A$3:$E$12560,5,0)</f>
        <v>78,80</v>
      </c>
      <c r="I53" s="147" t="s">
        <v>18653</v>
      </c>
      <c r="J53" s="147" t="s">
        <v>18656</v>
      </c>
      <c r="K53" s="150">
        <f>TRUNC((G53*(IF(I53=$E$8,$F$8,IF(I53=$E$9,$F$9,IF(I53=$E$10,$F$10,0))))+G53),2)</f>
        <v>85.43</v>
      </c>
      <c r="L53" s="150">
        <f>TRUNC((H53*(IF(J53=$E$8,$F$8,IF(J53=$E$9,$F$9,IF(J53=$E$10,$F$10,0))))+H53),2)</f>
        <v>97.15</v>
      </c>
      <c r="M53" s="150">
        <f>TRUNC((K53*F53),2)</f>
        <v>37589.199999999997</v>
      </c>
      <c r="N53" s="175">
        <f>TRUNC((L53*F53),2)</f>
        <v>42746</v>
      </c>
      <c r="O53" s="283"/>
      <c r="P53" s="157"/>
      <c r="Q53" s="158"/>
      <c r="R53" s="159"/>
      <c r="S53" s="159"/>
      <c r="T53" s="160"/>
      <c r="U53" s="160"/>
    </row>
    <row r="54" spans="1:21" ht="16.5" customHeight="1" thickBot="1">
      <c r="A54" s="176"/>
      <c r="B54" s="161"/>
      <c r="C54" s="161"/>
      <c r="D54" s="162"/>
      <c r="E54" s="162"/>
      <c r="F54" s="163"/>
      <c r="G54" s="164"/>
      <c r="H54" s="164"/>
      <c r="I54" s="162"/>
      <c r="J54" s="162"/>
      <c r="K54" s="165"/>
      <c r="L54" s="165"/>
      <c r="M54" s="165"/>
      <c r="N54" s="166"/>
      <c r="O54" s="283"/>
      <c r="P54" s="157"/>
      <c r="Q54" s="158"/>
      <c r="R54" s="159"/>
      <c r="S54" s="159"/>
      <c r="T54" s="160"/>
      <c r="U54" s="160"/>
    </row>
    <row r="55" spans="1:21" s="159" customFormat="1" ht="18" thickBot="1">
      <c r="A55" s="242" t="s">
        <v>18711</v>
      </c>
      <c r="B55" s="243"/>
      <c r="C55" s="244"/>
      <c r="D55" s="245" t="s">
        <v>18712</v>
      </c>
      <c r="E55" s="92"/>
      <c r="F55" s="92"/>
      <c r="G55" s="92"/>
      <c r="H55" s="92"/>
      <c r="I55" s="92"/>
      <c r="J55" s="92"/>
      <c r="K55" s="92"/>
      <c r="L55" s="245"/>
      <c r="M55" s="246">
        <f>SUM(M56:M67)</f>
        <v>39560.320000000007</v>
      </c>
      <c r="N55" s="246">
        <f>SUM(N56:N67)</f>
        <v>23249.49</v>
      </c>
      <c r="O55" s="283"/>
      <c r="P55" s="157"/>
      <c r="Q55" s="158"/>
      <c r="T55" s="168"/>
      <c r="U55" s="168"/>
    </row>
    <row r="56" spans="1:21" s="159" customFormat="1" ht="18" thickBot="1">
      <c r="A56" s="95" t="s">
        <v>18713</v>
      </c>
      <c r="B56" s="96"/>
      <c r="C56" s="97"/>
      <c r="D56" s="98" t="s">
        <v>18714</v>
      </c>
      <c r="E56" s="99"/>
      <c r="F56" s="99"/>
      <c r="G56" s="99"/>
      <c r="H56" s="99"/>
      <c r="I56" s="99"/>
      <c r="J56" s="99"/>
      <c r="K56" s="99"/>
      <c r="L56" s="99"/>
      <c r="M56" s="100"/>
      <c r="N56" s="101"/>
      <c r="O56" s="283"/>
      <c r="P56" s="157"/>
      <c r="Q56" s="158"/>
      <c r="T56" s="168"/>
      <c r="U56" s="168"/>
    </row>
    <row r="57" spans="1:21" ht="52.2">
      <c r="A57" s="94" t="s">
        <v>18715</v>
      </c>
      <c r="B57" s="146" t="s">
        <v>18648</v>
      </c>
      <c r="C57" s="204">
        <v>90843</v>
      </c>
      <c r="D57" s="147" t="str">
        <f>VLOOKUP(C57,'BANCO DE DADOS'!$A$3:$E$12560,2,0)</f>
        <v>KIT DE PORTA DE MADEIRA PARA PINTURA, SEMI-OCA (LEVE OU MÉDIA), PADRÃO MÉDIO, 80X210CM, ESPESSURA DE 3,5CM, ITENS INCLUSOS: DOBRADIÇAS, MONTAGEM E INSTALAÇÃO DO BATENTE, FECHADURA COM EXECUÇÃO DO FURO - FORNECIMENTO E INSTALAÇÃO. AF_12/2019</v>
      </c>
      <c r="E57" s="147" t="str">
        <f>VLOOKUP(C57,'BANCO DE DADOS'!$A$3:$E$12560,3,0)</f>
        <v>UN</v>
      </c>
      <c r="F57" s="148">
        <v>5</v>
      </c>
      <c r="G57" s="149" t="str">
        <f>VLOOKUP(C57,'BANCO DE DADOS'!$A$3:$E$12560,4,0)</f>
        <v>620,67</v>
      </c>
      <c r="H57" s="149" t="str">
        <f>VLOOKUP(C57,'BANCO DE DADOS'!$A$3:$E$12560,5,0)</f>
        <v>651,06</v>
      </c>
      <c r="I57" s="147" t="s">
        <v>18653</v>
      </c>
      <c r="J57" s="147" t="s">
        <v>18656</v>
      </c>
      <c r="K57" s="150">
        <f t="shared" ref="K57:K62" si="16">TRUNC((G57*(IF(I57=$E$8,$F$8,IF(I57=$E$9,$F$9,IF(I57=$E$10,$F$10,0))))+G57),2)</f>
        <v>803.76</v>
      </c>
      <c r="L57" s="150">
        <f t="shared" ref="L57:L62" si="17">TRUNC((H57*(IF(J57=$E$8,$F$8,IF(J57=$E$9,$F$9,IF(J57=$E$10,$F$10,0))))+H57),2)</f>
        <v>802.69</v>
      </c>
      <c r="M57" s="150">
        <f t="shared" ref="M57:M62" si="18">TRUNC((K57*F57),2)</f>
        <v>4018.8</v>
      </c>
      <c r="N57" s="175">
        <f t="shared" ref="N57:N62" si="19">TRUNC((L57*F57),2)</f>
        <v>4013.45</v>
      </c>
      <c r="O57" s="283"/>
      <c r="P57" s="157"/>
      <c r="Q57" s="158"/>
      <c r="R57" s="159"/>
      <c r="S57" s="159"/>
      <c r="T57" s="160"/>
      <c r="U57" s="160"/>
    </row>
    <row r="58" spans="1:21" ht="34.799999999999997">
      <c r="A58" s="94" t="s">
        <v>18884</v>
      </c>
      <c r="B58" s="146" t="s">
        <v>18648</v>
      </c>
      <c r="C58" s="204">
        <v>91341</v>
      </c>
      <c r="D58" s="147" t="str">
        <f>VLOOKUP(C58,'BANCO DE DADOS'!$A$3:$E$12560,2,0)</f>
        <v>PORTA EM ALUMÍNIO DE ABRIR TIPO VENEZIANA COM GUARNIÇÃO, FIXAÇÃO COM PARAFUSOS - FORNECIMENTO E INSTALAÇÃO. AF_12/2019</v>
      </c>
      <c r="E58" s="147" t="str">
        <f>VLOOKUP(C58,'BANCO DE DADOS'!$A$3:$E$12560,3,0)</f>
        <v>M2</v>
      </c>
      <c r="F58" s="148">
        <v>12.5</v>
      </c>
      <c r="G58" s="149" t="str">
        <f>VLOOKUP(C58,'BANCO DE DADOS'!$A$3:$E$12560,4,0)</f>
        <v>753,76</v>
      </c>
      <c r="H58" s="149" t="str">
        <f>VLOOKUP(C58,'BANCO DE DADOS'!$A$3:$E$12560,5,0)</f>
        <v>591,69</v>
      </c>
      <c r="I58" s="147" t="s">
        <v>18653</v>
      </c>
      <c r="J58" s="147" t="s">
        <v>18656</v>
      </c>
      <c r="K58" s="150">
        <f t="shared" ref="K58" si="20">TRUNC((G58*(IF(I58=$E$8,$F$8,IF(I58=$E$9,$F$9,IF(I58=$E$10,$F$10,0))))+G58),2)</f>
        <v>976.11</v>
      </c>
      <c r="L58" s="150">
        <f t="shared" ref="L58" si="21">TRUNC((H58*(IF(J58=$E$8,$F$8,IF(J58=$E$9,$F$9,IF(J58=$E$10,$F$10,0))))+H58),2)</f>
        <v>729.49</v>
      </c>
      <c r="M58" s="150">
        <f t="shared" ref="M58" si="22">TRUNC((K58*F58),2)</f>
        <v>12201.37</v>
      </c>
      <c r="N58" s="175">
        <f t="shared" ref="N58" si="23">TRUNC((L58*F58),2)</f>
        <v>9118.6200000000008</v>
      </c>
      <c r="O58" s="283"/>
      <c r="P58" s="157"/>
      <c r="Q58" s="158"/>
      <c r="R58" s="159"/>
      <c r="S58" s="159"/>
      <c r="T58" s="160"/>
      <c r="U58" s="160"/>
    </row>
    <row r="59" spans="1:21" ht="16.5" customHeight="1" thickBot="1">
      <c r="A59" s="176"/>
      <c r="B59" s="161"/>
      <c r="C59" s="161"/>
      <c r="D59" s="162"/>
      <c r="E59" s="162"/>
      <c r="F59" s="163"/>
      <c r="G59" s="164"/>
      <c r="H59" s="164"/>
      <c r="I59" s="162"/>
      <c r="J59" s="162"/>
      <c r="K59" s="165"/>
      <c r="L59" s="165"/>
      <c r="M59" s="165"/>
      <c r="N59" s="166"/>
      <c r="O59" s="283"/>
      <c r="P59" s="157"/>
      <c r="Q59" s="158"/>
      <c r="R59" s="159"/>
      <c r="S59" s="159"/>
      <c r="T59" s="160"/>
      <c r="U59" s="160"/>
    </row>
    <row r="60" spans="1:21" s="159" customFormat="1" ht="18" thickBot="1">
      <c r="A60" s="95" t="s">
        <v>18716</v>
      </c>
      <c r="B60" s="96"/>
      <c r="C60" s="97"/>
      <c r="D60" s="98" t="s">
        <v>18717</v>
      </c>
      <c r="E60" s="99"/>
      <c r="F60" s="99"/>
      <c r="G60" s="99"/>
      <c r="H60" s="99"/>
      <c r="I60" s="99"/>
      <c r="J60" s="99"/>
      <c r="K60" s="99"/>
      <c r="L60" s="99"/>
      <c r="M60" s="100"/>
      <c r="N60" s="101"/>
      <c r="O60" s="283"/>
      <c r="P60" s="157"/>
      <c r="Q60" s="158"/>
      <c r="T60" s="168"/>
      <c r="U60" s="168"/>
    </row>
    <row r="61" spans="1:21" ht="34.799999999999997">
      <c r="A61" s="94" t="s">
        <v>18887</v>
      </c>
      <c r="B61" s="146" t="s">
        <v>18648</v>
      </c>
      <c r="C61" s="204">
        <v>100868</v>
      </c>
      <c r="D61" s="147" t="str">
        <f>VLOOKUP(C61,'BANCO DE DADOS'!$A$3:$E$12560,2,0)</f>
        <v>BARRA DE APOIO RETA, EM ACO INOX POLIDO, COMPRIMENTO 80 CM,  FIXADA NA PAREDE - FORNECIMENTO E INSTALAÇÃO. AF_01/2020</v>
      </c>
      <c r="E61" s="147" t="str">
        <f>VLOOKUP(C61,'BANCO DE DADOS'!$A$3:$E$12560,3,0)</f>
        <v>UN</v>
      </c>
      <c r="F61" s="148">
        <v>2</v>
      </c>
      <c r="G61" s="149" t="str">
        <f>VLOOKUP(C61,'BANCO DE DADOS'!$A$3:$E$12560,4,0)</f>
        <v>5.307,35</v>
      </c>
      <c r="H61" s="149" t="str">
        <f>VLOOKUP(C61,'BANCO DE DADOS'!$A$3:$E$12560,5,0)</f>
        <v>256,10</v>
      </c>
      <c r="I61" s="147" t="s">
        <v>18653</v>
      </c>
      <c r="J61" s="147" t="s">
        <v>18656</v>
      </c>
      <c r="K61" s="150">
        <f t="shared" si="16"/>
        <v>6873.01</v>
      </c>
      <c r="L61" s="150">
        <f t="shared" si="17"/>
        <v>315.74</v>
      </c>
      <c r="M61" s="150">
        <f t="shared" si="18"/>
        <v>13746.02</v>
      </c>
      <c r="N61" s="175">
        <f t="shared" si="19"/>
        <v>631.48</v>
      </c>
      <c r="O61" s="283"/>
      <c r="P61" s="157"/>
      <c r="Q61" s="158"/>
      <c r="R61" s="159"/>
      <c r="S61" s="159"/>
      <c r="T61" s="160"/>
      <c r="U61" s="160"/>
    </row>
    <row r="62" spans="1:21" ht="34.799999999999997">
      <c r="A62" s="94" t="s">
        <v>18888</v>
      </c>
      <c r="B62" s="146" t="s">
        <v>18648</v>
      </c>
      <c r="C62" s="204">
        <v>100864</v>
      </c>
      <c r="D62" s="147" t="str">
        <f>VLOOKUP(C62,'BANCO DE DADOS'!$A$3:$E$12560,2,0)</f>
        <v>BARRA DE APOIO EM "L", EM ACO INOX POLIDO 80 X 80 CM, FIXADA NA PAREDE - FORNECIMENTO E INSTALACAO. AF_01/2020</v>
      </c>
      <c r="E62" s="147" t="str">
        <f>VLOOKUP(C62,'BANCO DE DADOS'!$A$3:$E$12560,3,0)</f>
        <v>UN</v>
      </c>
      <c r="F62" s="148">
        <v>2</v>
      </c>
      <c r="G62" s="149" t="str">
        <f>VLOOKUP(C62,'BANCO DE DADOS'!$A$3:$E$12560,4,0)</f>
        <v>1.524,80</v>
      </c>
      <c r="H62" s="149" t="str">
        <f>VLOOKUP(C62,'BANCO DE DADOS'!$A$3:$E$12560,5,0)</f>
        <v>511,38</v>
      </c>
      <c r="I62" s="147" t="s">
        <v>18653</v>
      </c>
      <c r="J62" s="147" t="s">
        <v>18656</v>
      </c>
      <c r="K62" s="150">
        <f t="shared" si="16"/>
        <v>1974.61</v>
      </c>
      <c r="L62" s="150">
        <f t="shared" si="17"/>
        <v>630.48</v>
      </c>
      <c r="M62" s="150">
        <f t="shared" si="18"/>
        <v>3949.22</v>
      </c>
      <c r="N62" s="175">
        <f t="shared" si="19"/>
        <v>1260.96</v>
      </c>
      <c r="O62" s="283"/>
      <c r="P62" s="157"/>
      <c r="Q62" s="158"/>
      <c r="R62" s="159"/>
      <c r="S62" s="159"/>
      <c r="T62" s="160"/>
      <c r="U62" s="160"/>
    </row>
    <row r="63" spans="1:21" ht="17.399999999999999">
      <c r="A63" s="94" t="s">
        <v>18718</v>
      </c>
      <c r="B63" s="146" t="s">
        <v>18657</v>
      </c>
      <c r="C63" s="204" t="s">
        <v>18874</v>
      </c>
      <c r="D63" s="287" t="s">
        <v>18880</v>
      </c>
      <c r="E63" s="147" t="s">
        <v>153</v>
      </c>
      <c r="F63" s="148">
        <v>2</v>
      </c>
      <c r="G63" s="149">
        <f>COTAÇÃO!D15</f>
        <v>198.29999999999998</v>
      </c>
      <c r="H63" s="149">
        <v>1073.5899999999999</v>
      </c>
      <c r="I63" s="147" t="s">
        <v>18653</v>
      </c>
      <c r="J63" s="147" t="s">
        <v>18656</v>
      </c>
      <c r="K63" s="150">
        <f>TRUNC((G63*(IF(I63=$E$8,$F$8,IF(I63=$E$9,$F$9,IF(I63=$E$10,$F$10,0))))+G63),2)</f>
        <v>256.79000000000002</v>
      </c>
      <c r="L63" s="150">
        <f>TRUNC((H63*(IF(J63=$E$8,$F$8,IF(J63=$E$9,$F$9,IF(J63=$E$10,$F$10,0))))+H63),2)</f>
        <v>1323.62</v>
      </c>
      <c r="M63" s="150">
        <f>TRUNC((K63*F63),2)</f>
        <v>513.58000000000004</v>
      </c>
      <c r="N63" s="175">
        <f>TRUNC((L63*F63),2)</f>
        <v>2647.24</v>
      </c>
      <c r="O63" s="283"/>
      <c r="P63" s="157"/>
      <c r="Q63" s="158"/>
      <c r="R63" s="159"/>
      <c r="S63" s="159"/>
      <c r="T63" s="160"/>
      <c r="U63" s="160"/>
    </row>
    <row r="64" spans="1:21" ht="16.5" customHeight="1" thickBot="1">
      <c r="A64" s="176"/>
      <c r="B64" s="161"/>
      <c r="C64" s="161"/>
      <c r="D64" s="162"/>
      <c r="E64" s="162"/>
      <c r="F64" s="163"/>
      <c r="G64" s="164"/>
      <c r="H64" s="164"/>
      <c r="I64" s="162"/>
      <c r="J64" s="162"/>
      <c r="K64" s="165"/>
      <c r="L64" s="165"/>
      <c r="M64" s="165"/>
      <c r="N64" s="166"/>
      <c r="O64" s="283"/>
      <c r="P64" s="157"/>
      <c r="Q64" s="158"/>
      <c r="R64" s="159"/>
      <c r="S64" s="159"/>
      <c r="T64" s="160"/>
      <c r="U64" s="160"/>
    </row>
    <row r="65" spans="1:21" s="159" customFormat="1" ht="18" thickBot="1">
      <c r="A65" s="95" t="s">
        <v>18720</v>
      </c>
      <c r="B65" s="96"/>
      <c r="C65" s="97"/>
      <c r="D65" s="98" t="s">
        <v>18721</v>
      </c>
      <c r="E65" s="99"/>
      <c r="F65" s="99"/>
      <c r="G65" s="99"/>
      <c r="H65" s="99"/>
      <c r="I65" s="99"/>
      <c r="J65" s="99"/>
      <c r="K65" s="99"/>
      <c r="L65" s="99"/>
      <c r="M65" s="100"/>
      <c r="N65" s="101"/>
      <c r="O65" s="283"/>
      <c r="P65" s="157"/>
      <c r="Q65" s="158"/>
      <c r="T65" s="168"/>
      <c r="U65" s="168"/>
    </row>
    <row r="66" spans="1:21" ht="52.2">
      <c r="A66" s="94" t="s">
        <v>18722</v>
      </c>
      <c r="B66" s="146" t="s">
        <v>18648</v>
      </c>
      <c r="C66" s="204">
        <v>94573</v>
      </c>
      <c r="D66" s="147" t="str">
        <f>VLOOKUP(C66,'BANCO DE DADOS'!$A$3:$E$12560,2,0)</f>
        <v>JANELA DE ALUMÍNIO DE CORRER COM 4 FOLHAS PARA VIDROS, COM VIDROS, BATENTE, ACABAMENTO COM ACETATO OU BRILHANTE E FERRAGENS. EXCLUSIVE ALIZAR E CONTRAMARCO. FORNECIMENTO E INSTALAÇÃO. AF_12/2019</v>
      </c>
      <c r="E66" s="147" t="str">
        <f>VLOOKUP(C66,'BANCO DE DADOS'!$A$3:$E$12560,3,0)</f>
        <v>M2</v>
      </c>
      <c r="F66" s="148">
        <v>10.4</v>
      </c>
      <c r="G66" s="149" t="str">
        <f>VLOOKUP(C66,'BANCO DE DADOS'!$A$3:$E$12560,4,0)</f>
        <v>261,32</v>
      </c>
      <c r="H66" s="149" t="str">
        <f>VLOOKUP(C66,'BANCO DE DADOS'!$A$3:$E$12560,5,0)</f>
        <v>304,42</v>
      </c>
      <c r="I66" s="147" t="s">
        <v>18653</v>
      </c>
      <c r="J66" s="147" t="s">
        <v>18656</v>
      </c>
      <c r="K66" s="150">
        <f>TRUNC((G66*(IF(I66=$E$8,$F$8,IF(I66=$E$9,$F$9,IF(I66=$E$10,$F$10,0))))+G66),2)</f>
        <v>338.4</v>
      </c>
      <c r="L66" s="150">
        <f>TRUNC((H66*(IF(J66=$E$8,$F$8,IF(J66=$E$9,$F$9,IF(J66=$E$10,$F$10,0))))+H66),2)</f>
        <v>375.31</v>
      </c>
      <c r="M66" s="150">
        <f>TRUNC((K66*F66),2)</f>
        <v>3519.36</v>
      </c>
      <c r="N66" s="175">
        <f>TRUNC((L66*F66),2)</f>
        <v>3903.22</v>
      </c>
      <c r="O66" s="283"/>
      <c r="P66" s="157"/>
      <c r="Q66" s="158"/>
      <c r="R66" s="159"/>
      <c r="S66" s="159"/>
      <c r="T66" s="160"/>
      <c r="U66" s="160"/>
    </row>
    <row r="67" spans="1:21" ht="52.2">
      <c r="A67" s="94" t="s">
        <v>18723</v>
      </c>
      <c r="B67" s="146" t="s">
        <v>18648</v>
      </c>
      <c r="C67" s="204">
        <v>94559</v>
      </c>
      <c r="D67" s="147" t="str">
        <f>VLOOKUP(C67,'BANCO DE DADOS'!$A$3:$E$12560,2,0)</f>
        <v>JANELA DE AÇO TIPO BASCULANTE PARA VIDROS, COM BATENTE, FERRAGENS E PINTURA ANTICORROSIVA. EXCLUSIVE VIDROS, ACABAMENTO, ALIZAR E CONTRAMARCO. FORNECIMENTO E INSTALAÇÃO. AF_12/2019</v>
      </c>
      <c r="E67" s="147" t="str">
        <f>VLOOKUP(C67,'BANCO DE DADOS'!$A$3:$E$12560,3,0)</f>
        <v>M2</v>
      </c>
      <c r="F67" s="148">
        <v>2.2080000000000002</v>
      </c>
      <c r="G67" s="149" t="str">
        <f>VLOOKUP(C67,'BANCO DE DADOS'!$A$3:$E$12560,4,0)</f>
        <v>563,76</v>
      </c>
      <c r="H67" s="149" t="str">
        <f>VLOOKUP(C67,'BANCO DE DADOS'!$A$3:$E$12560,5,0)</f>
        <v>615,13</v>
      </c>
      <c r="I67" s="147" t="s">
        <v>18653</v>
      </c>
      <c r="J67" s="147" t="s">
        <v>18656</v>
      </c>
      <c r="K67" s="150">
        <f>TRUNC((G67*(IF(I67=$E$8,$F$8,IF(I67=$E$9,$F$9,IF(I67=$E$10,$F$10,0))))+G67),2)</f>
        <v>730.06</v>
      </c>
      <c r="L67" s="150">
        <f>TRUNC((H67*(IF(J67=$E$8,$F$8,IF(J67=$E$9,$F$9,IF(J67=$E$10,$F$10,0))))+H67),2)</f>
        <v>758.39</v>
      </c>
      <c r="M67" s="150">
        <f>TRUNC((K67*F67),2)</f>
        <v>1611.97</v>
      </c>
      <c r="N67" s="175">
        <f>TRUNC((L67*F67),2)</f>
        <v>1674.52</v>
      </c>
      <c r="O67" s="283"/>
      <c r="P67" s="157"/>
      <c r="Q67" s="158"/>
      <c r="R67" s="159"/>
      <c r="S67" s="159"/>
      <c r="T67" s="160"/>
      <c r="U67" s="160"/>
    </row>
    <row r="68" spans="1:21" ht="18" thickBot="1">
      <c r="A68" s="251"/>
      <c r="B68" s="252"/>
      <c r="C68" s="262"/>
      <c r="D68" s="253"/>
      <c r="E68" s="253"/>
      <c r="F68" s="254"/>
      <c r="G68" s="255"/>
      <c r="H68" s="255"/>
      <c r="I68" s="253"/>
      <c r="J68" s="253"/>
      <c r="K68" s="256"/>
      <c r="L68" s="256"/>
      <c r="M68" s="256"/>
      <c r="N68" s="257"/>
      <c r="O68" s="283"/>
      <c r="P68" s="157"/>
      <c r="Q68" s="158"/>
      <c r="R68" s="159"/>
      <c r="S68" s="159"/>
      <c r="T68" s="160"/>
      <c r="U68" s="160"/>
    </row>
    <row r="69" spans="1:21" s="159" customFormat="1" ht="18" thickBot="1">
      <c r="A69" s="242" t="s">
        <v>18724</v>
      </c>
      <c r="B69" s="243"/>
      <c r="C69" s="244"/>
      <c r="D69" s="245" t="s">
        <v>18725</v>
      </c>
      <c r="E69" s="92"/>
      <c r="F69" s="92"/>
      <c r="G69" s="92"/>
      <c r="H69" s="92"/>
      <c r="I69" s="92"/>
      <c r="J69" s="92"/>
      <c r="K69" s="92"/>
      <c r="L69" s="245"/>
      <c r="M69" s="246">
        <f>SUM(M70:M74)</f>
        <v>80033.05</v>
      </c>
      <c r="N69" s="246">
        <f>SUM(N70:N74)</f>
        <v>75846.350000000006</v>
      </c>
      <c r="O69" s="283"/>
      <c r="P69" s="157"/>
      <c r="Q69" s="158"/>
      <c r="T69" s="168"/>
      <c r="U69" s="168"/>
    </row>
    <row r="70" spans="1:21" ht="52.2">
      <c r="A70" s="94" t="s">
        <v>18726</v>
      </c>
      <c r="B70" s="146" t="s">
        <v>18648</v>
      </c>
      <c r="C70" s="204">
        <v>92580</v>
      </c>
      <c r="D70" s="147" t="str">
        <f>VLOOKUP(C70,'BANCO DE DADOS'!$A$3:$E$12560,2,0)</f>
        <v>TRAMA DE AÇO COMPOSTA POR TERÇAS PARA TELHADOS DE ATÉ 2 ÁGUAS PARA TELHA ONDULADA DE FIBROCIMENTO, METÁLICA, PLÁSTICA OU TERMOACÚSTICA, INCLUSO TRANSPORTE VERTICAL. AF_07/2019</v>
      </c>
      <c r="E70" s="147" t="str">
        <f>VLOOKUP(C70,'BANCO DE DADOS'!$A$3:$E$12560,3,0)</f>
        <v>M2</v>
      </c>
      <c r="F70" s="148">
        <v>300</v>
      </c>
      <c r="G70" s="149" t="str">
        <f>VLOOKUP(C70,'BANCO DE DADOS'!$A$3:$E$12560,4,0)</f>
        <v>35,61</v>
      </c>
      <c r="H70" s="149" t="str">
        <f>VLOOKUP(C70,'BANCO DE DADOS'!$A$3:$E$12560,5,0)</f>
        <v>47,23</v>
      </c>
      <c r="I70" s="147" t="s">
        <v>18653</v>
      </c>
      <c r="J70" s="147" t="s">
        <v>18656</v>
      </c>
      <c r="K70" s="150">
        <f t="shared" ref="K70:L70" si="24">TRUNC((G70*(IF(I70=$E$8,$F$8,IF(I70=$E$9,$F$9,IF(I70=$E$10,$F$10,0))))+G70),2)</f>
        <v>46.11</v>
      </c>
      <c r="L70" s="150">
        <f t="shared" si="24"/>
        <v>58.22</v>
      </c>
      <c r="M70" s="150">
        <f t="shared" ref="M70:M74" si="25">TRUNC((K70*F70),2)</f>
        <v>13833</v>
      </c>
      <c r="N70" s="175">
        <f t="shared" ref="N70:N74" si="26">TRUNC((L70*F70),2)</f>
        <v>17466</v>
      </c>
      <c r="O70" s="283"/>
      <c r="P70" s="157"/>
      <c r="Q70" s="158"/>
      <c r="R70" s="159"/>
      <c r="S70" s="159"/>
      <c r="T70" s="160"/>
      <c r="U70" s="160"/>
    </row>
    <row r="71" spans="1:21" ht="34.799999999999997">
      <c r="A71" s="94" t="s">
        <v>18727</v>
      </c>
      <c r="B71" s="146" t="s">
        <v>18648</v>
      </c>
      <c r="C71" s="204">
        <v>96111</v>
      </c>
      <c r="D71" s="147" t="str">
        <f>VLOOKUP(C71,'BANCO DE DADOS'!$A$3:$E$12560,2,0)</f>
        <v>FORRO EM RÉGUAS DE PVC, FRISADO, PARA AMBIENTES RESIDENCIAIS, INCLUSIVE ESTRUTURA DE FIXAÇÃO. AF_05/2017_P</v>
      </c>
      <c r="E71" s="147" t="str">
        <f>VLOOKUP(C71,'BANCO DE DADOS'!$A$3:$E$12560,3,0)</f>
        <v>M2</v>
      </c>
      <c r="F71" s="148">
        <v>300</v>
      </c>
      <c r="G71" s="149" t="str">
        <f>VLOOKUP(C71,'BANCO DE DADOS'!$A$3:$E$12560,4,0)</f>
        <v>72,81</v>
      </c>
      <c r="H71" s="149" t="str">
        <f>VLOOKUP(C71,'BANCO DE DADOS'!$A$3:$E$12560,5,0)</f>
        <v>55,78</v>
      </c>
      <c r="I71" s="147" t="s">
        <v>18653</v>
      </c>
      <c r="J71" s="147" t="s">
        <v>18656</v>
      </c>
      <c r="K71" s="150">
        <f t="shared" ref="K71:L74" si="27">TRUNC((G71*(IF(I71=$E$8,$F$8,IF(I71=$E$9,$F$9,IF(I71=$E$10,$F$10,0))))+G71),2)</f>
        <v>94.28</v>
      </c>
      <c r="L71" s="150">
        <f t="shared" si="27"/>
        <v>68.77</v>
      </c>
      <c r="M71" s="150">
        <f t="shared" si="25"/>
        <v>28284</v>
      </c>
      <c r="N71" s="175">
        <f t="shared" si="26"/>
        <v>20631</v>
      </c>
      <c r="O71" s="283"/>
      <c r="P71" s="157"/>
      <c r="Q71" s="158"/>
      <c r="R71" s="159"/>
      <c r="S71" s="159"/>
      <c r="T71" s="160"/>
      <c r="U71" s="160"/>
    </row>
    <row r="72" spans="1:21" ht="34.799999999999997">
      <c r="A72" s="94" t="s">
        <v>18728</v>
      </c>
      <c r="B72" s="146" t="s">
        <v>18648</v>
      </c>
      <c r="C72" s="204">
        <v>94227</v>
      </c>
      <c r="D72" s="147" t="str">
        <f>VLOOKUP(C72,'BANCO DE DADOS'!$A$3:$E$12560,2,0)</f>
        <v>CALHA EM CHAPA DE AÇO GALVANIZADO NÚMERO 24, DESENVOLVIMENTO DE 33 CM, INCLUSO TRANSPORTE VERTICAL. AF_07/2019</v>
      </c>
      <c r="E72" s="147" t="str">
        <f>VLOOKUP(C72,'BANCO DE DADOS'!$A$3:$E$12560,3,0)</f>
        <v>M</v>
      </c>
      <c r="F72" s="148">
        <v>65</v>
      </c>
      <c r="G72" s="149" t="str">
        <f>VLOOKUP(C72,'BANCO DE DADOS'!$A$3:$E$12560,4,0)</f>
        <v>63,02</v>
      </c>
      <c r="H72" s="149" t="str">
        <f>VLOOKUP(C72,'BANCO DE DADOS'!$A$3:$E$12560,5,0)</f>
        <v>69,26</v>
      </c>
      <c r="I72" s="147" t="s">
        <v>18653</v>
      </c>
      <c r="J72" s="147" t="s">
        <v>18656</v>
      </c>
      <c r="K72" s="150">
        <f t="shared" si="27"/>
        <v>81.61</v>
      </c>
      <c r="L72" s="150">
        <f t="shared" si="27"/>
        <v>85.39</v>
      </c>
      <c r="M72" s="150">
        <f t="shared" si="25"/>
        <v>5304.65</v>
      </c>
      <c r="N72" s="175">
        <f t="shared" si="26"/>
        <v>5550.35</v>
      </c>
      <c r="O72" s="283"/>
      <c r="P72" s="157"/>
      <c r="Q72" s="158"/>
      <c r="R72" s="159"/>
      <c r="S72" s="159"/>
      <c r="T72" s="160"/>
      <c r="U72" s="160"/>
    </row>
    <row r="73" spans="1:21" ht="17.399999999999999">
      <c r="A73" s="94" t="s">
        <v>18729</v>
      </c>
      <c r="B73" s="146" t="s">
        <v>18648</v>
      </c>
      <c r="C73" s="204">
        <v>101979</v>
      </c>
      <c r="D73" s="147" t="str">
        <f>VLOOKUP(C73,'BANCO DE DADOS'!$A$3:$E$12560,2,0)</f>
        <v>CHAPIM (RUFO CAPA) EM AÇO GALVANIZADO, CORTE 33. AF_11/2020</v>
      </c>
      <c r="E73" s="147" t="str">
        <f>VLOOKUP(C73,'BANCO DE DADOS'!$A$3:$E$12560,3,0)</f>
        <v>M</v>
      </c>
      <c r="F73" s="148">
        <v>40</v>
      </c>
      <c r="G73" s="149" t="str">
        <f>VLOOKUP(C73,'BANCO DE DADOS'!$A$3:$E$12560,4,0)</f>
        <v>31,48</v>
      </c>
      <c r="H73" s="149" t="str">
        <f>VLOOKUP(C73,'BANCO DE DADOS'!$A$3:$E$12560,5,0)</f>
        <v>51,83</v>
      </c>
      <c r="I73" s="147" t="s">
        <v>18653</v>
      </c>
      <c r="J73" s="147" t="s">
        <v>18656</v>
      </c>
      <c r="K73" s="150">
        <f t="shared" si="27"/>
        <v>40.76</v>
      </c>
      <c r="L73" s="150">
        <f t="shared" si="27"/>
        <v>63.9</v>
      </c>
      <c r="M73" s="150">
        <f t="shared" si="25"/>
        <v>1630.4</v>
      </c>
      <c r="N73" s="175">
        <f t="shared" si="26"/>
        <v>2556</v>
      </c>
      <c r="O73" s="283"/>
      <c r="P73" s="157"/>
      <c r="Q73" s="158"/>
      <c r="R73" s="159"/>
      <c r="S73" s="159"/>
      <c r="T73" s="160"/>
      <c r="U73" s="160"/>
    </row>
    <row r="74" spans="1:21" ht="34.799999999999997">
      <c r="A74" s="94" t="s">
        <v>18730</v>
      </c>
      <c r="B74" s="146" t="s">
        <v>18648</v>
      </c>
      <c r="C74" s="204">
        <v>94213</v>
      </c>
      <c r="D74" s="147" t="str">
        <f>VLOOKUP(C74,'BANCO DE DADOS'!$A$3:$E$12560,2,0)</f>
        <v>TELHAMENTO COM TELHA DE AÇO/ALUMÍNIO E = 0,5 MM, COM ATÉ 2 ÁGUAS, INCLUSO IÇAMENTO. AF_07/2019</v>
      </c>
      <c r="E74" s="147" t="str">
        <f>VLOOKUP(C74,'BANCO DE DADOS'!$A$3:$E$12560,3,0)</f>
        <v>M2</v>
      </c>
      <c r="F74" s="148">
        <v>300</v>
      </c>
      <c r="G74" s="149" t="str">
        <f>VLOOKUP(C74,'BANCO DE DADOS'!$A$3:$E$12560,4,0)</f>
        <v>79,75</v>
      </c>
      <c r="H74" s="149" t="str">
        <f>VLOOKUP(C74,'BANCO DE DADOS'!$A$3:$E$12560,5,0)</f>
        <v>80,15</v>
      </c>
      <c r="I74" s="147" t="s">
        <v>18653</v>
      </c>
      <c r="J74" s="147" t="s">
        <v>18656</v>
      </c>
      <c r="K74" s="150">
        <f t="shared" si="27"/>
        <v>103.27</v>
      </c>
      <c r="L74" s="150">
        <f t="shared" si="27"/>
        <v>98.81</v>
      </c>
      <c r="M74" s="150">
        <f t="shared" si="25"/>
        <v>30981</v>
      </c>
      <c r="N74" s="175">
        <f t="shared" si="26"/>
        <v>29643</v>
      </c>
      <c r="O74" s="283"/>
      <c r="P74" s="157"/>
      <c r="Q74" s="158"/>
      <c r="R74" s="159"/>
      <c r="S74" s="159"/>
      <c r="T74" s="160"/>
      <c r="U74" s="160"/>
    </row>
    <row r="75" spans="1:21" ht="18" thickBot="1">
      <c r="A75" s="251"/>
      <c r="B75" s="252"/>
      <c r="C75" s="262"/>
      <c r="D75" s="253"/>
      <c r="E75" s="253"/>
      <c r="F75" s="254"/>
      <c r="G75" s="255"/>
      <c r="H75" s="255"/>
      <c r="I75" s="253"/>
      <c r="J75" s="253"/>
      <c r="K75" s="256"/>
      <c r="L75" s="256"/>
      <c r="M75" s="256"/>
      <c r="N75" s="257"/>
      <c r="O75" s="283"/>
      <c r="P75" s="157"/>
      <c r="Q75" s="158"/>
      <c r="R75" s="159"/>
      <c r="S75" s="159"/>
      <c r="T75" s="160"/>
      <c r="U75" s="160"/>
    </row>
    <row r="76" spans="1:21" s="159" customFormat="1" ht="18" thickBot="1">
      <c r="A76" s="242" t="s">
        <v>18731</v>
      </c>
      <c r="B76" s="243"/>
      <c r="C76" s="244"/>
      <c r="D76" s="245" t="s">
        <v>18732</v>
      </c>
      <c r="E76" s="92"/>
      <c r="F76" s="92"/>
      <c r="G76" s="92"/>
      <c r="H76" s="92"/>
      <c r="I76" s="92"/>
      <c r="J76" s="92"/>
      <c r="K76" s="92"/>
      <c r="L76" s="245"/>
      <c r="M76" s="246">
        <f>SUM(M77:M78)</f>
        <v>104757.45</v>
      </c>
      <c r="N76" s="246">
        <f>SUM(N77:N78)</f>
        <v>57870.15</v>
      </c>
      <c r="O76" s="283"/>
      <c r="P76" s="157"/>
      <c r="Q76" s="158"/>
      <c r="T76" s="168"/>
      <c r="U76" s="168"/>
    </row>
    <row r="77" spans="1:21" ht="52.2">
      <c r="A77" s="94" t="s">
        <v>18733</v>
      </c>
      <c r="B77" s="146" t="s">
        <v>18648</v>
      </c>
      <c r="C77" s="204">
        <v>87904</v>
      </c>
      <c r="D77" s="147" t="str">
        <f>VLOOKUP(C77,'BANCO DE DADOS'!$A$3:$E$12560,2,0)</f>
        <v>CHAPISCO APLICADO EM ALVENARIA (COM PRESENÇA DE VÃOS) E ESTRUTURAS DE CONCRETO DE FACHADA, COM COLHER DE PEDREIRO.  ARGAMASSA TRAÇO 1:3 COM PREPARO MANUAL. AF_06/2014</v>
      </c>
      <c r="E77" s="147" t="str">
        <f>VLOOKUP(C77,'BANCO DE DADOS'!$A$3:$E$12560,3,0)</f>
        <v>M2</v>
      </c>
      <c r="F77" s="272">
        <v>885</v>
      </c>
      <c r="G77" s="149" t="str">
        <f>VLOOKUP(C77,'BANCO DE DADOS'!$A$3:$E$12560,4,0)</f>
        <v>15,20</v>
      </c>
      <c r="H77" s="149" t="str">
        <f>VLOOKUP(C77,'BANCO DE DADOS'!$A$3:$E$12560,5,0)</f>
        <v>7,05</v>
      </c>
      <c r="I77" s="147" t="s">
        <v>18653</v>
      </c>
      <c r="J77" s="147" t="s">
        <v>18656</v>
      </c>
      <c r="K77" s="150">
        <f t="shared" ref="K77:K78" si="28">TRUNC((G77*(IF(I77=$E$8,$F$8,IF(I77=$E$9,$F$9,IF(I77=$E$10,$F$10,0))))+G77),2)</f>
        <v>19.68</v>
      </c>
      <c r="L77" s="150">
        <f t="shared" ref="L77:L78" si="29">TRUNC((H77*(IF(J77=$E$8,$F$8,IF(J77=$E$9,$F$9,IF(J77=$E$10,$F$10,0))))+H77),2)</f>
        <v>8.69</v>
      </c>
      <c r="M77" s="150">
        <f t="shared" ref="M77:M78" si="30">TRUNC((K77*F77),2)</f>
        <v>17416.8</v>
      </c>
      <c r="N77" s="175">
        <f t="shared" ref="N77:N78" si="31">TRUNC((L77*F77),2)</f>
        <v>7690.65</v>
      </c>
      <c r="O77" s="283"/>
      <c r="P77" s="157"/>
      <c r="Q77" s="158"/>
      <c r="R77" s="159"/>
      <c r="S77" s="159"/>
      <c r="T77" s="160"/>
      <c r="U77" s="160"/>
    </row>
    <row r="78" spans="1:21" ht="52.2">
      <c r="A78" s="94" t="s">
        <v>18734</v>
      </c>
      <c r="B78" s="146" t="s">
        <v>18648</v>
      </c>
      <c r="C78" s="204">
        <v>87777</v>
      </c>
      <c r="D78" s="147" t="str">
        <f>VLOOKUP(C78,'BANCO DE DADOS'!$A$3:$E$12560,2,0)</f>
        <v>EMBOÇO OU MASSA ÚNICA EM ARGAMASSA TRAÇO 1:2:8, PREPARO MANUAL, APLICADA MANUALMENTE EM PANOS DE FACHADA COM PRESENÇA DE VÃOS, ESPESSURA DE 25 MM. AF_06/2014</v>
      </c>
      <c r="E78" s="147" t="str">
        <f>VLOOKUP(C78,'BANCO DE DADOS'!$A$3:$E$12560,3,0)</f>
        <v>M2</v>
      </c>
      <c r="F78" s="272">
        <v>885</v>
      </c>
      <c r="G78" s="149" t="str">
        <f>VLOOKUP(C78,'BANCO DE DADOS'!$A$3:$E$12560,4,0)</f>
        <v>76,21</v>
      </c>
      <c r="H78" s="149" t="str">
        <f>VLOOKUP(C78,'BANCO DE DADOS'!$A$3:$E$12560,5,0)</f>
        <v>45,99</v>
      </c>
      <c r="I78" s="147" t="s">
        <v>18653</v>
      </c>
      <c r="J78" s="147" t="s">
        <v>18656</v>
      </c>
      <c r="K78" s="150">
        <f t="shared" si="28"/>
        <v>98.69</v>
      </c>
      <c r="L78" s="150">
        <f t="shared" si="29"/>
        <v>56.7</v>
      </c>
      <c r="M78" s="150">
        <f t="shared" si="30"/>
        <v>87340.65</v>
      </c>
      <c r="N78" s="175">
        <f t="shared" si="31"/>
        <v>50179.5</v>
      </c>
      <c r="O78" s="283"/>
      <c r="P78" s="157"/>
      <c r="Q78" s="158"/>
      <c r="R78" s="159"/>
      <c r="S78" s="159"/>
      <c r="T78" s="160"/>
      <c r="U78" s="160"/>
    </row>
    <row r="79" spans="1:21" ht="18" thickBot="1">
      <c r="A79" s="251"/>
      <c r="B79" s="252"/>
      <c r="C79" s="262"/>
      <c r="D79" s="253"/>
      <c r="E79" s="253"/>
      <c r="F79" s="254"/>
      <c r="G79" s="255"/>
      <c r="H79" s="255"/>
      <c r="I79" s="253"/>
      <c r="J79" s="253"/>
      <c r="K79" s="256"/>
      <c r="L79" s="256"/>
      <c r="M79" s="256"/>
      <c r="N79" s="257"/>
      <c r="O79" s="283"/>
      <c r="P79" s="157"/>
      <c r="Q79" s="158"/>
      <c r="R79" s="159"/>
      <c r="S79" s="159"/>
      <c r="T79" s="160"/>
      <c r="U79" s="160"/>
    </row>
    <row r="80" spans="1:21" s="159" customFormat="1" ht="18" thickBot="1">
      <c r="A80" s="242" t="s">
        <v>18889</v>
      </c>
      <c r="B80" s="243"/>
      <c r="C80" s="244"/>
      <c r="D80" s="245" t="s">
        <v>18736</v>
      </c>
      <c r="E80" s="92"/>
      <c r="F80" s="92"/>
      <c r="G80" s="92"/>
      <c r="H80" s="92"/>
      <c r="I80" s="92"/>
      <c r="J80" s="92"/>
      <c r="K80" s="92"/>
      <c r="L80" s="245"/>
      <c r="M80" s="246">
        <f>SUM(M82:M84)</f>
        <v>16484.45</v>
      </c>
      <c r="N80" s="246">
        <f>SUM(N82:N84)</f>
        <v>18905.849999999999</v>
      </c>
      <c r="O80" s="283"/>
      <c r="P80" s="157"/>
      <c r="Q80" s="158"/>
      <c r="T80" s="168"/>
      <c r="U80" s="168"/>
    </row>
    <row r="81" spans="1:21" s="159" customFormat="1" ht="18" thickBot="1">
      <c r="A81" s="95" t="s">
        <v>18739</v>
      </c>
      <c r="B81" s="96"/>
      <c r="C81" s="97"/>
      <c r="D81" s="98" t="s">
        <v>18738</v>
      </c>
      <c r="E81" s="99"/>
      <c r="F81" s="99"/>
      <c r="G81" s="99"/>
      <c r="H81" s="99"/>
      <c r="I81" s="99"/>
      <c r="J81" s="99"/>
      <c r="K81" s="99"/>
      <c r="L81" s="99"/>
      <c r="M81" s="100"/>
      <c r="N81" s="101"/>
      <c r="O81" s="283"/>
      <c r="P81" s="157"/>
      <c r="Q81" s="158"/>
      <c r="T81" s="168"/>
      <c r="U81" s="168"/>
    </row>
    <row r="82" spans="1:21" ht="17.399999999999999">
      <c r="A82" s="94" t="s">
        <v>18890</v>
      </c>
      <c r="B82" s="146" t="s">
        <v>18648</v>
      </c>
      <c r="C82" s="204">
        <v>95305</v>
      </c>
      <c r="D82" s="147" t="str">
        <f>VLOOKUP(C82,'BANCO DE DADOS'!$A$3:$E$12560,2,0)</f>
        <v>TEXTURA ACRÍLICA, APLICAÇÃO MANUAL EM PAREDE, UMA DEMÃO. AF_09/2016</v>
      </c>
      <c r="E82" s="147" t="str">
        <f>VLOOKUP(C82,'BANCO DE DADOS'!$A$3:$E$12560,3,0)</f>
        <v>M2</v>
      </c>
      <c r="F82" s="272">
        <v>260</v>
      </c>
      <c r="G82" s="149" t="str">
        <f>VLOOKUP(C82,'BANCO DE DADOS'!$A$3:$E$12560,4,0)</f>
        <v>16,45</v>
      </c>
      <c r="H82" s="149" t="str">
        <f>VLOOKUP(C82,'BANCO DE DADOS'!$A$3:$E$12560,5,0)</f>
        <v>12,73</v>
      </c>
      <c r="I82" s="147" t="s">
        <v>18653</v>
      </c>
      <c r="J82" s="147" t="s">
        <v>18656</v>
      </c>
      <c r="K82" s="150">
        <f t="shared" ref="K82:L82" si="32">TRUNC((G82*(IF(I82=$E$8,$F$8,IF(I82=$E$9,$F$9,IF(I82=$E$10,$F$10,0))))+G82),2)</f>
        <v>21.3</v>
      </c>
      <c r="L82" s="150">
        <f t="shared" si="32"/>
        <v>15.69</v>
      </c>
      <c r="M82" s="150">
        <f>TRUNC((K82*F82),2)</f>
        <v>5538</v>
      </c>
      <c r="N82" s="175">
        <f>TRUNC((L82*F82),2)</f>
        <v>4079.4</v>
      </c>
      <c r="O82" s="283"/>
      <c r="P82" s="157"/>
      <c r="Q82" s="158"/>
      <c r="R82" s="159"/>
      <c r="S82" s="159"/>
      <c r="T82" s="160"/>
      <c r="U82" s="160"/>
    </row>
    <row r="83" spans="1:21" ht="17.399999999999999">
      <c r="A83" s="94" t="s">
        <v>18891</v>
      </c>
      <c r="B83" s="146" t="s">
        <v>18648</v>
      </c>
      <c r="C83" s="204">
        <v>88497</v>
      </c>
      <c r="D83" s="147" t="str">
        <f>VLOOKUP(C83,'BANCO DE DADOS'!$A$3:$E$12560,2,0)</f>
        <v>APLICAÇÃO E LIXAMENTO DE MASSA LÁTEX EM PAREDES, DUAS DEMÃOS. AF_06/2014</v>
      </c>
      <c r="E83" s="147" t="str">
        <f>VLOOKUP(C83,'BANCO DE DADOS'!$A$3:$E$12560,3,0)</f>
        <v>M2</v>
      </c>
      <c r="F83" s="148">
        <v>485</v>
      </c>
      <c r="G83" s="149" t="str">
        <f>VLOOKUP(C83,'BANCO DE DADOS'!$A$3:$E$12560,4,0)</f>
        <v>9,07</v>
      </c>
      <c r="H83" s="149" t="str">
        <f>VLOOKUP(C83,'BANCO DE DADOS'!$A$3:$E$12560,5,0)</f>
        <v>12,55</v>
      </c>
      <c r="I83" s="147" t="s">
        <v>18653</v>
      </c>
      <c r="J83" s="147" t="s">
        <v>18656</v>
      </c>
      <c r="K83" s="150">
        <f t="shared" ref="K83:L84" si="33">TRUNC((G83*(IF(I83=$E$8,$F$8,IF(I83=$E$9,$F$9,IF(I83=$E$10,$F$10,0))))+G83),2)</f>
        <v>11.74</v>
      </c>
      <c r="L83" s="150">
        <f t="shared" si="33"/>
        <v>15.47</v>
      </c>
      <c r="M83" s="150">
        <f>TRUNC((K83*F83),2)</f>
        <v>5693.9</v>
      </c>
      <c r="N83" s="175">
        <f>TRUNC((L83*F83),2)</f>
        <v>7502.95</v>
      </c>
      <c r="O83" s="283"/>
      <c r="P83" s="157"/>
      <c r="Q83" s="158"/>
      <c r="R83" s="159"/>
      <c r="S83" s="159"/>
      <c r="T83" s="160"/>
      <c r="U83" s="160"/>
    </row>
    <row r="84" spans="1:21" ht="34.799999999999997">
      <c r="A84" s="94" t="s">
        <v>18892</v>
      </c>
      <c r="B84" s="146" t="s">
        <v>18648</v>
      </c>
      <c r="C84" s="204">
        <v>88489</v>
      </c>
      <c r="D84" s="147" t="str">
        <f>VLOOKUP(C84,'BANCO DE DADOS'!$A$3:$E$12560,2,0)</f>
        <v>APLICAÇÃO MANUAL DE PINTURA COM TINTA LÁTEX ACRÍLICA EM PAREDES, DUAS DEMÃOS. AF_06/2014</v>
      </c>
      <c r="E84" s="147" t="str">
        <f>VLOOKUP(C84,'BANCO DE DADOS'!$A$3:$E$12560,3,0)</f>
        <v>M2</v>
      </c>
      <c r="F84" s="148">
        <v>485</v>
      </c>
      <c r="G84" s="149" t="str">
        <f>VLOOKUP(C84,'BANCO DE DADOS'!$A$3:$E$12560,4,0)</f>
        <v>8,37</v>
      </c>
      <c r="H84" s="149" t="str">
        <f>VLOOKUP(C84,'BANCO DE DADOS'!$A$3:$E$12560,5,0)</f>
        <v>12,25</v>
      </c>
      <c r="I84" s="147" t="s">
        <v>18653</v>
      </c>
      <c r="J84" s="147" t="s">
        <v>18656</v>
      </c>
      <c r="K84" s="150">
        <f t="shared" si="33"/>
        <v>10.83</v>
      </c>
      <c r="L84" s="150">
        <f t="shared" si="33"/>
        <v>15.1</v>
      </c>
      <c r="M84" s="150">
        <f>TRUNC((K84*F84),2)</f>
        <v>5252.55</v>
      </c>
      <c r="N84" s="175">
        <f>TRUNC((L84*F84),2)</f>
        <v>7323.5</v>
      </c>
      <c r="O84" s="283"/>
      <c r="P84" s="157"/>
      <c r="Q84" s="158"/>
      <c r="R84" s="159"/>
      <c r="S84" s="159"/>
      <c r="T84" s="160"/>
      <c r="U84" s="160"/>
    </row>
    <row r="85" spans="1:21" ht="18" thickBot="1">
      <c r="A85" s="251"/>
      <c r="B85" s="252"/>
      <c r="C85" s="262"/>
      <c r="D85" s="253"/>
      <c r="E85" s="253"/>
      <c r="F85" s="254"/>
      <c r="G85" s="255"/>
      <c r="H85" s="255"/>
      <c r="I85" s="253"/>
      <c r="J85" s="253"/>
      <c r="K85" s="256"/>
      <c r="L85" s="256"/>
      <c r="M85" s="256"/>
      <c r="N85" s="257"/>
      <c r="O85" s="283"/>
      <c r="P85" s="157"/>
      <c r="Q85" s="158"/>
      <c r="R85" s="159"/>
      <c r="S85" s="159"/>
      <c r="T85" s="160"/>
      <c r="U85" s="160"/>
    </row>
    <row r="86" spans="1:21" s="159" customFormat="1" ht="18" thickBot="1">
      <c r="A86" s="242" t="s">
        <v>18743</v>
      </c>
      <c r="B86" s="243"/>
      <c r="C86" s="244"/>
      <c r="D86" s="245" t="s">
        <v>18744</v>
      </c>
      <c r="E86" s="92"/>
      <c r="F86" s="92"/>
      <c r="G86" s="92"/>
      <c r="H86" s="92"/>
      <c r="I86" s="92"/>
      <c r="J86" s="92"/>
      <c r="K86" s="92"/>
      <c r="L86" s="245"/>
      <c r="M86" s="246">
        <f>SUM(M87:M94)</f>
        <v>188634.1</v>
      </c>
      <c r="N86" s="246">
        <f>SUM(N87:N94)</f>
        <v>41806.459999999992</v>
      </c>
      <c r="O86" s="283"/>
      <c r="P86" s="157"/>
      <c r="Q86" s="158"/>
      <c r="T86" s="168"/>
      <c r="U86" s="168"/>
    </row>
    <row r="87" spans="1:21" s="159" customFormat="1" ht="18" thickBot="1">
      <c r="A87" s="95" t="s">
        <v>18745</v>
      </c>
      <c r="B87" s="96"/>
      <c r="C87" s="97"/>
      <c r="D87" s="98" t="s">
        <v>18746</v>
      </c>
      <c r="E87" s="99"/>
      <c r="F87" s="99"/>
      <c r="G87" s="99"/>
      <c r="H87" s="99"/>
      <c r="I87" s="99"/>
      <c r="J87" s="99"/>
      <c r="K87" s="99"/>
      <c r="L87" s="99"/>
      <c r="M87" s="100"/>
      <c r="N87" s="101"/>
      <c r="O87" s="283"/>
      <c r="P87" s="157"/>
      <c r="Q87" s="158"/>
      <c r="T87" s="168"/>
      <c r="U87" s="168"/>
    </row>
    <row r="88" spans="1:21" ht="52.2">
      <c r="A88" s="94" t="s">
        <v>18747</v>
      </c>
      <c r="B88" s="146" t="s">
        <v>18648</v>
      </c>
      <c r="C88" s="204">
        <v>87273</v>
      </c>
      <c r="D88" s="147" t="str">
        <f>VLOOKUP(C88,'BANCO DE DADOS'!$A$3:$E$12560,2,0)</f>
        <v>REVESTIMENTO CERÂMICO PARA PAREDES INTERNAS COM PLACAS TIPO ESMALTADA EXTRA DE DIMENSÕES 33X45 CM APLICADAS EM AMBIENTES DE ÁREA MAIOR QUE 5 M² NA ALTURA INTEIRA DAS PAREDES. AF_06/2014</v>
      </c>
      <c r="E88" s="147" t="str">
        <f>VLOOKUP(C88,'BANCO DE DADOS'!$A$3:$E$12560,3,0)</f>
        <v>M2</v>
      </c>
      <c r="F88" s="148">
        <v>115</v>
      </c>
      <c r="G88" s="149" t="str">
        <f>VLOOKUP(C88,'BANCO DE DADOS'!$A$3:$E$12560,4,0)</f>
        <v>224,82</v>
      </c>
      <c r="H88" s="149" t="str">
        <f>VLOOKUP(C88,'BANCO DE DADOS'!$A$3:$E$12560,5,0)</f>
        <v>49,12</v>
      </c>
      <c r="I88" s="147" t="s">
        <v>18653</v>
      </c>
      <c r="J88" s="147" t="s">
        <v>18656</v>
      </c>
      <c r="K88" s="150">
        <f t="shared" ref="K88:L89" si="34">TRUNC((G88*(IF(I88=$E$8,$F$8,IF(I88=$E$9,$F$9,IF(I88=$E$10,$F$10,0))))+G88),2)</f>
        <v>291.14</v>
      </c>
      <c r="L88" s="150">
        <f t="shared" si="34"/>
        <v>60.56</v>
      </c>
      <c r="M88" s="150">
        <f>TRUNC((K88*F88),2)</f>
        <v>33481.1</v>
      </c>
      <c r="N88" s="175">
        <f>TRUNC((L88*F88),2)</f>
        <v>6964.4</v>
      </c>
      <c r="O88" s="283"/>
      <c r="P88" s="157"/>
      <c r="Q88" s="158"/>
      <c r="R88" s="159"/>
      <c r="S88" s="159"/>
      <c r="T88" s="160"/>
      <c r="U88" s="160"/>
    </row>
    <row r="89" spans="1:21" ht="34.799999999999997">
      <c r="A89" s="94" t="s">
        <v>18748</v>
      </c>
      <c r="B89" s="146" t="s">
        <v>18648</v>
      </c>
      <c r="C89" s="204">
        <v>87257</v>
      </c>
      <c r="D89" s="147" t="str">
        <f>VLOOKUP(C89,'BANCO DE DADOS'!$A$3:$E$12560,2,0)</f>
        <v>REVESTIMENTO CERÂMICO PARA PISO COM PLACAS TIPO ESMALTADA EXTRA DE DIMENSÕES 60X60 CM APLICADA EM AMBIENTES DE ÁREA MAIOR QUE 10 M2. AF_06/2014</v>
      </c>
      <c r="E89" s="147" t="str">
        <f>VLOOKUP(C89,'BANCO DE DADOS'!$A$3:$E$12560,3,0)</f>
        <v>M2</v>
      </c>
      <c r="F89" s="148">
        <v>415</v>
      </c>
      <c r="G89" s="149" t="str">
        <f>VLOOKUP(C89,'BANCO DE DADOS'!$A$3:$E$12560,4,0)</f>
        <v>109,25</v>
      </c>
      <c r="H89" s="149" t="str">
        <f>VLOOKUP(C89,'BANCO DE DADOS'!$A$3:$E$12560,5,0)</f>
        <v>56,43</v>
      </c>
      <c r="I89" s="147" t="s">
        <v>18653</v>
      </c>
      <c r="J89" s="147" t="s">
        <v>18656</v>
      </c>
      <c r="K89" s="150">
        <f t="shared" si="34"/>
        <v>141.47</v>
      </c>
      <c r="L89" s="150">
        <f t="shared" si="34"/>
        <v>69.569999999999993</v>
      </c>
      <c r="M89" s="150">
        <f t="shared" ref="M89:M91" si="35">TRUNC((K89*F89),2)</f>
        <v>58710.05</v>
      </c>
      <c r="N89" s="175">
        <f t="shared" ref="N89:N91" si="36">TRUNC((L89*F89),2)</f>
        <v>28871.55</v>
      </c>
      <c r="O89" s="283"/>
      <c r="P89" s="157"/>
      <c r="Q89" s="158"/>
      <c r="R89" s="159"/>
      <c r="S89" s="159"/>
      <c r="T89" s="160"/>
      <c r="U89" s="160"/>
    </row>
    <row r="90" spans="1:21" ht="34.799999999999997">
      <c r="A90" s="94" t="s">
        <v>18749</v>
      </c>
      <c r="B90" s="146" t="s">
        <v>18648</v>
      </c>
      <c r="C90" s="204">
        <v>88650</v>
      </c>
      <c r="D90" s="147" t="str">
        <f>VLOOKUP(C90,'BANCO DE DADOS'!$A$3:$E$12560,2,0)</f>
        <v>RODAPÉ CERÂMICO DE 7CM DE ALTURA COM PLACAS TIPO ESMALTADA EXTRA DE DIMENSÕES 60X60CM. AF_06/2014</v>
      </c>
      <c r="E90" s="147" t="str">
        <f>VLOOKUP(C90,'BANCO DE DADOS'!$A$3:$E$12560,3,0)</f>
        <v>M</v>
      </c>
      <c r="F90" s="148">
        <v>125</v>
      </c>
      <c r="G90" s="149" t="str">
        <f>VLOOKUP(C90,'BANCO DE DADOS'!$A$3:$E$12560,4,0)</f>
        <v>556,37</v>
      </c>
      <c r="H90" s="149" t="str">
        <f>VLOOKUP(C90,'BANCO DE DADOS'!$A$3:$E$12560,5,0)</f>
        <v>10,20</v>
      </c>
      <c r="I90" s="147" t="s">
        <v>18653</v>
      </c>
      <c r="J90" s="147" t="s">
        <v>18656</v>
      </c>
      <c r="K90" s="150">
        <f t="shared" ref="K90:L90" si="37">TRUNC((G90*(IF(I90=$E$8,$F$8,IF(I90=$E$9,$F$9,IF(I90=$E$10,$F$10,0))))+G90),2)</f>
        <v>720.49</v>
      </c>
      <c r="L90" s="150">
        <f t="shared" si="37"/>
        <v>12.57</v>
      </c>
      <c r="M90" s="150">
        <f t="shared" si="35"/>
        <v>90061.25</v>
      </c>
      <c r="N90" s="175">
        <f t="shared" si="36"/>
        <v>1571.25</v>
      </c>
      <c r="O90" s="283"/>
      <c r="P90" s="157"/>
      <c r="Q90" s="158"/>
      <c r="R90" s="159"/>
      <c r="S90" s="159"/>
      <c r="T90" s="160"/>
      <c r="U90" s="160"/>
    </row>
    <row r="91" spans="1:21" ht="17.399999999999999">
      <c r="A91" s="94" t="s">
        <v>18750</v>
      </c>
      <c r="B91" s="146" t="s">
        <v>18648</v>
      </c>
      <c r="C91" s="204">
        <v>98689</v>
      </c>
      <c r="D91" s="147" t="str">
        <f>VLOOKUP(C91,'BANCO DE DADOS'!$A$3:$E$12560,2,0)</f>
        <v>SOLEIRA EM GRANITO, LARGURA 15 CM, ESPESSURA 2,0 CM. AF_09/2020</v>
      </c>
      <c r="E91" s="147" t="str">
        <f>VLOOKUP(C91,'BANCO DE DADOS'!$A$3:$E$12560,3,0)</f>
        <v>M</v>
      </c>
      <c r="F91" s="148">
        <v>17.899999999999999</v>
      </c>
      <c r="G91" s="149" t="str">
        <f>VLOOKUP(C91,'BANCO DE DADOS'!$A$3:$E$12560,4,0)</f>
        <v>130,03</v>
      </c>
      <c r="H91" s="149" t="str">
        <f>VLOOKUP(C91,'BANCO DE DADOS'!$A$3:$E$12560,5,0)</f>
        <v>85,65</v>
      </c>
      <c r="I91" s="147" t="s">
        <v>18653</v>
      </c>
      <c r="J91" s="147" t="s">
        <v>18656</v>
      </c>
      <c r="K91" s="150">
        <f>TRUNC((G91*(IF(I91=$E$8,$F$8,IF(I91=$E$9,$F$9,IF(I91=$E$10,$F$10,0))))+G91),2)</f>
        <v>168.38</v>
      </c>
      <c r="L91" s="150">
        <f>TRUNC((H91*(IF(J91=$E$8,$F$8,IF(J91=$E$9,$F$9,IF(J91=$E$10,$F$10,0))))+H91),2)</f>
        <v>105.59</v>
      </c>
      <c r="M91" s="150">
        <f t="shared" si="35"/>
        <v>3014</v>
      </c>
      <c r="N91" s="175">
        <f t="shared" si="36"/>
        <v>1890.06</v>
      </c>
      <c r="O91" s="283"/>
      <c r="P91" s="157"/>
      <c r="Q91" s="158"/>
      <c r="R91" s="159"/>
      <c r="S91" s="159"/>
      <c r="T91" s="160"/>
      <c r="U91" s="160"/>
    </row>
    <row r="92" spans="1:21" ht="18" thickBot="1">
      <c r="A92" s="251"/>
      <c r="B92" s="252"/>
      <c r="C92" s="262"/>
      <c r="D92" s="253"/>
      <c r="E92" s="253"/>
      <c r="F92" s="254"/>
      <c r="G92" s="255"/>
      <c r="H92" s="255"/>
      <c r="I92" s="253"/>
      <c r="J92" s="253"/>
      <c r="K92" s="256"/>
      <c r="L92" s="256"/>
      <c r="M92" s="256"/>
      <c r="N92" s="257"/>
      <c r="O92" s="283"/>
      <c r="P92" s="157"/>
      <c r="Q92" s="158"/>
      <c r="R92" s="159"/>
      <c r="S92" s="159"/>
      <c r="T92" s="160"/>
      <c r="U92" s="160"/>
    </row>
    <row r="93" spans="1:21" s="159" customFormat="1" ht="18" thickBot="1">
      <c r="A93" s="95" t="s">
        <v>18737</v>
      </c>
      <c r="B93" s="96"/>
      <c r="C93" s="97"/>
      <c r="D93" s="98" t="s">
        <v>18751</v>
      </c>
      <c r="E93" s="99"/>
      <c r="F93" s="99"/>
      <c r="G93" s="99"/>
      <c r="H93" s="99"/>
      <c r="I93" s="99"/>
      <c r="J93" s="99"/>
      <c r="K93" s="99"/>
      <c r="L93" s="99"/>
      <c r="M93" s="100"/>
      <c r="N93" s="101"/>
      <c r="O93" s="283"/>
      <c r="P93" s="157"/>
      <c r="Q93" s="158"/>
      <c r="T93" s="168"/>
      <c r="U93" s="168"/>
    </row>
    <row r="94" spans="1:21" ht="34.799999999999997">
      <c r="A94" s="94" t="s">
        <v>18752</v>
      </c>
      <c r="B94" s="146" t="s">
        <v>18648</v>
      </c>
      <c r="C94" s="204">
        <v>94993</v>
      </c>
      <c r="D94" s="147" t="str">
        <f>VLOOKUP(C94,'BANCO DE DADOS'!$A$3:$E$12560,2,0)</f>
        <v>EXECUÇÃO DE PASSEIO (CALÇADA) OU PISO DE CONCRETO COM CONCRETO MOLDADO IN LOCO, USINADO, ACABAMENTO CONVENCIONAL, ESPESSURA 6 CM, ARMADO. AF_07/2016</v>
      </c>
      <c r="E94" s="147" t="str">
        <f>VLOOKUP(C94,'BANCO DE DADOS'!$A$3:$E$12560,3,0)</f>
        <v>M2</v>
      </c>
      <c r="F94" s="148">
        <v>34</v>
      </c>
      <c r="G94" s="149" t="str">
        <f>VLOOKUP(C94,'BANCO DE DADOS'!$A$3:$E$12560,4,0)</f>
        <v>76,49</v>
      </c>
      <c r="H94" s="149" t="str">
        <f>VLOOKUP(C94,'BANCO DE DADOS'!$A$3:$E$12560,5,0)</f>
        <v>59,86</v>
      </c>
      <c r="I94" s="147" t="s">
        <v>18653</v>
      </c>
      <c r="J94" s="147" t="s">
        <v>18656</v>
      </c>
      <c r="K94" s="150">
        <f>TRUNC((G94*(IF(I94=$E$8,$F$8,IF(I94=$E$9,$F$9,IF(I94=$E$10,$F$10,0))))+G94),2)</f>
        <v>99.05</v>
      </c>
      <c r="L94" s="150">
        <f>TRUNC((H94*(IF(J94=$E$8,$F$8,IF(J94=$E$9,$F$9,IF(J94=$E$10,$F$10,0))))+H94),2)</f>
        <v>73.8</v>
      </c>
      <c r="M94" s="150">
        <f>TRUNC((K94*F94),2)</f>
        <v>3367.7</v>
      </c>
      <c r="N94" s="175">
        <f>TRUNC((L94*F94),2)</f>
        <v>2509.1999999999998</v>
      </c>
      <c r="O94" s="283"/>
      <c r="P94" s="157"/>
      <c r="Q94" s="158"/>
      <c r="R94" s="159"/>
      <c r="S94" s="159"/>
      <c r="T94" s="160"/>
      <c r="U94" s="160"/>
    </row>
    <row r="95" spans="1:21" ht="18" thickBot="1">
      <c r="A95" s="251"/>
      <c r="B95" s="259"/>
      <c r="C95" s="260"/>
      <c r="D95" s="196"/>
      <c r="E95" s="196"/>
      <c r="F95" s="197"/>
      <c r="G95" s="198"/>
      <c r="H95" s="198"/>
      <c r="I95" s="196"/>
      <c r="J95" s="196"/>
      <c r="K95" s="199"/>
      <c r="L95" s="199"/>
      <c r="M95" s="199"/>
      <c r="N95" s="200"/>
      <c r="O95" s="283"/>
      <c r="P95" s="157"/>
      <c r="Q95" s="158"/>
      <c r="R95" s="159"/>
      <c r="S95" s="159"/>
      <c r="T95" s="160"/>
      <c r="U95" s="160"/>
    </row>
    <row r="96" spans="1:21" s="159" customFormat="1" ht="18" thickBot="1">
      <c r="A96" s="242" t="s">
        <v>18735</v>
      </c>
      <c r="B96" s="243"/>
      <c r="C96" s="244"/>
      <c r="D96" s="245" t="s">
        <v>18754</v>
      </c>
      <c r="E96" s="92"/>
      <c r="F96" s="92"/>
      <c r="G96" s="92"/>
      <c r="H96" s="92"/>
      <c r="I96" s="92"/>
      <c r="J96" s="92"/>
      <c r="K96" s="92"/>
      <c r="L96" s="245"/>
      <c r="M96" s="246">
        <f>SUM(M97:M129)</f>
        <v>42861.760000000002</v>
      </c>
      <c r="N96" s="246">
        <f>SUM(N97:N129)</f>
        <v>28563.610000000011</v>
      </c>
      <c r="O96" s="283"/>
      <c r="P96" s="157"/>
      <c r="Q96" s="158"/>
      <c r="T96" s="168"/>
      <c r="U96" s="168"/>
    </row>
    <row r="97" spans="1:21" s="159" customFormat="1" ht="18" thickBot="1">
      <c r="A97" s="95" t="s">
        <v>18740</v>
      </c>
      <c r="B97" s="96"/>
      <c r="C97" s="97"/>
      <c r="D97" s="98" t="s">
        <v>18756</v>
      </c>
      <c r="E97" s="99"/>
      <c r="F97" s="99"/>
      <c r="G97" s="99"/>
      <c r="H97" s="99"/>
      <c r="I97" s="99"/>
      <c r="J97" s="99"/>
      <c r="K97" s="99"/>
      <c r="L97" s="99"/>
      <c r="M97" s="100"/>
      <c r="N97" s="101"/>
      <c r="O97" s="283"/>
      <c r="P97" s="157"/>
      <c r="Q97" s="158"/>
      <c r="T97" s="168"/>
      <c r="U97" s="168"/>
    </row>
    <row r="98" spans="1:21" ht="34.799999999999997">
      <c r="A98" s="284" t="s">
        <v>18893</v>
      </c>
      <c r="B98" s="146" t="s">
        <v>18648</v>
      </c>
      <c r="C98" s="204">
        <v>97886</v>
      </c>
      <c r="D98" s="147" t="str">
        <f>VLOOKUP(C98,'BANCO DE DADOS'!$A$3:$E$12560,2,0)</f>
        <v>CAIXA ENTERRADA ELÉTRICA RETANGULAR, EM ALVENARIA COM TIJOLOS CERÂMICOS MACIÇOS, FUNDO COM BRITA, DIMENSÕES INTERNAS: 0,3X0,3X0,3 M. AF_12/2020</v>
      </c>
      <c r="E98" s="147" t="str">
        <f>VLOOKUP(C98,'BANCO DE DADOS'!$A$3:$E$12560,3,0)</f>
        <v>UN</v>
      </c>
      <c r="F98" s="148">
        <v>9</v>
      </c>
      <c r="G98" s="149" t="str">
        <f>VLOOKUP(C98,'BANCO DE DADOS'!$A$3:$E$12560,4,0)</f>
        <v>847,89</v>
      </c>
      <c r="H98" s="149" t="str">
        <f>VLOOKUP(C98,'BANCO DE DADOS'!$A$3:$E$12560,5,0)</f>
        <v>152,80</v>
      </c>
      <c r="I98" s="147" t="s">
        <v>18653</v>
      </c>
      <c r="J98" s="147" t="s">
        <v>18656</v>
      </c>
      <c r="K98" s="150">
        <f>TRUNC((G98*(IF(I98=$E$8,$F$8,IF(I98=$E$9,$F$9,IF(I98=$E$10,$F$10,0))))+G98),2)</f>
        <v>1098.01</v>
      </c>
      <c r="L98" s="150">
        <f>TRUNC((H98*(IF(J98=$E$8,$F$8,IF(J98=$E$9,$F$9,IF(J98=$E$10,$F$10,0))))+H98),2)</f>
        <v>188.38</v>
      </c>
      <c r="M98" s="150">
        <f>TRUNC((K98*F98),2)</f>
        <v>9882.09</v>
      </c>
      <c r="N98" s="175">
        <f>TRUNC((L98*F98),2)</f>
        <v>1695.42</v>
      </c>
      <c r="O98" s="283"/>
      <c r="P98" s="157"/>
      <c r="Q98" s="158"/>
      <c r="R98" s="159"/>
      <c r="S98" s="159"/>
      <c r="T98" s="160"/>
      <c r="U98" s="160"/>
    </row>
    <row r="99" spans="1:21" ht="18" thickBot="1">
      <c r="A99" s="251"/>
      <c r="B99" s="259"/>
      <c r="C99" s="260"/>
      <c r="D99" s="196"/>
      <c r="E99" s="196"/>
      <c r="F99" s="197"/>
      <c r="G99" s="198"/>
      <c r="H99" s="198"/>
      <c r="I99" s="196"/>
      <c r="J99" s="196"/>
      <c r="K99" s="199"/>
      <c r="L99" s="199"/>
      <c r="M99" s="199"/>
      <c r="N99" s="200"/>
      <c r="O99" s="283"/>
      <c r="P99" s="157"/>
      <c r="Q99" s="158"/>
      <c r="R99" s="159"/>
      <c r="S99" s="159"/>
      <c r="T99" s="160"/>
      <c r="U99" s="160"/>
    </row>
    <row r="100" spans="1:21" s="159" customFormat="1" ht="18" thickBot="1">
      <c r="A100" s="95" t="s">
        <v>18741</v>
      </c>
      <c r="B100" s="96"/>
      <c r="C100" s="97"/>
      <c r="D100" s="98" t="s">
        <v>18760</v>
      </c>
      <c r="E100" s="99"/>
      <c r="F100" s="99"/>
      <c r="G100" s="99"/>
      <c r="H100" s="99"/>
      <c r="I100" s="99"/>
      <c r="J100" s="99"/>
      <c r="K100" s="99"/>
      <c r="L100" s="99"/>
      <c r="M100" s="100"/>
      <c r="N100" s="101"/>
      <c r="O100" s="283"/>
      <c r="P100" s="157"/>
      <c r="Q100" s="158"/>
      <c r="T100" s="168"/>
      <c r="U100" s="168"/>
    </row>
    <row r="101" spans="1:21" ht="34.799999999999997">
      <c r="A101" s="94" t="s">
        <v>18894</v>
      </c>
      <c r="B101" s="146" t="s">
        <v>18648</v>
      </c>
      <c r="C101" s="204">
        <v>91939</v>
      </c>
      <c r="D101" s="147" t="str">
        <f>VLOOKUP(C101,'BANCO DE DADOS'!$A$3:$E$12560,2,0)</f>
        <v>CAIXA RETANGULAR 4" X 2" ALTA (2,00 M DO PISO), PVC, INSTALADA EM PAREDE - FORNECIMENTO E INSTALAÇÃO. AF_12/2015</v>
      </c>
      <c r="E101" s="147" t="str">
        <f>VLOOKUP(C101,'BANCO DE DADOS'!$A$3:$E$12560,3,0)</f>
        <v>UN</v>
      </c>
      <c r="F101" s="148">
        <v>10</v>
      </c>
      <c r="G101" s="149" t="str">
        <f>VLOOKUP(C101,'BANCO DE DADOS'!$A$3:$E$12560,4,0)</f>
        <v>8,20</v>
      </c>
      <c r="H101" s="149" t="str">
        <f>VLOOKUP(C101,'BANCO DE DADOS'!$A$3:$E$12560,5,0)</f>
        <v>22,37</v>
      </c>
      <c r="I101" s="147" t="s">
        <v>18653</v>
      </c>
      <c r="J101" s="147" t="s">
        <v>18656</v>
      </c>
      <c r="K101" s="150">
        <f t="shared" ref="K101:L102" si="38">TRUNC((G101*(IF(I101=$E$8,$F$8,IF(I101=$E$9,$F$9,IF(I101=$E$10,$F$10,0))))+G101),2)</f>
        <v>10.61</v>
      </c>
      <c r="L101" s="150">
        <f t="shared" si="38"/>
        <v>27.57</v>
      </c>
      <c r="M101" s="150">
        <f t="shared" ref="M101:M104" si="39">TRUNC((K101*F101),2)</f>
        <v>106.1</v>
      </c>
      <c r="N101" s="175">
        <f t="shared" ref="N101:N104" si="40">TRUNC((L101*F101),2)</f>
        <v>275.7</v>
      </c>
      <c r="O101" s="283"/>
      <c r="P101" s="157"/>
      <c r="Q101" s="158"/>
      <c r="R101" s="159"/>
      <c r="S101" s="159"/>
      <c r="T101" s="160"/>
      <c r="U101" s="160"/>
    </row>
    <row r="102" spans="1:21" ht="34.799999999999997">
      <c r="A102" s="94" t="s">
        <v>18895</v>
      </c>
      <c r="B102" s="146" t="s">
        <v>18648</v>
      </c>
      <c r="C102" s="204">
        <v>91941</v>
      </c>
      <c r="D102" s="147" t="str">
        <f>VLOOKUP(C102,'BANCO DE DADOS'!$A$3:$E$12560,2,0)</f>
        <v>CAIXA RETANGULAR 4" X 2" BAIXA (0,30 M DO PISO), PVC, INSTALADA EM PAREDE - FORNECIMENTO E INSTALAÇÃO. AF_12/2015</v>
      </c>
      <c r="E102" s="147" t="str">
        <f>VLOOKUP(C102,'BANCO DE DADOS'!$A$3:$E$12560,3,0)</f>
        <v>UN</v>
      </c>
      <c r="F102" s="148">
        <v>25</v>
      </c>
      <c r="G102" s="149" t="str">
        <f>VLOOKUP(C102,'BANCO DE DADOS'!$A$3:$E$12560,4,0)</f>
        <v>10,86</v>
      </c>
      <c r="H102" s="149" t="str">
        <f>VLOOKUP(C102,'BANCO DE DADOS'!$A$3:$E$12560,5,0)</f>
        <v>7,81</v>
      </c>
      <c r="I102" s="147" t="s">
        <v>18653</v>
      </c>
      <c r="J102" s="147" t="s">
        <v>18656</v>
      </c>
      <c r="K102" s="150">
        <f t="shared" si="38"/>
        <v>14.06</v>
      </c>
      <c r="L102" s="150">
        <f t="shared" si="38"/>
        <v>9.6199999999999992</v>
      </c>
      <c r="M102" s="150">
        <f t="shared" si="39"/>
        <v>351.5</v>
      </c>
      <c r="N102" s="175">
        <f t="shared" si="40"/>
        <v>240.5</v>
      </c>
      <c r="O102" s="283"/>
      <c r="P102" s="157"/>
      <c r="Q102" s="158"/>
      <c r="R102" s="159"/>
      <c r="S102" s="159"/>
      <c r="T102" s="160"/>
      <c r="U102" s="160"/>
    </row>
    <row r="103" spans="1:21" ht="34.799999999999997">
      <c r="A103" s="94" t="s">
        <v>18896</v>
      </c>
      <c r="B103" s="146" t="s">
        <v>18648</v>
      </c>
      <c r="C103" s="204">
        <v>91857</v>
      </c>
      <c r="D103" s="147" t="str">
        <f>VLOOKUP(C103,'BANCO DE DADOS'!$A$3:$E$12560,2,0)</f>
        <v>ELETRODUTO FLEXÍVEL CORRUGADO REFORÇADO, PVC, DN 32 MM (1"), PARA CIRCUITOS TERMINAIS, INSTALADO EM PAREDE - FORNECIMENTO E INSTALAÇÃO. AF_12/2015</v>
      </c>
      <c r="E103" s="147" t="str">
        <f>VLOOKUP(C103,'BANCO DE DADOS'!$A$3:$E$12560,3,0)</f>
        <v>M</v>
      </c>
      <c r="F103" s="148">
        <v>25</v>
      </c>
      <c r="G103" s="149" t="str">
        <f>VLOOKUP(C103,'BANCO DE DADOS'!$A$3:$E$12560,4,0)</f>
        <v>8,51</v>
      </c>
      <c r="H103" s="149" t="str">
        <f>VLOOKUP(C103,'BANCO DE DADOS'!$A$3:$E$12560,5,0)</f>
        <v>11,48</v>
      </c>
      <c r="I103" s="147" t="s">
        <v>18653</v>
      </c>
      <c r="J103" s="147" t="s">
        <v>18656</v>
      </c>
      <c r="K103" s="150">
        <f t="shared" ref="K103:L104" si="41">TRUNC((G103*(IF(I103=$E$8,$F$8,IF(I103=$E$9,$F$9,IF(I103=$E$10,$F$10,0))))+G103),2)</f>
        <v>11.02</v>
      </c>
      <c r="L103" s="150">
        <f t="shared" si="41"/>
        <v>14.15</v>
      </c>
      <c r="M103" s="150">
        <f t="shared" si="39"/>
        <v>275.5</v>
      </c>
      <c r="N103" s="175">
        <f t="shared" si="40"/>
        <v>353.75</v>
      </c>
      <c r="O103" s="283"/>
      <c r="P103" s="157"/>
      <c r="Q103" s="158"/>
      <c r="R103" s="159"/>
      <c r="S103" s="159"/>
      <c r="T103" s="160"/>
      <c r="U103" s="160"/>
    </row>
    <row r="104" spans="1:21" ht="34.799999999999997">
      <c r="A104" s="94" t="s">
        <v>18897</v>
      </c>
      <c r="B104" s="146" t="s">
        <v>18648</v>
      </c>
      <c r="C104" s="204">
        <v>91855</v>
      </c>
      <c r="D104" s="147" t="str">
        <f>VLOOKUP(C104,'BANCO DE DADOS'!$A$3:$E$12560,2,0)</f>
        <v>ELETRODUTO FLEXÍVEL CORRUGADO REFORÇADO, PVC, DN 25 MM (3/4"), PARA CIRCUITOS TERMINAIS, INSTALADO EM PAREDE - FORNECIMENTO E INSTALAÇÃO. AF_12/2015</v>
      </c>
      <c r="E104" s="147" t="str">
        <f>VLOOKUP(C104,'BANCO DE DADOS'!$A$3:$E$12560,3,0)</f>
        <v>M</v>
      </c>
      <c r="F104" s="148">
        <v>515</v>
      </c>
      <c r="G104" s="149" t="str">
        <f>VLOOKUP(C104,'BANCO DE DADOS'!$A$3:$E$12560,4,0)</f>
        <v>6,64</v>
      </c>
      <c r="H104" s="149" t="str">
        <f>VLOOKUP(C104,'BANCO DE DADOS'!$A$3:$E$12560,5,0)</f>
        <v>8,24</v>
      </c>
      <c r="I104" s="147" t="s">
        <v>18653</v>
      </c>
      <c r="J104" s="147" t="s">
        <v>18656</v>
      </c>
      <c r="K104" s="150">
        <f t="shared" si="41"/>
        <v>8.59</v>
      </c>
      <c r="L104" s="150">
        <f t="shared" si="41"/>
        <v>10.15</v>
      </c>
      <c r="M104" s="150">
        <f t="shared" si="39"/>
        <v>4423.8500000000004</v>
      </c>
      <c r="N104" s="175">
        <f t="shared" si="40"/>
        <v>5227.25</v>
      </c>
      <c r="O104" s="283"/>
      <c r="P104" s="157"/>
      <c r="Q104" s="158"/>
      <c r="R104" s="159"/>
      <c r="S104" s="159"/>
      <c r="T104" s="160"/>
      <c r="U104" s="160"/>
    </row>
    <row r="105" spans="1:21" ht="18" thickBot="1">
      <c r="A105" s="251"/>
      <c r="B105" s="259"/>
      <c r="C105" s="260">
        <v>0</v>
      </c>
      <c r="D105" s="196"/>
      <c r="E105" s="196"/>
      <c r="F105" s="197"/>
      <c r="G105" s="198"/>
      <c r="H105" s="198"/>
      <c r="I105" s="196"/>
      <c r="J105" s="196"/>
      <c r="K105" s="199"/>
      <c r="L105" s="199"/>
      <c r="M105" s="199"/>
      <c r="N105" s="200"/>
      <c r="O105" s="283"/>
      <c r="P105" s="157"/>
      <c r="Q105" s="158"/>
      <c r="R105" s="159"/>
      <c r="S105" s="159"/>
      <c r="T105" s="160"/>
      <c r="U105" s="160"/>
    </row>
    <row r="106" spans="1:21" s="159" customFormat="1" ht="18" thickBot="1">
      <c r="A106" s="95" t="s">
        <v>18742</v>
      </c>
      <c r="B106" s="96"/>
      <c r="C106" s="97"/>
      <c r="D106" s="98" t="s">
        <v>18771</v>
      </c>
      <c r="E106" s="99"/>
      <c r="F106" s="99"/>
      <c r="G106" s="99"/>
      <c r="H106" s="99"/>
      <c r="I106" s="99"/>
      <c r="J106" s="99"/>
      <c r="K106" s="99"/>
      <c r="L106" s="99"/>
      <c r="M106" s="100"/>
      <c r="N106" s="101"/>
      <c r="O106" s="283"/>
      <c r="P106" s="157"/>
      <c r="Q106" s="158"/>
      <c r="T106" s="168"/>
      <c r="U106" s="168"/>
    </row>
    <row r="107" spans="1:21" ht="34.799999999999997">
      <c r="A107" s="94" t="s">
        <v>18898</v>
      </c>
      <c r="B107" s="146" t="s">
        <v>18648</v>
      </c>
      <c r="C107" s="204">
        <v>91924</v>
      </c>
      <c r="D107" s="147" t="str">
        <f>VLOOKUP(C107,'BANCO DE DADOS'!$A$3:$E$12560,2,0)</f>
        <v>CABO DE COBRE FLEXÍVEL ISOLADO, 1,5 MM², ANTI-CHAMA 450/750 V, PARA CIRCUITOS TERMINAIS - FORNECIMENTO E INSTALAÇÃO. AF_12/2015</v>
      </c>
      <c r="E107" s="147" t="str">
        <f>VLOOKUP(C107,'BANCO DE DADOS'!$A$3:$E$12560,3,0)</f>
        <v>M</v>
      </c>
      <c r="F107" s="148">
        <v>109.2</v>
      </c>
      <c r="G107" s="149" t="str">
        <f>VLOOKUP(C107,'BANCO DE DADOS'!$A$3:$E$12560,4,0)</f>
        <v>10,28</v>
      </c>
      <c r="H107" s="149" t="str">
        <f>VLOOKUP(C107,'BANCO DE DADOS'!$A$3:$E$12560,5,0)</f>
        <v>2,51</v>
      </c>
      <c r="I107" s="147" t="s">
        <v>18653</v>
      </c>
      <c r="J107" s="147" t="s">
        <v>18656</v>
      </c>
      <c r="K107" s="150">
        <f t="shared" ref="K107:L107" si="42">TRUNC((G107*(IF(I107=$E$8,$F$8,IF(I107=$E$9,$F$9,IF(I107=$E$10,$F$10,0))))+G107),2)</f>
        <v>13.31</v>
      </c>
      <c r="L107" s="150">
        <f t="shared" si="42"/>
        <v>3.09</v>
      </c>
      <c r="M107" s="150">
        <f t="shared" ref="M107:M110" si="43">TRUNC((K107*F107),2)</f>
        <v>1453.45</v>
      </c>
      <c r="N107" s="175">
        <f t="shared" ref="N107:N110" si="44">TRUNC((L107*F107),2)</f>
        <v>337.42</v>
      </c>
      <c r="O107" s="283"/>
      <c r="P107" s="157"/>
      <c r="Q107" s="158"/>
      <c r="R107" s="159"/>
      <c r="S107" s="159"/>
      <c r="T107" s="160"/>
      <c r="U107" s="160"/>
    </row>
    <row r="108" spans="1:21" ht="34.799999999999997">
      <c r="A108" s="94" t="s">
        <v>18899</v>
      </c>
      <c r="B108" s="146" t="s">
        <v>18648</v>
      </c>
      <c r="C108" s="204">
        <v>91926</v>
      </c>
      <c r="D108" s="147" t="str">
        <f>VLOOKUP(C108,'BANCO DE DADOS'!$A$3:$E$12560,2,0)</f>
        <v>CABO DE COBRE FLEXÍVEL ISOLADO, 2,5 MM², ANTI-CHAMA 450/750 V, PARA CIRCUITOS TERMINAIS - FORNECIMENTO E INSTALAÇÃO. AF_12/2015</v>
      </c>
      <c r="E108" s="147" t="str">
        <f>VLOOKUP(C108,'BANCO DE DADOS'!$A$3:$E$12560,3,0)</f>
        <v>M</v>
      </c>
      <c r="F108" s="148">
        <v>617</v>
      </c>
      <c r="G108" s="149" t="str">
        <f>VLOOKUP(C108,'BANCO DE DADOS'!$A$3:$E$12560,4,0)</f>
        <v>3,46</v>
      </c>
      <c r="H108" s="149" t="str">
        <f>VLOOKUP(C108,'BANCO DE DADOS'!$A$3:$E$12560,5,0)</f>
        <v>3,69</v>
      </c>
      <c r="I108" s="147" t="s">
        <v>18653</v>
      </c>
      <c r="J108" s="147" t="s">
        <v>18656</v>
      </c>
      <c r="K108" s="150">
        <f t="shared" ref="K108:L110" si="45">TRUNC((G108*(IF(I108=$E$8,$F$8,IF(I108=$E$9,$F$9,IF(I108=$E$10,$F$10,0))))+G108),2)</f>
        <v>4.4800000000000004</v>
      </c>
      <c r="L108" s="150">
        <f t="shared" si="45"/>
        <v>4.54</v>
      </c>
      <c r="M108" s="150">
        <f t="shared" si="43"/>
        <v>2764.16</v>
      </c>
      <c r="N108" s="175">
        <f t="shared" si="44"/>
        <v>2801.18</v>
      </c>
      <c r="O108" s="283"/>
      <c r="P108" s="157"/>
      <c r="Q108" s="158"/>
      <c r="R108" s="159"/>
      <c r="S108" s="159"/>
      <c r="T108" s="160"/>
      <c r="U108" s="160"/>
    </row>
    <row r="109" spans="1:21" ht="34.799999999999997">
      <c r="A109" s="94" t="s">
        <v>18900</v>
      </c>
      <c r="B109" s="146" t="s">
        <v>18648</v>
      </c>
      <c r="C109" s="204">
        <v>92985</v>
      </c>
      <c r="D109" s="147" t="str">
        <f>VLOOKUP(C109,'BANCO DE DADOS'!$A$3:$E$12560,2,0)</f>
        <v>CABO DE COBRE FLEXÍVEL ISOLADO, 35 MM², ANTI-CHAMA 450/750 V, PARA DISTRIBUIÇÃO - FORNECIMENTO E INSTALAÇÃO. AF_12/2015</v>
      </c>
      <c r="E109" s="147" t="str">
        <f>VLOOKUP(C109,'BANCO DE DADOS'!$A$3:$E$12560,3,0)</f>
        <v>M</v>
      </c>
      <c r="F109" s="148">
        <v>25</v>
      </c>
      <c r="G109" s="149" t="str">
        <f>VLOOKUP(C109,'BANCO DE DADOS'!$A$3:$E$12560,4,0)</f>
        <v>25,07</v>
      </c>
      <c r="H109" s="149" t="str">
        <f>VLOOKUP(C109,'BANCO DE DADOS'!$A$3:$E$12560,5,0)</f>
        <v>33,94</v>
      </c>
      <c r="I109" s="147" t="s">
        <v>18653</v>
      </c>
      <c r="J109" s="147" t="s">
        <v>18656</v>
      </c>
      <c r="K109" s="150">
        <f t="shared" si="45"/>
        <v>32.46</v>
      </c>
      <c r="L109" s="150">
        <f t="shared" si="45"/>
        <v>41.84</v>
      </c>
      <c r="M109" s="150">
        <f t="shared" si="43"/>
        <v>811.5</v>
      </c>
      <c r="N109" s="175">
        <f t="shared" si="44"/>
        <v>1046</v>
      </c>
      <c r="O109" s="283"/>
      <c r="P109" s="157"/>
      <c r="Q109" s="158"/>
      <c r="R109" s="159"/>
      <c r="S109" s="159"/>
      <c r="T109" s="160"/>
      <c r="U109" s="160"/>
    </row>
    <row r="110" spans="1:21" ht="34.799999999999997">
      <c r="A110" s="94" t="s">
        <v>18901</v>
      </c>
      <c r="B110" s="146" t="s">
        <v>18648</v>
      </c>
      <c r="C110" s="204">
        <v>91928</v>
      </c>
      <c r="D110" s="147" t="str">
        <f>VLOOKUP(C110,'BANCO DE DADOS'!$A$3:$E$12560,2,0)</f>
        <v>CABO DE COBRE FLEXÍVEL ISOLADO, 4 MM², ANTI-CHAMA 450/750 V, PARA CIRCUITOS TERMINAIS - FORNECIMENTO E INSTALAÇÃO. AF_12/2015</v>
      </c>
      <c r="E110" s="147" t="str">
        <f>VLOOKUP(C110,'BANCO DE DADOS'!$A$3:$E$12560,3,0)</f>
        <v>M</v>
      </c>
      <c r="F110" s="148">
        <v>400</v>
      </c>
      <c r="G110" s="149" t="str">
        <f>VLOOKUP(C110,'BANCO DE DADOS'!$A$3:$E$12560,4,0)</f>
        <v>4,71</v>
      </c>
      <c r="H110" s="149" t="str">
        <f>VLOOKUP(C110,'BANCO DE DADOS'!$A$3:$E$12560,5,0)</f>
        <v>6,05</v>
      </c>
      <c r="I110" s="147" t="s">
        <v>18653</v>
      </c>
      <c r="J110" s="147" t="s">
        <v>18656</v>
      </c>
      <c r="K110" s="150">
        <f t="shared" si="45"/>
        <v>6.09</v>
      </c>
      <c r="L110" s="150">
        <f t="shared" si="45"/>
        <v>7.45</v>
      </c>
      <c r="M110" s="150">
        <f t="shared" si="43"/>
        <v>2436</v>
      </c>
      <c r="N110" s="175">
        <f t="shared" si="44"/>
        <v>2980</v>
      </c>
      <c r="O110" s="283"/>
      <c r="P110" s="157"/>
      <c r="Q110" s="158"/>
      <c r="R110" s="159"/>
      <c r="S110" s="159"/>
      <c r="T110" s="160"/>
      <c r="U110" s="160"/>
    </row>
    <row r="111" spans="1:21" ht="34.799999999999997">
      <c r="A111" s="94" t="s">
        <v>18902</v>
      </c>
      <c r="B111" s="146" t="s">
        <v>18648</v>
      </c>
      <c r="C111" s="204">
        <v>91930</v>
      </c>
      <c r="D111" s="147" t="str">
        <f>VLOOKUP(C111,'BANCO DE DADOS'!$A$3:$E$12560,2,0)</f>
        <v>CABO DE COBRE FLEXÍVEL ISOLADO, 6 MM², ANTI-CHAMA 450/750 V, PARA CIRCUITOS TERMINAIS - FORNECIMENTO E INSTALAÇÃO. AF_12/2015</v>
      </c>
      <c r="E111" s="147" t="str">
        <f>VLOOKUP(C111,'BANCO DE DADOS'!$A$3:$E$12560,3,0)</f>
        <v>M</v>
      </c>
      <c r="F111" s="148">
        <v>200</v>
      </c>
      <c r="G111" s="149" t="str">
        <f>VLOOKUP(C111,'BANCO DE DADOS'!$A$3:$E$12560,4,0)</f>
        <v>6,63</v>
      </c>
      <c r="H111" s="149" t="str">
        <f>VLOOKUP(C111,'BANCO DE DADOS'!$A$3:$E$12560,5,0)</f>
        <v>8,30</v>
      </c>
      <c r="I111" s="147" t="s">
        <v>18653</v>
      </c>
      <c r="J111" s="147" t="s">
        <v>18656</v>
      </c>
      <c r="K111" s="150">
        <f t="shared" ref="K111" si="46">TRUNC((G111*(IF(I111=$E$8,$F$8,IF(I111=$E$9,$F$9,IF(I111=$E$10,$F$10,0))))+G111),2)</f>
        <v>8.58</v>
      </c>
      <c r="L111" s="150">
        <f t="shared" ref="L111" si="47">TRUNC((H111*(IF(J111=$E$8,$F$8,IF(J111=$E$9,$F$9,IF(J111=$E$10,$F$10,0))))+H111),2)</f>
        <v>10.23</v>
      </c>
      <c r="M111" s="150">
        <f t="shared" ref="M111" si="48">TRUNC((K111*F111),2)</f>
        <v>1716</v>
      </c>
      <c r="N111" s="175">
        <f t="shared" ref="N111" si="49">TRUNC((L111*F111),2)</f>
        <v>2046</v>
      </c>
      <c r="O111" s="283"/>
      <c r="P111" s="157"/>
      <c r="Q111" s="158"/>
      <c r="R111" s="159"/>
      <c r="S111" s="159"/>
      <c r="T111" s="160"/>
      <c r="U111" s="160"/>
    </row>
    <row r="112" spans="1:21" ht="18" thickBot="1">
      <c r="A112" s="251"/>
      <c r="B112" s="259"/>
      <c r="C112" s="260">
        <v>0</v>
      </c>
      <c r="D112" s="196"/>
      <c r="E112" s="196"/>
      <c r="F112" s="197"/>
      <c r="G112" s="198"/>
      <c r="H112" s="198"/>
      <c r="I112" s="196"/>
      <c r="J112" s="196"/>
      <c r="K112" s="199"/>
      <c r="L112" s="199"/>
      <c r="M112" s="199"/>
      <c r="N112" s="200"/>
      <c r="O112" s="283"/>
      <c r="P112" s="157"/>
      <c r="Q112" s="158"/>
      <c r="R112" s="159"/>
      <c r="S112" s="159"/>
      <c r="T112" s="160"/>
      <c r="U112" s="160"/>
    </row>
    <row r="113" spans="1:21" s="159" customFormat="1" ht="18" thickBot="1">
      <c r="A113" s="95" t="s">
        <v>18903</v>
      </c>
      <c r="B113" s="96"/>
      <c r="C113" s="97"/>
      <c r="D113" s="98" t="s">
        <v>18772</v>
      </c>
      <c r="E113" s="99"/>
      <c r="F113" s="99"/>
      <c r="G113" s="99"/>
      <c r="H113" s="99"/>
      <c r="I113" s="99"/>
      <c r="J113" s="99"/>
      <c r="K113" s="99"/>
      <c r="L113" s="99"/>
      <c r="M113" s="100"/>
      <c r="N113" s="101"/>
      <c r="O113" s="283"/>
      <c r="P113" s="157"/>
      <c r="Q113" s="158"/>
      <c r="T113" s="168"/>
      <c r="U113" s="168"/>
    </row>
    <row r="114" spans="1:21" ht="34.799999999999997">
      <c r="A114" s="94" t="s">
        <v>18904</v>
      </c>
      <c r="B114" s="146" t="s">
        <v>18648</v>
      </c>
      <c r="C114" s="204">
        <v>91955</v>
      </c>
      <c r="D114" s="147" t="str">
        <f>VLOOKUP(C114,'BANCO DE DADOS'!$A$3:$E$12560,2,0)</f>
        <v>INTERRUPTOR PARALELO (1 MÓDULO), 10A/250V, INCLUINDO SUPORTE E PLACA - FORNECIMENTO E INSTALAÇÃO. AF_12/2015</v>
      </c>
      <c r="E114" s="147" t="str">
        <f>VLOOKUP(C114,'BANCO DE DADOS'!$A$3:$E$12560,3,0)</f>
        <v>UN</v>
      </c>
      <c r="F114" s="148">
        <v>6</v>
      </c>
      <c r="G114" s="149" t="str">
        <f>VLOOKUP(C114,'BANCO DE DADOS'!$A$3:$E$12560,4,0)</f>
        <v>19,45</v>
      </c>
      <c r="H114" s="149" t="str">
        <f>VLOOKUP(C114,'BANCO DE DADOS'!$A$3:$E$12560,5,0)</f>
        <v>27,63</v>
      </c>
      <c r="I114" s="147" t="s">
        <v>18653</v>
      </c>
      <c r="J114" s="147" t="s">
        <v>18656</v>
      </c>
      <c r="K114" s="150">
        <f t="shared" ref="K114:L116" si="50">TRUNC((G114*(IF(I114=$E$8,$F$8,IF(I114=$E$9,$F$9,IF(I114=$E$10,$F$10,0))))+G114),2)</f>
        <v>25.18</v>
      </c>
      <c r="L114" s="150">
        <f t="shared" si="50"/>
        <v>34.06</v>
      </c>
      <c r="M114" s="150">
        <f t="shared" ref="M114:M121" si="51">TRUNC((K114*F114),2)</f>
        <v>151.08000000000001</v>
      </c>
      <c r="N114" s="175">
        <f t="shared" ref="N114:N121" si="52">TRUNC((L114*F114),2)</f>
        <v>204.36</v>
      </c>
      <c r="O114" s="283"/>
      <c r="P114" s="157"/>
      <c r="Q114" s="158"/>
      <c r="R114" s="159"/>
      <c r="S114" s="159"/>
      <c r="T114" s="160"/>
      <c r="U114" s="160"/>
    </row>
    <row r="115" spans="1:21" ht="34.799999999999997">
      <c r="A115" s="94" t="s">
        <v>18905</v>
      </c>
      <c r="B115" s="146" t="s">
        <v>18648</v>
      </c>
      <c r="C115" s="204">
        <v>91953</v>
      </c>
      <c r="D115" s="147" t="str">
        <f>VLOOKUP(C115,'BANCO DE DADOS'!$A$3:$E$12560,2,0)</f>
        <v>INTERRUPTOR SIMPLES (1 MÓDULO), 10A/250V, INCLUINDO SUPORTE E PLACA - FORNECIMENTO E INSTALAÇÃO. AF_12/2015</v>
      </c>
      <c r="E115" s="147" t="str">
        <f>VLOOKUP(C115,'BANCO DE DADOS'!$A$3:$E$12560,3,0)</f>
        <v>UN</v>
      </c>
      <c r="F115" s="148">
        <v>8</v>
      </c>
      <c r="G115" s="149" t="str">
        <f>VLOOKUP(C115,'BANCO DE DADOS'!$A$3:$E$12560,4,0)</f>
        <v>14,52</v>
      </c>
      <c r="H115" s="149" t="str">
        <f>VLOOKUP(C115,'BANCO DE DADOS'!$A$3:$E$12560,5,0)</f>
        <v>22,38</v>
      </c>
      <c r="I115" s="147" t="s">
        <v>18653</v>
      </c>
      <c r="J115" s="147" t="s">
        <v>18656</v>
      </c>
      <c r="K115" s="150">
        <f t="shared" si="50"/>
        <v>18.8</v>
      </c>
      <c r="L115" s="150">
        <f t="shared" si="50"/>
        <v>27.59</v>
      </c>
      <c r="M115" s="150">
        <f t="shared" si="51"/>
        <v>150.4</v>
      </c>
      <c r="N115" s="175">
        <f t="shared" si="52"/>
        <v>220.72</v>
      </c>
      <c r="O115" s="283"/>
      <c r="P115" s="157"/>
      <c r="Q115" s="158"/>
      <c r="R115" s="159"/>
      <c r="S115" s="159"/>
      <c r="T115" s="160"/>
      <c r="U115" s="160"/>
    </row>
    <row r="116" spans="1:21" ht="34.799999999999997">
      <c r="A116" s="94" t="s">
        <v>18906</v>
      </c>
      <c r="B116" s="146" t="s">
        <v>18648</v>
      </c>
      <c r="C116" s="204">
        <v>91959</v>
      </c>
      <c r="D116" s="147" t="str">
        <f>VLOOKUP(C116,'BANCO DE DADOS'!$A$3:$E$12560,2,0)</f>
        <v>INTERRUPTOR SIMPLES (2 MÓDULOS), 10A/250V, INCLUINDO SUPORTE E PLACA - FORNECIMENTO E INSTALAÇÃO. AF_12/2015</v>
      </c>
      <c r="E116" s="147" t="str">
        <f>VLOOKUP(C116,'BANCO DE DADOS'!$A$3:$E$12560,3,0)</f>
        <v>UN</v>
      </c>
      <c r="F116" s="148">
        <v>3</v>
      </c>
      <c r="G116" s="149" t="str">
        <f>VLOOKUP(C116,'BANCO DE DADOS'!$A$3:$E$12560,4,0)</f>
        <v>26,95</v>
      </c>
      <c r="H116" s="149" t="str">
        <f>VLOOKUP(C116,'BANCO DE DADOS'!$A$3:$E$12560,5,0)</f>
        <v>35,46</v>
      </c>
      <c r="I116" s="147" t="s">
        <v>18653</v>
      </c>
      <c r="J116" s="147" t="s">
        <v>18656</v>
      </c>
      <c r="K116" s="150">
        <f t="shared" si="50"/>
        <v>34.9</v>
      </c>
      <c r="L116" s="150">
        <f t="shared" si="50"/>
        <v>43.71</v>
      </c>
      <c r="M116" s="150">
        <f t="shared" si="51"/>
        <v>104.7</v>
      </c>
      <c r="N116" s="175">
        <f t="shared" si="52"/>
        <v>131.13</v>
      </c>
      <c r="O116" s="283"/>
      <c r="P116" s="157"/>
      <c r="Q116" s="158"/>
      <c r="R116" s="159"/>
      <c r="S116" s="159"/>
      <c r="T116" s="160"/>
      <c r="U116" s="160"/>
    </row>
    <row r="117" spans="1:21" ht="34.799999999999997">
      <c r="A117" s="94" t="s">
        <v>18907</v>
      </c>
      <c r="B117" s="146" t="s">
        <v>18648</v>
      </c>
      <c r="C117" s="204">
        <v>91967</v>
      </c>
      <c r="D117" s="147" t="str">
        <f>VLOOKUP(C117,'BANCO DE DADOS'!$A$3:$E$12560,2,0)</f>
        <v>INTERRUPTOR SIMPLES (3 MÓDULOS), 10A/250V, INCLUINDO SUPORTE E PLACA - FORNECIMENTO E INSTALAÇÃO. AF_12/2015</v>
      </c>
      <c r="E117" s="147" t="str">
        <f>VLOOKUP(C117,'BANCO DE DADOS'!$A$3:$E$12560,3,0)</f>
        <v>UN</v>
      </c>
      <c r="F117" s="148">
        <v>2</v>
      </c>
      <c r="G117" s="149" t="str">
        <f>VLOOKUP(C117,'BANCO DE DADOS'!$A$3:$E$12560,4,0)</f>
        <v>39,39</v>
      </c>
      <c r="H117" s="149" t="str">
        <f>VLOOKUP(C117,'BANCO DE DADOS'!$A$3:$E$12560,5,0)</f>
        <v>48,53</v>
      </c>
      <c r="I117" s="147" t="s">
        <v>18653</v>
      </c>
      <c r="J117" s="147" t="s">
        <v>18656</v>
      </c>
      <c r="K117" s="150">
        <f t="shared" ref="K117:K121" si="53">TRUNC((G117*(IF(I117=$E$8,$F$8,IF(I117=$E$9,$F$9,IF(I117=$E$10,$F$10,0))))+G117),2)</f>
        <v>51.01</v>
      </c>
      <c r="L117" s="150">
        <f t="shared" ref="L117:L121" si="54">TRUNC((H117*(IF(J117=$E$8,$F$8,IF(J117=$E$9,$F$9,IF(J117=$E$10,$F$10,0))))+H117),2)</f>
        <v>59.83</v>
      </c>
      <c r="M117" s="150">
        <f t="shared" si="51"/>
        <v>102.02</v>
      </c>
      <c r="N117" s="175">
        <f t="shared" si="52"/>
        <v>119.66</v>
      </c>
      <c r="O117" s="283"/>
      <c r="P117" s="157"/>
      <c r="Q117" s="158"/>
      <c r="R117" s="159"/>
      <c r="S117" s="159"/>
      <c r="T117" s="160"/>
      <c r="U117" s="160"/>
    </row>
    <row r="118" spans="1:21" ht="34.799999999999997">
      <c r="A118" s="94" t="s">
        <v>18908</v>
      </c>
      <c r="B118" s="146" t="s">
        <v>18648</v>
      </c>
      <c r="C118" s="204">
        <v>91992</v>
      </c>
      <c r="D118" s="147" t="str">
        <f>VLOOKUP(C118,'BANCO DE DADOS'!$A$3:$E$12560,2,0)</f>
        <v>TOMADA ALTA DE EMBUTIR (1 MÓDULO), 2P+T 10 A, INCLUINDO SUPORTE E PLACA - FORNECIMENTO E INSTALAÇÃO. AF_12/2015</v>
      </c>
      <c r="E118" s="147" t="str">
        <f>VLOOKUP(C118,'BANCO DE DADOS'!$A$3:$E$12560,3,0)</f>
        <v>UN</v>
      </c>
      <c r="F118" s="148">
        <v>10</v>
      </c>
      <c r="G118" s="149" t="str">
        <f>VLOOKUP(C118,'BANCO DE DADOS'!$A$3:$E$12560,4,0)</f>
        <v>27,06</v>
      </c>
      <c r="H118" s="149" t="str">
        <f>VLOOKUP(C118,'BANCO DE DADOS'!$A$3:$E$12560,5,0)</f>
        <v>33,85</v>
      </c>
      <c r="I118" s="147" t="s">
        <v>18653</v>
      </c>
      <c r="J118" s="147" t="s">
        <v>18656</v>
      </c>
      <c r="K118" s="150">
        <f t="shared" si="53"/>
        <v>35.04</v>
      </c>
      <c r="L118" s="150">
        <f t="shared" si="54"/>
        <v>41.73</v>
      </c>
      <c r="M118" s="150">
        <f t="shared" si="51"/>
        <v>350.4</v>
      </c>
      <c r="N118" s="175">
        <f t="shared" si="52"/>
        <v>417.3</v>
      </c>
      <c r="O118" s="283"/>
      <c r="P118" s="157"/>
      <c r="Q118" s="158"/>
      <c r="R118" s="159"/>
      <c r="S118" s="159"/>
      <c r="T118" s="160"/>
      <c r="U118" s="160"/>
    </row>
    <row r="119" spans="1:21" ht="34.799999999999997">
      <c r="A119" s="94" t="s">
        <v>18909</v>
      </c>
      <c r="B119" s="146" t="s">
        <v>18648</v>
      </c>
      <c r="C119" s="204">
        <v>92000</v>
      </c>
      <c r="D119" s="147" t="str">
        <f>VLOOKUP(C119,'BANCO DE DADOS'!$A$3:$E$12560,2,0)</f>
        <v>TOMADA BAIXA DE EMBUTIR (1 MÓDULO), 2P+T 10 A, INCLUINDO SUPORTE E PLACA - FORNECIMENTO E INSTALAÇÃO. AF_12/2015</v>
      </c>
      <c r="E119" s="147" t="str">
        <f>VLOOKUP(C119,'BANCO DE DADOS'!$A$3:$E$12560,3,0)</f>
        <v>UN</v>
      </c>
      <c r="F119" s="148">
        <v>25</v>
      </c>
      <c r="G119" s="149" t="str">
        <f>VLOOKUP(C119,'BANCO DE DADOS'!$A$3:$E$12560,4,0)</f>
        <v>17,91</v>
      </c>
      <c r="H119" s="149" t="str">
        <f>VLOOKUP(C119,'BANCO DE DADOS'!$A$3:$E$12560,5,0)</f>
        <v>23,69</v>
      </c>
      <c r="I119" s="147" t="s">
        <v>18653</v>
      </c>
      <c r="J119" s="147" t="s">
        <v>18656</v>
      </c>
      <c r="K119" s="150">
        <f t="shared" si="53"/>
        <v>23.19</v>
      </c>
      <c r="L119" s="150">
        <f t="shared" si="54"/>
        <v>29.2</v>
      </c>
      <c r="M119" s="150">
        <f t="shared" si="51"/>
        <v>579.75</v>
      </c>
      <c r="N119" s="175">
        <f t="shared" si="52"/>
        <v>730</v>
      </c>
      <c r="O119" s="283"/>
      <c r="P119" s="157"/>
      <c r="Q119" s="158"/>
      <c r="R119" s="159"/>
      <c r="S119" s="159"/>
      <c r="T119" s="160"/>
      <c r="U119" s="160"/>
    </row>
    <row r="120" spans="1:21" ht="17.399999999999999">
      <c r="A120" s="94" t="s">
        <v>18910</v>
      </c>
      <c r="B120" s="146" t="s">
        <v>18648</v>
      </c>
      <c r="C120" s="204" t="s">
        <v>23948</v>
      </c>
      <c r="D120" s="287" t="s">
        <v>18882</v>
      </c>
      <c r="E120" s="147" t="s">
        <v>153</v>
      </c>
      <c r="F120" s="148">
        <v>15</v>
      </c>
      <c r="G120" s="149">
        <v>163.05000000000001</v>
      </c>
      <c r="H120" s="149">
        <v>198.3</v>
      </c>
      <c r="I120" s="147" t="s">
        <v>18653</v>
      </c>
      <c r="J120" s="147" t="s">
        <v>18656</v>
      </c>
      <c r="K120" s="150">
        <f t="shared" si="53"/>
        <v>211.14</v>
      </c>
      <c r="L120" s="150">
        <f t="shared" si="54"/>
        <v>244.48</v>
      </c>
      <c r="M120" s="150">
        <f t="shared" si="51"/>
        <v>3167.1</v>
      </c>
      <c r="N120" s="175">
        <f t="shared" si="52"/>
        <v>3667.2</v>
      </c>
      <c r="O120" s="283"/>
      <c r="P120" s="157"/>
      <c r="Q120" s="158"/>
      <c r="R120" s="159"/>
      <c r="S120" s="159"/>
      <c r="T120" s="160"/>
      <c r="U120" s="160"/>
    </row>
    <row r="121" spans="1:21" ht="17.399999999999999">
      <c r="A121" s="94" t="s">
        <v>18911</v>
      </c>
      <c r="B121" s="146" t="s">
        <v>18648</v>
      </c>
      <c r="C121" s="204" t="s">
        <v>23949</v>
      </c>
      <c r="D121" s="287" t="s">
        <v>18883</v>
      </c>
      <c r="E121" s="147" t="s">
        <v>153</v>
      </c>
      <c r="F121" s="148">
        <v>15</v>
      </c>
      <c r="G121" s="149">
        <v>126.26</v>
      </c>
      <c r="H121" s="149">
        <v>116.16</v>
      </c>
      <c r="I121" s="147" t="s">
        <v>18653</v>
      </c>
      <c r="J121" s="147" t="s">
        <v>18656</v>
      </c>
      <c r="K121" s="150">
        <f t="shared" si="53"/>
        <v>163.5</v>
      </c>
      <c r="L121" s="150">
        <f t="shared" si="54"/>
        <v>143.21</v>
      </c>
      <c r="M121" s="150">
        <f t="shared" si="51"/>
        <v>2452.5</v>
      </c>
      <c r="N121" s="175">
        <f t="shared" si="52"/>
        <v>2148.15</v>
      </c>
      <c r="O121" s="283"/>
      <c r="P121" s="157"/>
      <c r="Q121" s="158"/>
      <c r="R121" s="159"/>
      <c r="S121" s="159"/>
      <c r="T121" s="160"/>
      <c r="U121" s="160"/>
    </row>
    <row r="122" spans="1:21" ht="18" thickBot="1">
      <c r="A122" s="251"/>
      <c r="B122" s="259"/>
      <c r="C122" s="260"/>
      <c r="D122" s="196"/>
      <c r="E122" s="196"/>
      <c r="F122" s="197"/>
      <c r="G122" s="198"/>
      <c r="H122" s="198"/>
      <c r="I122" s="196"/>
      <c r="J122" s="196"/>
      <c r="K122" s="199"/>
      <c r="L122" s="199"/>
      <c r="M122" s="199"/>
      <c r="N122" s="200"/>
      <c r="O122" s="283"/>
      <c r="P122" s="157"/>
      <c r="Q122" s="158"/>
      <c r="R122" s="159"/>
      <c r="S122" s="159"/>
      <c r="T122" s="160"/>
      <c r="U122" s="160"/>
    </row>
    <row r="123" spans="1:21" s="159" customFormat="1" ht="18" thickBot="1">
      <c r="A123" s="95" t="s">
        <v>18912</v>
      </c>
      <c r="B123" s="96"/>
      <c r="C123" s="97"/>
      <c r="D123" s="98" t="s">
        <v>18773</v>
      </c>
      <c r="E123" s="99"/>
      <c r="F123" s="99"/>
      <c r="G123" s="99"/>
      <c r="H123" s="99"/>
      <c r="I123" s="99"/>
      <c r="J123" s="99"/>
      <c r="K123" s="99"/>
      <c r="L123" s="99"/>
      <c r="M123" s="100"/>
      <c r="N123" s="101"/>
      <c r="O123" s="283"/>
      <c r="P123" s="157"/>
      <c r="Q123" s="158"/>
      <c r="T123" s="168"/>
      <c r="U123" s="168"/>
    </row>
    <row r="124" spans="1:21" ht="52.2">
      <c r="A124" s="94" t="s">
        <v>18913</v>
      </c>
      <c r="B124" s="146" t="s">
        <v>18648</v>
      </c>
      <c r="C124" s="204">
        <v>101883</v>
      </c>
      <c r="D124" s="147" t="str">
        <f>VLOOKUP(C124,'BANCO DE DADOS'!$A$3:$E$12560,2,0)</f>
        <v>QUADRO DE DISTRIBUIÇÃO DE ENERGIA EM CHAPA DE AÇO GALVANIZADO, DE EMBUTIR, COM BARRAMENTO TRIFÁSICO, PARA 18 DISJUNTORES DIN 100A - FORNECIMENTO E INSTALAÇÃO. AF_10/2020</v>
      </c>
      <c r="E124" s="147" t="str">
        <f>VLOOKUP(C124,'BANCO DE DADOS'!$A$3:$E$12560,3,0)</f>
        <v>UN</v>
      </c>
      <c r="F124" s="148">
        <v>3</v>
      </c>
      <c r="G124" s="149" t="str">
        <f>VLOOKUP(C124,'BANCO DE DADOS'!$A$3:$E$12560,4,0)</f>
        <v>1.569,15</v>
      </c>
      <c r="H124" s="149" t="str">
        <f>VLOOKUP(C124,'BANCO DE DADOS'!$A$3:$E$12560,5,0)</f>
        <v>699,29</v>
      </c>
      <c r="I124" s="147" t="s">
        <v>18653</v>
      </c>
      <c r="J124" s="147" t="s">
        <v>18656</v>
      </c>
      <c r="K124" s="150">
        <f t="shared" ref="K124:K129" si="55">TRUNC((G124*(IF(I124=$E$8,$F$8,IF(I124=$E$9,$F$9,IF(I124=$E$10,$F$10,0))))+G124),2)</f>
        <v>2032.04</v>
      </c>
      <c r="L124" s="150">
        <f t="shared" ref="L124:L129" si="56">TRUNC((H124*(IF(J124=$E$8,$F$8,IF(J124=$E$9,$F$9,IF(J124=$E$10,$F$10,0))))+H124),2)</f>
        <v>862.15</v>
      </c>
      <c r="M124" s="150">
        <f t="shared" ref="M124:M129" si="57">TRUNC((K124*F124),2)</f>
        <v>6096.12</v>
      </c>
      <c r="N124" s="175">
        <f t="shared" ref="N124:N129" si="58">TRUNC((L124*F124),2)</f>
        <v>2586.4499999999998</v>
      </c>
      <c r="O124" s="283"/>
      <c r="P124" s="157"/>
      <c r="Q124" s="158"/>
      <c r="R124" s="159"/>
      <c r="S124" s="159"/>
      <c r="T124" s="160"/>
      <c r="U124" s="160"/>
    </row>
    <row r="125" spans="1:21" ht="34.799999999999997">
      <c r="A125" s="94" t="s">
        <v>18914</v>
      </c>
      <c r="B125" s="146" t="s">
        <v>18648</v>
      </c>
      <c r="C125" s="204">
        <v>101894</v>
      </c>
      <c r="D125" s="147" t="str">
        <f>VLOOKUP(C125,'BANCO DE DADOS'!$A$3:$E$12560,2,0)</f>
        <v>DISJUNTOR TRIPOLAR TIPO NEMA, CORRENTE NOMINAL DE 60 ATÉ 100A - FORNECIMENTO E INSTALAÇÃO. AF_10/2020</v>
      </c>
      <c r="E125" s="147" t="str">
        <f>VLOOKUP(C125,'BANCO DE DADOS'!$A$3:$E$12560,3,0)</f>
        <v>UN</v>
      </c>
      <c r="F125" s="148">
        <v>3</v>
      </c>
      <c r="G125" s="149" t="str">
        <f>VLOOKUP(C125,'BANCO DE DADOS'!$A$3:$E$12560,4,0)</f>
        <v>90,23</v>
      </c>
      <c r="H125" s="149" t="str">
        <f>VLOOKUP(C125,'BANCO DE DADOS'!$A$3:$E$12560,5,0)</f>
        <v>150,30</v>
      </c>
      <c r="I125" s="147" t="s">
        <v>18653</v>
      </c>
      <c r="J125" s="147" t="s">
        <v>18656</v>
      </c>
      <c r="K125" s="150">
        <f t="shared" si="55"/>
        <v>116.84</v>
      </c>
      <c r="L125" s="150">
        <f t="shared" si="56"/>
        <v>185.3</v>
      </c>
      <c r="M125" s="150">
        <f t="shared" si="57"/>
        <v>350.52</v>
      </c>
      <c r="N125" s="175">
        <f t="shared" si="58"/>
        <v>555.9</v>
      </c>
      <c r="O125" s="283"/>
      <c r="P125" s="157"/>
      <c r="Q125" s="158"/>
      <c r="R125" s="159"/>
      <c r="S125" s="159"/>
      <c r="T125" s="160"/>
      <c r="U125" s="160"/>
    </row>
    <row r="126" spans="1:21" ht="34.799999999999997">
      <c r="A126" s="94" t="s">
        <v>18915</v>
      </c>
      <c r="B126" s="146" t="s">
        <v>18648</v>
      </c>
      <c r="C126" s="204">
        <v>93669</v>
      </c>
      <c r="D126" s="147" t="str">
        <f>VLOOKUP(C126,'BANCO DE DADOS'!$A$3:$E$12560,2,0)</f>
        <v>DISJUNTOR TRIPOLAR TIPO DIN, CORRENTE NOMINAL DE 20A - FORNECIMENTO E INSTALAÇÃO. AF_10/2020</v>
      </c>
      <c r="E126" s="147" t="str">
        <f>VLOOKUP(C126,'BANCO DE DADOS'!$A$3:$E$12560,3,0)</f>
        <v>UN</v>
      </c>
      <c r="F126" s="148">
        <v>3</v>
      </c>
      <c r="G126" s="149" t="str">
        <f>VLOOKUP(C126,'BANCO DE DADOS'!$A$3:$E$12560,4,0)</f>
        <v>72,13</v>
      </c>
      <c r="H126" s="149" t="str">
        <f>VLOOKUP(C126,'BANCO DE DADOS'!$A$3:$E$12560,5,0)</f>
        <v>75,70</v>
      </c>
      <c r="I126" s="147" t="s">
        <v>18653</v>
      </c>
      <c r="J126" s="147" t="s">
        <v>18656</v>
      </c>
      <c r="K126" s="150">
        <f t="shared" si="55"/>
        <v>93.4</v>
      </c>
      <c r="L126" s="150">
        <f t="shared" si="56"/>
        <v>93.33</v>
      </c>
      <c r="M126" s="150">
        <f t="shared" si="57"/>
        <v>280.2</v>
      </c>
      <c r="N126" s="175">
        <f t="shared" si="58"/>
        <v>279.99</v>
      </c>
      <c r="O126" s="283"/>
      <c r="P126" s="157"/>
      <c r="Q126" s="158"/>
      <c r="R126" s="159"/>
      <c r="S126" s="159"/>
      <c r="T126" s="160"/>
      <c r="U126" s="160"/>
    </row>
    <row r="127" spans="1:21" ht="34.799999999999997">
      <c r="A127" s="94" t="s">
        <v>18916</v>
      </c>
      <c r="B127" s="146" t="s">
        <v>18648</v>
      </c>
      <c r="C127" s="204">
        <v>93672</v>
      </c>
      <c r="D127" s="147" t="str">
        <f>VLOOKUP(C127,'BANCO DE DADOS'!$A$3:$E$12560,2,0)</f>
        <v>DISJUNTOR TRIPOLAR TIPO DIN, CORRENTE NOMINAL DE 40A - FORNECIMENTO E INSTALAÇÃO. AF_10/2020</v>
      </c>
      <c r="E127" s="147" t="str">
        <f>VLOOKUP(C127,'BANCO DE DADOS'!$A$3:$E$12560,3,0)</f>
        <v>UN</v>
      </c>
      <c r="F127" s="148">
        <v>3</v>
      </c>
      <c r="G127" s="149" t="str">
        <f>VLOOKUP(C127,'BANCO DE DADOS'!$A$3:$E$12560,4,0)</f>
        <v>78,12</v>
      </c>
      <c r="H127" s="149" t="str">
        <f>VLOOKUP(C127,'BANCO DE DADOS'!$A$3:$E$12560,5,0)</f>
        <v>84,74</v>
      </c>
      <c r="I127" s="147" t="s">
        <v>18653</v>
      </c>
      <c r="J127" s="147" t="s">
        <v>18656</v>
      </c>
      <c r="K127" s="150">
        <f t="shared" si="55"/>
        <v>101.16</v>
      </c>
      <c r="L127" s="150">
        <f t="shared" si="56"/>
        <v>104.47</v>
      </c>
      <c r="M127" s="150">
        <f t="shared" si="57"/>
        <v>303.48</v>
      </c>
      <c r="N127" s="175">
        <f t="shared" si="58"/>
        <v>313.41000000000003</v>
      </c>
      <c r="O127" s="283"/>
      <c r="P127" s="157"/>
      <c r="Q127" s="158"/>
      <c r="R127" s="159"/>
      <c r="S127" s="159"/>
      <c r="T127" s="160"/>
      <c r="U127" s="160"/>
    </row>
    <row r="128" spans="1:21" ht="34.799999999999997">
      <c r="A128" s="94" t="s">
        <v>18917</v>
      </c>
      <c r="B128" s="146" t="s">
        <v>18648</v>
      </c>
      <c r="C128" s="204">
        <v>93653</v>
      </c>
      <c r="D128" s="147" t="str">
        <f>VLOOKUP(C128,'BANCO DE DADOS'!$A$3:$E$12560,2,0)</f>
        <v>DISJUNTOR MONOPOLAR TIPO DIN, CORRENTE NOMINAL DE 10A - FORNECIMENTO E INSTALAÇÃO. AF_10/2020</v>
      </c>
      <c r="E128" s="147" t="str">
        <f>VLOOKUP(C128,'BANCO DE DADOS'!$A$3:$E$12560,3,0)</f>
        <v>UN</v>
      </c>
      <c r="F128" s="148">
        <v>8</v>
      </c>
      <c r="G128" s="149" t="str">
        <f>VLOOKUP(C128,'BANCO DE DADOS'!$A$3:$E$12560,4,0)</f>
        <v>432,46</v>
      </c>
      <c r="H128" s="149" t="str">
        <f>VLOOKUP(C128,'BANCO DE DADOS'!$A$3:$E$12560,5,0)</f>
        <v>11,43</v>
      </c>
      <c r="I128" s="147" t="s">
        <v>18653</v>
      </c>
      <c r="J128" s="147" t="s">
        <v>18656</v>
      </c>
      <c r="K128" s="150">
        <f t="shared" si="55"/>
        <v>560.03</v>
      </c>
      <c r="L128" s="150">
        <f t="shared" si="56"/>
        <v>14.09</v>
      </c>
      <c r="M128" s="150">
        <f t="shared" si="57"/>
        <v>4480.24</v>
      </c>
      <c r="N128" s="175">
        <f t="shared" si="58"/>
        <v>112.72</v>
      </c>
      <c r="O128" s="283"/>
      <c r="P128" s="157"/>
      <c r="Q128" s="158"/>
      <c r="R128" s="159"/>
      <c r="S128" s="159"/>
      <c r="T128" s="160"/>
      <c r="U128" s="160"/>
    </row>
    <row r="129" spans="1:21" ht="34.799999999999997">
      <c r="A129" s="94" t="s">
        <v>18918</v>
      </c>
      <c r="B129" s="146" t="s">
        <v>18648</v>
      </c>
      <c r="C129" s="204">
        <v>93654</v>
      </c>
      <c r="D129" s="147" t="str">
        <f>VLOOKUP(C129,'BANCO DE DADOS'!$A$3:$E$12560,2,0)</f>
        <v>DISJUNTOR MONOPOLAR TIPO DIN, CORRENTE NOMINAL DE 16A - FORNECIMENTO E INSTALAÇÃO. AF_10/2020</v>
      </c>
      <c r="E129" s="147" t="str">
        <f>VLOOKUP(C129,'BANCO DE DADOS'!$A$3:$E$12560,3,0)</f>
        <v>UN</v>
      </c>
      <c r="F129" s="148">
        <v>5</v>
      </c>
      <c r="G129" s="149" t="str">
        <f>VLOOKUP(C129,'BANCO DE DADOS'!$A$3:$E$12560,4,0)</f>
        <v>11,29</v>
      </c>
      <c r="H129" s="149" t="str">
        <f>VLOOKUP(C129,'BANCO DE DADOS'!$A$3:$E$12560,5,0)</f>
        <v>11,91</v>
      </c>
      <c r="I129" s="147" t="s">
        <v>18653</v>
      </c>
      <c r="J129" s="147" t="s">
        <v>18656</v>
      </c>
      <c r="K129" s="150">
        <f t="shared" si="55"/>
        <v>14.62</v>
      </c>
      <c r="L129" s="150">
        <f t="shared" si="56"/>
        <v>14.68</v>
      </c>
      <c r="M129" s="150">
        <f t="shared" si="57"/>
        <v>73.099999999999994</v>
      </c>
      <c r="N129" s="175">
        <f t="shared" si="58"/>
        <v>73.400000000000006</v>
      </c>
      <c r="O129" s="283"/>
      <c r="P129" s="157"/>
      <c r="Q129" s="158"/>
      <c r="R129" s="159"/>
      <c r="S129" s="159"/>
      <c r="T129" s="160"/>
      <c r="U129" s="160"/>
    </row>
    <row r="130" spans="1:21" ht="18" thickBot="1">
      <c r="A130" s="94"/>
      <c r="B130" s="193"/>
      <c r="C130" s="258"/>
      <c r="D130" s="195"/>
      <c r="E130" s="196"/>
      <c r="F130" s="197"/>
      <c r="G130" s="198"/>
      <c r="H130" s="198"/>
      <c r="I130" s="196"/>
      <c r="J130" s="196"/>
      <c r="K130" s="199"/>
      <c r="L130" s="266"/>
      <c r="M130" s="267"/>
      <c r="N130" s="200"/>
      <c r="O130" s="283"/>
      <c r="P130" s="157"/>
      <c r="Q130" s="158"/>
      <c r="R130" s="159"/>
      <c r="S130" s="159"/>
      <c r="T130" s="160"/>
      <c r="U130" s="160"/>
    </row>
    <row r="131" spans="1:21" s="159" customFormat="1" ht="18" thickBot="1">
      <c r="A131" s="242" t="s">
        <v>18753</v>
      </c>
      <c r="B131" s="243"/>
      <c r="C131" s="244"/>
      <c r="D131" s="245" t="s">
        <v>18775</v>
      </c>
      <c r="E131" s="92"/>
      <c r="F131" s="92"/>
      <c r="G131" s="92"/>
      <c r="H131" s="92"/>
      <c r="I131" s="92"/>
      <c r="J131" s="92"/>
      <c r="K131" s="92"/>
      <c r="L131" s="245"/>
      <c r="M131" s="246">
        <f>SUM(M132:M152)</f>
        <v>23411.870000000003</v>
      </c>
      <c r="N131" s="246">
        <f>SUM(N132:N152)</f>
        <v>11688.970000000001</v>
      </c>
      <c r="O131" s="283"/>
      <c r="P131" s="157"/>
      <c r="Q131" s="158"/>
      <c r="T131" s="168"/>
      <c r="U131" s="168"/>
    </row>
    <row r="132" spans="1:21" s="159" customFormat="1" ht="18" thickBot="1">
      <c r="A132" s="95" t="s">
        <v>18755</v>
      </c>
      <c r="B132" s="96"/>
      <c r="C132" s="97"/>
      <c r="D132" s="98" t="s">
        <v>18777</v>
      </c>
      <c r="E132" s="99"/>
      <c r="F132" s="99"/>
      <c r="G132" s="99"/>
      <c r="H132" s="99"/>
      <c r="I132" s="99"/>
      <c r="J132" s="99"/>
      <c r="K132" s="99"/>
      <c r="L132" s="99"/>
      <c r="M132" s="100"/>
      <c r="N132" s="101"/>
      <c r="O132" s="283"/>
      <c r="P132" s="157"/>
      <c r="Q132" s="158"/>
      <c r="T132" s="168"/>
      <c r="U132" s="168"/>
    </row>
    <row r="133" spans="1:21" ht="17.399999999999999">
      <c r="A133" s="94" t="s">
        <v>18757</v>
      </c>
      <c r="B133" s="146" t="s">
        <v>18648</v>
      </c>
      <c r="C133" s="204">
        <v>11712</v>
      </c>
      <c r="D133" s="147" t="str">
        <f>VLOOKUP(C133,'BANCO DE DADOS'!$A$3:$E$12560,2,0)</f>
        <v>CAIXA SIFONADA PVC, 150 X 150 X 50 MM, COM GRELHA QUADRADA BRANCA (NBR 5688)</v>
      </c>
      <c r="E133" s="147" t="str">
        <f>VLOOKUP(C133,'BANCO DE DADOS'!$A$3:$E$12560,3,0)</f>
        <v xml:space="preserve">UN    </v>
      </c>
      <c r="F133" s="148">
        <v>2</v>
      </c>
      <c r="G133" s="149" t="str">
        <f>VLOOKUP(C133,'BANCO DE DADOS'!$A$3:$E$12560,4,0)</f>
        <v>29,90</v>
      </c>
      <c r="H133" s="149" t="str">
        <f>VLOOKUP(C133,'BANCO DE DADOS'!$A$3:$E$12560,5,0)</f>
        <v>29,90</v>
      </c>
      <c r="I133" s="147" t="s">
        <v>18653</v>
      </c>
      <c r="J133" s="147" t="s">
        <v>18656</v>
      </c>
      <c r="K133" s="150">
        <f t="shared" ref="K133:L133" si="59">TRUNC((G133*(IF(I133=$E$8,$F$8,IF(I133=$E$9,$F$9,IF(I133=$E$10,$F$10,0))))+G133),2)</f>
        <v>38.72</v>
      </c>
      <c r="L133" s="150">
        <f t="shared" si="59"/>
        <v>36.86</v>
      </c>
      <c r="M133" s="150">
        <f t="shared" ref="M133:M137" si="60">TRUNC((K133*F133),2)</f>
        <v>77.44</v>
      </c>
      <c r="N133" s="175">
        <f t="shared" ref="N133:N137" si="61">TRUNC((L133*F133),2)</f>
        <v>73.72</v>
      </c>
      <c r="O133" s="283"/>
      <c r="P133" s="157"/>
      <c r="Q133" s="158"/>
      <c r="R133" s="159"/>
      <c r="S133" s="159"/>
      <c r="T133" s="160"/>
      <c r="U133" s="160"/>
    </row>
    <row r="134" spans="1:21" ht="34.799999999999997">
      <c r="A134" s="94" t="s">
        <v>18758</v>
      </c>
      <c r="B134" s="146" t="s">
        <v>18648</v>
      </c>
      <c r="C134" s="204">
        <v>89707</v>
      </c>
      <c r="D134" s="147" t="str">
        <f>VLOOKUP(C134,'BANCO DE DADOS'!$A$3:$E$12560,2,0)</f>
        <v>CAIXA SIFONADA, PVC, DN 100 X 100 X 50 MM, JUNTA ELÁSTICA, FORNECIDA E INSTALADA EM RAMAL DE DESCARGA OU EM RAMAL DE ESGOTO SANITÁRIO. AF_12/2014</v>
      </c>
      <c r="E134" s="147" t="str">
        <f>VLOOKUP(C134,'BANCO DE DADOS'!$A$3:$E$12560,3,0)</f>
        <v>UN</v>
      </c>
      <c r="F134" s="148">
        <v>3</v>
      </c>
      <c r="G134" s="149" t="str">
        <f>VLOOKUP(C134,'BANCO DE DADOS'!$A$3:$E$12560,4,0)</f>
        <v>188,87</v>
      </c>
      <c r="H134" s="149" t="str">
        <f>VLOOKUP(C134,'BANCO DE DADOS'!$A$3:$E$12560,5,0)</f>
        <v>27,21</v>
      </c>
      <c r="I134" s="147" t="s">
        <v>18653</v>
      </c>
      <c r="J134" s="147" t="s">
        <v>18656</v>
      </c>
      <c r="K134" s="150">
        <f t="shared" ref="K134:L136" si="62">TRUNC((G134*(IF(I134=$E$8,$F$8,IF(I134=$E$9,$F$9,IF(I134=$E$10,$F$10,0))))+G134),2)</f>
        <v>244.58</v>
      </c>
      <c r="L134" s="150">
        <f t="shared" si="62"/>
        <v>33.54</v>
      </c>
      <c r="M134" s="150">
        <f t="shared" si="60"/>
        <v>733.74</v>
      </c>
      <c r="N134" s="175">
        <f t="shared" si="61"/>
        <v>100.62</v>
      </c>
      <c r="O134" s="283"/>
      <c r="P134" s="157"/>
      <c r="Q134" s="158"/>
      <c r="R134" s="159"/>
      <c r="S134" s="159"/>
      <c r="T134" s="160"/>
      <c r="U134" s="160"/>
    </row>
    <row r="135" spans="1:21" ht="34.799999999999997">
      <c r="A135" s="94" t="s">
        <v>18919</v>
      </c>
      <c r="B135" s="146" t="s">
        <v>18648</v>
      </c>
      <c r="C135" s="204">
        <v>86938</v>
      </c>
      <c r="D135" s="147" t="str">
        <f>VLOOKUP(C135,'BANCO DE DADOS'!$A$3:$E$12560,2,0)</f>
        <v>CUBA DE EMBUTIR OVAL EM LOUÇA BRANCA, 35 X 50CM OU EQUIVALENTE, INCLUSO VÁLVULA E SIFÃO TIPO GARRAFA EM METAL CROMADO - FORNECIMENTO E INSTALAÇÃO. AF_01/2020</v>
      </c>
      <c r="E135" s="147" t="str">
        <f>VLOOKUP(C135,'BANCO DE DADOS'!$A$3:$E$12560,3,0)</f>
        <v>UN</v>
      </c>
      <c r="F135" s="148">
        <v>5</v>
      </c>
      <c r="G135" s="149" t="str">
        <f>VLOOKUP(C135,'BANCO DE DADOS'!$A$3:$E$12560,4,0)</f>
        <v>706,80</v>
      </c>
      <c r="H135" s="149" t="str">
        <f>VLOOKUP(C135,'BANCO DE DADOS'!$A$3:$E$12560,5,0)</f>
        <v>335,54</v>
      </c>
      <c r="I135" s="147" t="s">
        <v>18653</v>
      </c>
      <c r="J135" s="147" t="s">
        <v>18656</v>
      </c>
      <c r="K135" s="150">
        <f t="shared" si="62"/>
        <v>915.3</v>
      </c>
      <c r="L135" s="150">
        <f t="shared" si="62"/>
        <v>413.68</v>
      </c>
      <c r="M135" s="150">
        <f t="shared" si="60"/>
        <v>4576.5</v>
      </c>
      <c r="N135" s="175">
        <f t="shared" si="61"/>
        <v>2068.4</v>
      </c>
      <c r="O135" s="283"/>
      <c r="P135" s="157"/>
      <c r="Q135" s="158"/>
      <c r="R135" s="159"/>
      <c r="S135" s="159"/>
      <c r="T135" s="160"/>
      <c r="U135" s="160"/>
    </row>
    <row r="136" spans="1:21" ht="17.399999999999999">
      <c r="A136" s="94" t="s">
        <v>18920</v>
      </c>
      <c r="B136" s="146" t="s">
        <v>18648</v>
      </c>
      <c r="C136" s="204">
        <v>100858</v>
      </c>
      <c r="D136" s="147" t="str">
        <f>VLOOKUP(C136,'BANCO DE DADOS'!$A$3:$E$12560,2,0)</f>
        <v>MICTÓRIO SIFONADO LOUÇA BRANCA  PADRÃO MÉDIO  FORNECIMENTO E INSTALAÇÃO. AF_01/2020</v>
      </c>
      <c r="E136" s="147" t="str">
        <f>VLOOKUP(C136,'BANCO DE DADOS'!$A$3:$E$12560,3,0)</f>
        <v>UN</v>
      </c>
      <c r="F136" s="148">
        <v>1</v>
      </c>
      <c r="G136" s="149" t="str">
        <f>VLOOKUP(C136,'BANCO DE DADOS'!$A$3:$E$12560,4,0)</f>
        <v>212,22</v>
      </c>
      <c r="H136" s="149" t="str">
        <f>VLOOKUP(C136,'BANCO DE DADOS'!$A$3:$E$12560,5,0)</f>
        <v>481,14</v>
      </c>
      <c r="I136" s="147" t="s">
        <v>18653</v>
      </c>
      <c r="J136" s="147" t="s">
        <v>18656</v>
      </c>
      <c r="K136" s="150">
        <f t="shared" si="62"/>
        <v>274.82</v>
      </c>
      <c r="L136" s="150">
        <f t="shared" si="62"/>
        <v>593.19000000000005</v>
      </c>
      <c r="M136" s="150">
        <f t="shared" si="60"/>
        <v>274.82</v>
      </c>
      <c r="N136" s="175">
        <f t="shared" si="61"/>
        <v>593.19000000000005</v>
      </c>
      <c r="O136" s="283"/>
      <c r="P136" s="157"/>
      <c r="Q136" s="158"/>
      <c r="R136" s="159"/>
      <c r="S136" s="159"/>
      <c r="T136" s="160"/>
      <c r="U136" s="160"/>
    </row>
    <row r="137" spans="1:21" ht="52.2">
      <c r="A137" s="94" t="s">
        <v>18921</v>
      </c>
      <c r="B137" s="146" t="s">
        <v>18648</v>
      </c>
      <c r="C137" s="204">
        <v>86919</v>
      </c>
      <c r="D137" s="147" t="str">
        <f>VLOOKUP(C137,'BANCO DE DADOS'!$A$3:$E$12560,2,0)</f>
        <v>TANQUE DE LOUÇA BRANCA COM COLUNA, 30L OU EQUIVALENTE, INCLUSO SIFÃO FLEXÍVEL EM PVC, VÁLVULA METÁLICA E TORNEIRA DE METAL CROMADO PADRÃO MÉDIO - FORNECIMENTO E INSTALAÇÃO. AF_01/2020</v>
      </c>
      <c r="E137" s="147" t="str">
        <f>VLOOKUP(C137,'BANCO DE DADOS'!$A$3:$E$12560,3,0)</f>
        <v>UN</v>
      </c>
      <c r="F137" s="148">
        <v>1</v>
      </c>
      <c r="G137" s="149" t="str">
        <f>VLOOKUP(C137,'BANCO DE DADOS'!$A$3:$E$12560,4,0)</f>
        <v>407,41</v>
      </c>
      <c r="H137" s="149" t="str">
        <f>VLOOKUP(C137,'BANCO DE DADOS'!$A$3:$E$12560,5,0)</f>
        <v>737,30</v>
      </c>
      <c r="I137" s="147" t="s">
        <v>18653</v>
      </c>
      <c r="J137" s="147" t="s">
        <v>18656</v>
      </c>
      <c r="K137" s="150">
        <f t="shared" ref="K137" si="63">TRUNC((G137*(IF(I137=$E$8,$F$8,IF(I137=$E$9,$F$9,IF(I137=$E$10,$F$10,0))))+G137),2)</f>
        <v>527.59</v>
      </c>
      <c r="L137" s="150">
        <f t="shared" ref="L137" si="64">TRUNC((H137*(IF(J137=$E$8,$F$8,IF(J137=$E$9,$F$9,IF(J137=$E$10,$F$10,0))))+H137),2)</f>
        <v>909.01</v>
      </c>
      <c r="M137" s="150">
        <f t="shared" si="60"/>
        <v>527.59</v>
      </c>
      <c r="N137" s="175">
        <f t="shared" si="61"/>
        <v>909.01</v>
      </c>
      <c r="O137" s="283"/>
      <c r="P137" s="157"/>
      <c r="Q137" s="158"/>
      <c r="R137" s="159"/>
      <c r="S137" s="159"/>
      <c r="T137" s="160"/>
      <c r="U137" s="160"/>
    </row>
    <row r="138" spans="1:21" ht="34.799999999999997">
      <c r="A138" s="94" t="s">
        <v>18922</v>
      </c>
      <c r="B138" s="146" t="s">
        <v>18648</v>
      </c>
      <c r="C138" s="204">
        <v>100860</v>
      </c>
      <c r="D138" s="147" t="str">
        <f>VLOOKUP(C138,'BANCO DE DADOS'!$A$3:$E$12560,2,0)</f>
        <v>CHUVEIRO ELÉTRICO COMUM CORPO PLÁSTICO, TIPO DUCHA  FORNECIMENTO E INSTALAÇÃO. AF_01/2020</v>
      </c>
      <c r="E138" s="147" t="str">
        <f>VLOOKUP(C138,'BANCO DE DADOS'!$A$3:$E$12560,3,0)</f>
        <v>UN</v>
      </c>
      <c r="F138" s="148">
        <v>2</v>
      </c>
      <c r="G138" s="149" t="str">
        <f>VLOOKUP(C138,'BANCO DE DADOS'!$A$3:$E$12560,4,0)</f>
        <v>223,64</v>
      </c>
      <c r="H138" s="149" t="str">
        <f>VLOOKUP(C138,'BANCO DE DADOS'!$A$3:$E$12560,5,0)</f>
        <v>75,99</v>
      </c>
      <c r="I138" s="147" t="s">
        <v>18653</v>
      </c>
      <c r="J138" s="147" t="s">
        <v>18656</v>
      </c>
      <c r="K138" s="150">
        <f t="shared" ref="K138:K140" si="65">TRUNC((G138*(IF(I138=$E$8,$F$8,IF(I138=$E$9,$F$9,IF(I138=$E$10,$F$10,0))))+G138),2)</f>
        <v>289.61</v>
      </c>
      <c r="L138" s="150">
        <f t="shared" ref="L138:L140" si="66">TRUNC((H138*(IF(J138=$E$8,$F$8,IF(J138=$E$9,$F$9,IF(J138=$E$10,$F$10,0))))+H138),2)</f>
        <v>93.68</v>
      </c>
      <c r="M138" s="150">
        <f t="shared" ref="M138:M140" si="67">TRUNC((K138*F138),2)</f>
        <v>579.22</v>
      </c>
      <c r="N138" s="175">
        <f t="shared" ref="N138:N140" si="68">TRUNC((L138*F138),2)</f>
        <v>187.36</v>
      </c>
      <c r="O138" s="283"/>
      <c r="P138" s="157"/>
      <c r="Q138" s="158"/>
      <c r="R138" s="159"/>
      <c r="S138" s="159"/>
      <c r="T138" s="160"/>
      <c r="U138" s="160"/>
    </row>
    <row r="139" spans="1:21" ht="34.799999999999997">
      <c r="A139" s="94" t="s">
        <v>18923</v>
      </c>
      <c r="B139" s="146" t="s">
        <v>18648</v>
      </c>
      <c r="C139" s="204">
        <v>95471</v>
      </c>
      <c r="D139" s="147" t="str">
        <f>VLOOKUP(C139,'BANCO DE DADOS'!$A$3:$E$12560,2,0)</f>
        <v>VASO SANITARIO SIFONADO CONVENCIONAL PARA PCD SEM FURO FRONTAL COM  LOUÇA BRANCA SEM ASSENTO -  FORNECIMENTO E INSTALAÇÃO. AF_01/2020</v>
      </c>
      <c r="E139" s="147" t="str">
        <f>VLOOKUP(C139,'BANCO DE DADOS'!$A$3:$E$12560,3,0)</f>
        <v>UN</v>
      </c>
      <c r="F139" s="148">
        <v>2</v>
      </c>
      <c r="G139" s="149" t="str">
        <f>VLOOKUP(C139,'BANCO DE DADOS'!$A$3:$E$12560,4,0)</f>
        <v>558,42</v>
      </c>
      <c r="H139" s="149" t="str">
        <f>VLOOKUP(C139,'BANCO DE DADOS'!$A$3:$E$12560,5,0)</f>
        <v>709,81</v>
      </c>
      <c r="I139" s="147" t="s">
        <v>18653</v>
      </c>
      <c r="J139" s="147" t="s">
        <v>18656</v>
      </c>
      <c r="K139" s="150">
        <f t="shared" si="65"/>
        <v>723.15</v>
      </c>
      <c r="L139" s="150">
        <f t="shared" si="66"/>
        <v>875.12</v>
      </c>
      <c r="M139" s="150">
        <f t="shared" si="67"/>
        <v>1446.3</v>
      </c>
      <c r="N139" s="175">
        <f t="shared" si="68"/>
        <v>1750.24</v>
      </c>
      <c r="O139" s="283"/>
      <c r="P139" s="157"/>
      <c r="Q139" s="158"/>
      <c r="R139" s="159"/>
      <c r="S139" s="159"/>
      <c r="T139" s="160"/>
      <c r="U139" s="160"/>
    </row>
    <row r="140" spans="1:21" ht="17.399999999999999">
      <c r="A140" s="94" t="s">
        <v>18924</v>
      </c>
      <c r="B140" s="146" t="s">
        <v>18648</v>
      </c>
      <c r="C140" s="204">
        <v>11762</v>
      </c>
      <c r="D140" s="147" t="str">
        <f>VLOOKUP(C140,'BANCO DE DADOS'!$A$3:$E$12560,2,0)</f>
        <v>TORNEIRA CROMADA COM BICO PARA JARDIM/TANQUE 1/2 " OU 3/4 " (REF 1153)</v>
      </c>
      <c r="E140" s="147" t="str">
        <f>VLOOKUP(C140,'BANCO DE DADOS'!$A$3:$E$12560,3,0)</f>
        <v xml:space="preserve">UN    </v>
      </c>
      <c r="F140" s="148">
        <v>1</v>
      </c>
      <c r="G140" s="149" t="str">
        <f>VLOOKUP(C140,'BANCO DE DADOS'!$A$3:$E$12560,4,0)</f>
        <v>49,84</v>
      </c>
      <c r="H140" s="149" t="str">
        <f>VLOOKUP(C140,'BANCO DE DADOS'!$A$3:$E$12560,5,0)</f>
        <v>49,84</v>
      </c>
      <c r="I140" s="147" t="s">
        <v>18653</v>
      </c>
      <c r="J140" s="147" t="s">
        <v>18656</v>
      </c>
      <c r="K140" s="150">
        <f t="shared" si="65"/>
        <v>64.540000000000006</v>
      </c>
      <c r="L140" s="150">
        <f t="shared" si="66"/>
        <v>61.44</v>
      </c>
      <c r="M140" s="150">
        <f t="shared" si="67"/>
        <v>64.540000000000006</v>
      </c>
      <c r="N140" s="175">
        <f t="shared" si="68"/>
        <v>61.44</v>
      </c>
      <c r="O140" s="283"/>
      <c r="P140" s="157"/>
      <c r="Q140" s="158"/>
      <c r="R140" s="159"/>
      <c r="S140" s="159"/>
      <c r="T140" s="160"/>
      <c r="U140" s="160"/>
    </row>
    <row r="141" spans="1:21" ht="18" thickBot="1">
      <c r="A141" s="251"/>
      <c r="B141" s="259"/>
      <c r="C141" s="260"/>
      <c r="D141" s="196"/>
      <c r="E141" s="196"/>
      <c r="F141" s="197"/>
      <c r="G141" s="198"/>
      <c r="H141" s="198"/>
      <c r="I141" s="196"/>
      <c r="J141" s="196"/>
      <c r="K141" s="199"/>
      <c r="L141" s="199"/>
      <c r="M141" s="199"/>
      <c r="N141" s="200"/>
      <c r="O141" s="283"/>
      <c r="P141" s="157"/>
      <c r="Q141" s="158"/>
      <c r="R141" s="159"/>
      <c r="S141" s="159"/>
      <c r="T141" s="160"/>
      <c r="U141" s="160"/>
    </row>
    <row r="142" spans="1:21" s="159" customFormat="1" ht="18" thickBot="1">
      <c r="A142" s="95" t="s">
        <v>18759</v>
      </c>
      <c r="B142" s="96"/>
      <c r="C142" s="97"/>
      <c r="D142" s="98" t="s">
        <v>18779</v>
      </c>
      <c r="E142" s="99"/>
      <c r="F142" s="99"/>
      <c r="G142" s="99"/>
      <c r="H142" s="99"/>
      <c r="I142" s="99"/>
      <c r="J142" s="99"/>
      <c r="K142" s="99"/>
      <c r="L142" s="99"/>
      <c r="M142" s="100"/>
      <c r="N142" s="101"/>
      <c r="O142" s="283"/>
      <c r="P142" s="157"/>
      <c r="Q142" s="158"/>
      <c r="T142" s="168"/>
      <c r="U142" s="168"/>
    </row>
    <row r="143" spans="1:21" ht="52.2">
      <c r="A143" s="94" t="s">
        <v>18761</v>
      </c>
      <c r="B143" s="146" t="s">
        <v>18648</v>
      </c>
      <c r="C143" s="204">
        <v>94703</v>
      </c>
      <c r="D143" s="147" t="str">
        <f>VLOOKUP(C143,'BANCO DE DADOS'!$A$3:$E$12560,2,0)</f>
        <v>ADAPTADOR COM FLANGE E ANEL DE VEDAÇÃO, PVC, SOLDÁVEL, DN  25 MM X 3/4 , INSTALADO EM RESERVAÇÃO DE ÁGUA DE EDIFICAÇÃO QUE POSSUA RESERVATÓRIO DE FIBRA/FIBROCIMENTO   FORNECIMENTO E INSTALAÇÃO. AF_06/2016</v>
      </c>
      <c r="E143" s="147" t="str">
        <f>VLOOKUP(C143,'BANCO DE DADOS'!$A$3:$E$12560,3,0)</f>
        <v>UN</v>
      </c>
      <c r="F143" s="148">
        <v>1</v>
      </c>
      <c r="G143" s="149" t="str">
        <f>VLOOKUP(C143,'BANCO DE DADOS'!$A$3:$E$12560,4,0)</f>
        <v>379,46</v>
      </c>
      <c r="H143" s="149" t="str">
        <f>VLOOKUP(C143,'BANCO DE DADOS'!$A$3:$E$12560,5,0)</f>
        <v>18,38</v>
      </c>
      <c r="I143" s="147" t="s">
        <v>18653</v>
      </c>
      <c r="J143" s="147" t="s">
        <v>18656</v>
      </c>
      <c r="K143" s="150">
        <f t="shared" ref="K143:L145" si="69">TRUNC((G143*(IF(I143=$E$8,$F$8,IF(I143=$E$9,$F$9,IF(I143=$E$10,$F$10,0))))+G143),2)</f>
        <v>491.4</v>
      </c>
      <c r="L143" s="150">
        <f t="shared" si="69"/>
        <v>22.66</v>
      </c>
      <c r="M143" s="150">
        <f t="shared" ref="M143:M148" si="70">TRUNC((K143*F143),2)</f>
        <v>491.4</v>
      </c>
      <c r="N143" s="175">
        <f t="shared" ref="N143:N148" si="71">TRUNC((L143*F143),2)</f>
        <v>22.66</v>
      </c>
      <c r="O143" s="283"/>
      <c r="P143" s="157"/>
      <c r="Q143" s="158"/>
      <c r="R143" s="159"/>
      <c r="S143" s="159"/>
      <c r="T143" s="160"/>
      <c r="U143" s="160"/>
    </row>
    <row r="144" spans="1:21" ht="34.799999999999997">
      <c r="A144" s="94" t="s">
        <v>18762</v>
      </c>
      <c r="B144" s="146" t="s">
        <v>18648</v>
      </c>
      <c r="C144" s="204">
        <v>94796</v>
      </c>
      <c r="D144" s="147" t="str">
        <f>VLOOKUP(C144,'BANCO DE DADOS'!$A$3:$E$12560,2,0)</f>
        <v>TORNEIRA DE BOIA, ROSCÁVEL, 3/4 , FORNECIDA E INSTALADA EM RESERVAÇÃO DE ÁGUA. AF_06/2016</v>
      </c>
      <c r="E144" s="147" t="str">
        <f>VLOOKUP(C144,'BANCO DE DADOS'!$A$3:$E$12560,3,0)</f>
        <v>UN</v>
      </c>
      <c r="F144" s="148">
        <v>1</v>
      </c>
      <c r="G144" s="149" t="str">
        <f>VLOOKUP(C144,'BANCO DE DADOS'!$A$3:$E$12560,4,0)</f>
        <v>103,36</v>
      </c>
      <c r="H144" s="149" t="str">
        <f>VLOOKUP(C144,'BANCO DE DADOS'!$A$3:$E$12560,5,0)</f>
        <v>35,20</v>
      </c>
      <c r="I144" s="147" t="s">
        <v>18653</v>
      </c>
      <c r="J144" s="147" t="s">
        <v>18656</v>
      </c>
      <c r="K144" s="150">
        <f t="shared" si="69"/>
        <v>133.85</v>
      </c>
      <c r="L144" s="150">
        <f t="shared" si="69"/>
        <v>43.39</v>
      </c>
      <c r="M144" s="150">
        <f t="shared" si="70"/>
        <v>133.85</v>
      </c>
      <c r="N144" s="175">
        <f t="shared" si="71"/>
        <v>43.39</v>
      </c>
      <c r="O144" s="283"/>
      <c r="P144" s="157"/>
      <c r="Q144" s="158"/>
      <c r="R144" s="159"/>
      <c r="S144" s="159"/>
      <c r="T144" s="160"/>
      <c r="U144" s="160"/>
    </row>
    <row r="145" spans="1:21" ht="52.2">
      <c r="A145" s="94" t="s">
        <v>18763</v>
      </c>
      <c r="B145" s="146" t="s">
        <v>18648</v>
      </c>
      <c r="C145" s="204">
        <v>94493</v>
      </c>
      <c r="D145" s="147" t="str">
        <f>VLOOKUP(C145,'BANCO DE DADOS'!$A$3:$E$12560,2,0)</f>
        <v>REGISTRO DE ESFERA, PVC, SOLDÁVEL, DN  60 MM, INSTALADO EM RESERVAÇÃO DE ÁGUA DE EDIFICAÇÃO QUE POSSUA RESERVATÓRIO DE FIBRA/FIBROCIMENTO   FORNECIMENTO E INSTALAÇÃO. AF_06/2016</v>
      </c>
      <c r="E145" s="147" t="str">
        <f>VLOOKUP(C145,'BANCO DE DADOS'!$A$3:$E$12560,3,0)</f>
        <v>UN</v>
      </c>
      <c r="F145" s="148">
        <v>2</v>
      </c>
      <c r="G145" s="149" t="str">
        <f>VLOOKUP(C145,'BANCO DE DADOS'!$A$3:$E$12560,4,0)</f>
        <v>29,36</v>
      </c>
      <c r="H145" s="149" t="str">
        <f>VLOOKUP(C145,'BANCO DE DADOS'!$A$3:$E$12560,5,0)</f>
        <v>91,65</v>
      </c>
      <c r="I145" s="147" t="s">
        <v>18653</v>
      </c>
      <c r="J145" s="147" t="s">
        <v>18656</v>
      </c>
      <c r="K145" s="150">
        <f t="shared" si="69"/>
        <v>38.020000000000003</v>
      </c>
      <c r="L145" s="150">
        <f t="shared" si="69"/>
        <v>112.99</v>
      </c>
      <c r="M145" s="150">
        <f t="shared" si="70"/>
        <v>76.040000000000006</v>
      </c>
      <c r="N145" s="175">
        <f t="shared" si="71"/>
        <v>225.98</v>
      </c>
      <c r="O145" s="283"/>
      <c r="P145" s="157"/>
      <c r="Q145" s="158"/>
      <c r="R145" s="159"/>
      <c r="S145" s="159"/>
      <c r="T145" s="160"/>
      <c r="U145" s="160"/>
    </row>
    <row r="146" spans="1:21" ht="34.799999999999997">
      <c r="A146" s="94" t="s">
        <v>18764</v>
      </c>
      <c r="B146" s="146" t="s">
        <v>18648</v>
      </c>
      <c r="C146" s="204">
        <v>89987</v>
      </c>
      <c r="D146" s="147" t="str">
        <f>VLOOKUP(C146,'BANCO DE DADOS'!$A$3:$E$12560,2,0)</f>
        <v>REGISTRO DE GAVETA BRUTO, LATÃO, ROSCÁVEL, 3/4", COM ACABAMENTO E CANOPLA CROMADOS. FORNECIDO E INSTALADO EM RAMAL DE ÁGUA. AF_12/2014</v>
      </c>
      <c r="E146" s="147" t="str">
        <f>VLOOKUP(C146,'BANCO DE DADOS'!$A$3:$E$12560,3,0)</f>
        <v>UN</v>
      </c>
      <c r="F146" s="148">
        <v>10</v>
      </c>
      <c r="G146" s="149" t="str">
        <f>VLOOKUP(C146,'BANCO DE DADOS'!$A$3:$E$12560,4,0)</f>
        <v>219,49</v>
      </c>
      <c r="H146" s="149" t="str">
        <f>VLOOKUP(C146,'BANCO DE DADOS'!$A$3:$E$12560,5,0)</f>
        <v>69,64</v>
      </c>
      <c r="I146" s="147" t="s">
        <v>18653</v>
      </c>
      <c r="J146" s="147" t="s">
        <v>18656</v>
      </c>
      <c r="K146" s="150">
        <f t="shared" ref="K146:K148" si="72">TRUNC((G146*(IF(I146=$E$8,$F$8,IF(I146=$E$9,$F$9,IF(I146=$E$10,$F$10,0))))+G146),2)</f>
        <v>284.23</v>
      </c>
      <c r="L146" s="150">
        <f t="shared" ref="L146:L148" si="73">TRUNC((H146*(IF(J146=$E$8,$F$8,IF(J146=$E$9,$F$9,IF(J146=$E$10,$F$10,0))))+H146),2)</f>
        <v>85.85</v>
      </c>
      <c r="M146" s="150">
        <f t="shared" si="70"/>
        <v>2842.3</v>
      </c>
      <c r="N146" s="175">
        <f t="shared" si="71"/>
        <v>858.5</v>
      </c>
      <c r="O146" s="283"/>
      <c r="P146" s="157"/>
      <c r="Q146" s="158"/>
      <c r="R146" s="159"/>
      <c r="S146" s="159"/>
      <c r="T146" s="160"/>
      <c r="U146" s="160"/>
    </row>
    <row r="147" spans="1:21" ht="34.799999999999997">
      <c r="A147" s="94" t="s">
        <v>18765</v>
      </c>
      <c r="B147" s="146" t="s">
        <v>18648</v>
      </c>
      <c r="C147" s="204">
        <v>89985</v>
      </c>
      <c r="D147" s="147" t="str">
        <f>VLOOKUP(C147,'BANCO DE DADOS'!$A$3:$E$12560,2,0)</f>
        <v>REGISTRO DE PRESSÃO BRUTO, LATÃO, ROSCÁVEL, 3/4", COM ACABAMENTO E CANOPLA CROMADOS. FORNECIDO E INSTALADO EM RAMAL DE ÁGUA. AF_12/2014</v>
      </c>
      <c r="E147" s="147" t="str">
        <f>VLOOKUP(C147,'BANCO DE DADOS'!$A$3:$E$12560,3,0)</f>
        <v>UN</v>
      </c>
      <c r="F147" s="148">
        <v>5</v>
      </c>
      <c r="G147" s="149" t="str">
        <f>VLOOKUP(C147,'BANCO DE DADOS'!$A$3:$E$12560,4,0)</f>
        <v>92,00</v>
      </c>
      <c r="H147" s="149" t="str">
        <f>VLOOKUP(C147,'BANCO DE DADOS'!$A$3:$E$12560,5,0)</f>
        <v>66,23</v>
      </c>
      <c r="I147" s="147" t="s">
        <v>18653</v>
      </c>
      <c r="J147" s="147" t="s">
        <v>18656</v>
      </c>
      <c r="K147" s="150">
        <f t="shared" si="72"/>
        <v>119.14</v>
      </c>
      <c r="L147" s="150">
        <f t="shared" si="73"/>
        <v>81.650000000000006</v>
      </c>
      <c r="M147" s="150">
        <f t="shared" si="70"/>
        <v>595.70000000000005</v>
      </c>
      <c r="N147" s="175">
        <f t="shared" si="71"/>
        <v>408.25</v>
      </c>
      <c r="O147" s="283"/>
      <c r="P147" s="157"/>
      <c r="Q147" s="158"/>
      <c r="R147" s="159"/>
      <c r="S147" s="159"/>
      <c r="T147" s="160"/>
      <c r="U147" s="160"/>
    </row>
    <row r="148" spans="1:21" ht="34.799999999999997">
      <c r="A148" s="94" t="s">
        <v>18766</v>
      </c>
      <c r="B148" s="146" t="s">
        <v>18648</v>
      </c>
      <c r="C148" s="204">
        <v>99635</v>
      </c>
      <c r="D148" s="147" t="str">
        <f>VLOOKUP(C148,'BANCO DE DADOS'!$A$3:$E$12560,2,0)</f>
        <v>VÁLVULA DE DESCARGA METÁLICA, BASE 1 1/2 ", ACABAMENTO METALICO CROMADO - FORNECIMENTO E INSTALAÇÃO. AF_01/2019</v>
      </c>
      <c r="E148" s="147" t="str">
        <f>VLOOKUP(C148,'BANCO DE DADOS'!$A$3:$E$12560,3,0)</f>
        <v>UN</v>
      </c>
      <c r="F148" s="148">
        <v>12</v>
      </c>
      <c r="G148" s="149" t="str">
        <f>VLOOKUP(C148,'BANCO DE DADOS'!$A$3:$E$12560,4,0)</f>
        <v>629,68</v>
      </c>
      <c r="H148" s="149" t="str">
        <f>VLOOKUP(C148,'BANCO DE DADOS'!$A$3:$E$12560,5,0)</f>
        <v>187,75</v>
      </c>
      <c r="I148" s="147" t="s">
        <v>18653</v>
      </c>
      <c r="J148" s="147" t="s">
        <v>18656</v>
      </c>
      <c r="K148" s="150">
        <f t="shared" si="72"/>
        <v>815.43</v>
      </c>
      <c r="L148" s="150">
        <f t="shared" si="73"/>
        <v>231.47</v>
      </c>
      <c r="M148" s="150">
        <f t="shared" si="70"/>
        <v>9785.16</v>
      </c>
      <c r="N148" s="175">
        <f t="shared" si="71"/>
        <v>2777.64</v>
      </c>
      <c r="O148" s="283"/>
      <c r="P148" s="157"/>
      <c r="Q148" s="158"/>
      <c r="R148" s="159"/>
      <c r="S148" s="159"/>
      <c r="T148" s="160"/>
      <c r="U148" s="160"/>
    </row>
    <row r="149" spans="1:21" ht="17.399999999999999">
      <c r="A149" s="94" t="s">
        <v>18767</v>
      </c>
      <c r="B149" s="146" t="s">
        <v>18648</v>
      </c>
      <c r="C149" s="204">
        <v>3529</v>
      </c>
      <c r="D149" s="147" t="str">
        <f>VLOOKUP(C149,'BANCO DE DADOS'!$A$3:$E$12560,2,0)</f>
        <v>JOELHO PVC, SOLDAVEL, 90 GRAUS, 25 MM, PARA AGUA FRIA PREDIAL</v>
      </c>
      <c r="E149" s="147" t="str">
        <f>VLOOKUP(C149,'BANCO DE DADOS'!$A$3:$E$12560,3,0)</f>
        <v xml:space="preserve">UN    </v>
      </c>
      <c r="F149" s="148">
        <v>3</v>
      </c>
      <c r="G149" s="149" t="str">
        <f>VLOOKUP(C149,'BANCO DE DADOS'!$A$3:$E$12560,4,0)</f>
        <v>0,73</v>
      </c>
      <c r="H149" s="149" t="str">
        <f>VLOOKUP(C149,'BANCO DE DADOS'!$A$3:$E$12560,5,0)</f>
        <v>0,73</v>
      </c>
      <c r="I149" s="147" t="s">
        <v>18653</v>
      </c>
      <c r="J149" s="147" t="s">
        <v>18656</v>
      </c>
      <c r="K149" s="150">
        <f t="shared" ref="K149:K150" si="74">TRUNC((G149*(IF(I149=$E$8,$F$8,IF(I149=$E$9,$F$9,IF(I149=$E$10,$F$10,0))))+G149),2)</f>
        <v>0.94</v>
      </c>
      <c r="L149" s="150">
        <f t="shared" ref="L149:L150" si="75">TRUNC((H149*(IF(J149=$E$8,$F$8,IF(J149=$E$9,$F$9,IF(J149=$E$10,$F$10,0))))+H149),2)</f>
        <v>0.9</v>
      </c>
      <c r="M149" s="150">
        <f t="shared" ref="M149" si="76">TRUNC((K149*F149),2)</f>
        <v>2.82</v>
      </c>
      <c r="N149" s="175">
        <f t="shared" ref="N149" si="77">TRUNC((L149*F149),2)</f>
        <v>2.7</v>
      </c>
      <c r="O149" s="283"/>
      <c r="P149" s="157"/>
      <c r="Q149" s="158"/>
      <c r="R149" s="159"/>
      <c r="S149" s="159"/>
      <c r="T149" s="160"/>
      <c r="U149" s="160"/>
    </row>
    <row r="150" spans="1:21" ht="17.399999999999999">
      <c r="A150" s="94" t="s">
        <v>18768</v>
      </c>
      <c r="B150" s="146" t="s">
        <v>18648</v>
      </c>
      <c r="C150" s="204">
        <v>3873</v>
      </c>
      <c r="D150" s="147" t="str">
        <f>VLOOKUP(C150,'BANCO DE DADOS'!$A$3:$E$12560,2,0)</f>
        <v>LUVA DE CORRER PARA TUBO SOLDAVEL, PVC, 25 MM, PARA AGUA FRIA PREDIAL</v>
      </c>
      <c r="E150" s="147" t="str">
        <f>VLOOKUP(C150,'BANCO DE DADOS'!$A$3:$E$12560,3,0)</f>
        <v xml:space="preserve">UN    </v>
      </c>
      <c r="F150" s="148">
        <v>1</v>
      </c>
      <c r="G150" s="149" t="str">
        <f>VLOOKUP(C150,'BANCO DE DADOS'!$A$3:$E$12560,4,0)</f>
        <v>10,20</v>
      </c>
      <c r="H150" s="149" t="str">
        <f>VLOOKUP(C150,'BANCO DE DADOS'!$A$3:$E$12560,5,0)</f>
        <v>10,20</v>
      </c>
      <c r="I150" s="147" t="s">
        <v>18653</v>
      </c>
      <c r="J150" s="147" t="s">
        <v>18656</v>
      </c>
      <c r="K150" s="150">
        <f t="shared" si="74"/>
        <v>13.2</v>
      </c>
      <c r="L150" s="150">
        <f t="shared" si="75"/>
        <v>12.57</v>
      </c>
      <c r="M150" s="150">
        <f t="shared" ref="M150:M152" si="78">TRUNC((K150*F150),2)</f>
        <v>13.2</v>
      </c>
      <c r="N150" s="175">
        <f t="shared" ref="N150:N152" si="79">TRUNC((L150*F150),2)</f>
        <v>12.57</v>
      </c>
      <c r="O150" s="283"/>
      <c r="P150" s="157"/>
      <c r="Q150" s="158"/>
      <c r="R150" s="159"/>
      <c r="S150" s="159"/>
      <c r="T150" s="160"/>
      <c r="U150" s="160"/>
    </row>
    <row r="151" spans="1:21" ht="52.2">
      <c r="A151" s="94" t="s">
        <v>18769</v>
      </c>
      <c r="B151" s="146" t="s">
        <v>18648</v>
      </c>
      <c r="C151" s="204">
        <v>91785</v>
      </c>
      <c r="D151" s="147" t="str">
        <f>VLOOKUP(C151,'BANCO DE DADOS'!$A$3:$E$12560,2,0)</f>
        <v>(COMPOSIÇÃO REPRESENTATIVA) DO SERVIÇO DE INSTALAÇÃO DE TUBOS DE PVC, SOLDÁVEL, ÁGUA FRIA, DN 25 MM (INSTALADO EM RAMAL, SUB-RAMAL, RAMAL DE DISTRIBUIÇÃO OU PRUMADA), INCLUSIVE CONEXÕES, CORTES E FIXAÇÕES, PARA PRÉDIOS. AF_10/2015</v>
      </c>
      <c r="E151" s="147" t="str">
        <f>VLOOKUP(C151,'BANCO DE DADOS'!$A$3:$E$12560,3,0)</f>
        <v>M</v>
      </c>
      <c r="F151" s="148">
        <v>37.200000000000003</v>
      </c>
      <c r="G151" s="149" t="str">
        <f>VLOOKUP(C151,'BANCO DE DADOS'!$A$3:$E$12560,4,0)</f>
        <v>24,70</v>
      </c>
      <c r="H151" s="149" t="str">
        <f>VLOOKUP(C151,'BANCO DE DADOS'!$A$3:$E$12560,5,0)</f>
        <v>34,71</v>
      </c>
      <c r="I151" s="147" t="s">
        <v>18653</v>
      </c>
      <c r="J151" s="147" t="s">
        <v>18656</v>
      </c>
      <c r="K151" s="150">
        <f t="shared" ref="K151:K152" si="80">TRUNC((G151*(IF(I151=$E$8,$F$8,IF(I151=$E$9,$F$9,IF(I151=$E$10,$F$10,0))))+G151),2)</f>
        <v>31.98</v>
      </c>
      <c r="L151" s="150">
        <f t="shared" ref="L151:L152" si="81">TRUNC((H151*(IF(J151=$E$8,$F$8,IF(J151=$E$9,$F$9,IF(J151=$E$10,$F$10,0))))+H151),2)</f>
        <v>42.79</v>
      </c>
      <c r="M151" s="150">
        <f t="shared" si="78"/>
        <v>1189.6500000000001</v>
      </c>
      <c r="N151" s="175">
        <f t="shared" si="79"/>
        <v>1591.78</v>
      </c>
      <c r="O151" s="283"/>
      <c r="P151" s="157"/>
      <c r="Q151" s="158"/>
      <c r="R151" s="159"/>
      <c r="S151" s="159"/>
      <c r="T151" s="160"/>
      <c r="U151" s="160"/>
    </row>
    <row r="152" spans="1:21" ht="17.399999999999999">
      <c r="A152" s="94" t="s">
        <v>18770</v>
      </c>
      <c r="B152" s="146" t="s">
        <v>18648</v>
      </c>
      <c r="C152" s="204">
        <v>7139</v>
      </c>
      <c r="D152" s="147" t="str">
        <f>VLOOKUP(C152,'BANCO DE DADOS'!$A$3:$E$12560,2,0)</f>
        <v>TE SOLDAVEL, PVC, 90 GRAUS, 25 MM, PARA AGUA FRIA PREDIAL (NBR 5648)</v>
      </c>
      <c r="E152" s="147" t="str">
        <f>VLOOKUP(C152,'BANCO DE DADOS'!$A$3:$E$12560,3,0)</f>
        <v xml:space="preserve">UN    </v>
      </c>
      <c r="F152" s="148">
        <v>1</v>
      </c>
      <c r="G152" s="149" t="str">
        <f>VLOOKUP(C152,'BANCO DE DADOS'!$A$3:$E$12560,4,0)</f>
        <v>1,24</v>
      </c>
      <c r="H152" s="149" t="str">
        <f>VLOOKUP(C152,'BANCO DE DADOS'!$A$3:$E$12560,5,0)</f>
        <v>1,24</v>
      </c>
      <c r="I152" s="147" t="s">
        <v>18653</v>
      </c>
      <c r="J152" s="147" t="s">
        <v>18656</v>
      </c>
      <c r="K152" s="150">
        <f t="shared" si="80"/>
        <v>1.6</v>
      </c>
      <c r="L152" s="150">
        <f t="shared" si="81"/>
        <v>1.52</v>
      </c>
      <c r="M152" s="150">
        <f t="shared" si="78"/>
        <v>1.6</v>
      </c>
      <c r="N152" s="175">
        <f t="shared" si="79"/>
        <v>1.52</v>
      </c>
      <c r="O152" s="283"/>
      <c r="P152" s="157"/>
      <c r="Q152" s="158"/>
      <c r="R152" s="159"/>
      <c r="S152" s="159"/>
      <c r="T152" s="160"/>
      <c r="U152" s="160"/>
    </row>
    <row r="153" spans="1:21" ht="18" thickBot="1">
      <c r="A153" s="251"/>
      <c r="B153" s="259"/>
      <c r="C153" s="260"/>
      <c r="D153" s="196"/>
      <c r="E153" s="196"/>
      <c r="F153" s="197"/>
      <c r="G153" s="198"/>
      <c r="H153" s="198"/>
      <c r="I153" s="196"/>
      <c r="J153" s="196"/>
      <c r="K153" s="199"/>
      <c r="L153" s="199"/>
      <c r="M153" s="199"/>
      <c r="N153" s="200"/>
      <c r="O153" s="283"/>
      <c r="P153" s="157"/>
      <c r="Q153" s="158"/>
      <c r="R153" s="159"/>
      <c r="S153" s="159"/>
      <c r="T153" s="160"/>
      <c r="U153" s="160"/>
    </row>
    <row r="154" spans="1:21" s="159" customFormat="1" ht="18" thickBot="1">
      <c r="A154" s="242" t="s">
        <v>18774</v>
      </c>
      <c r="B154" s="265"/>
      <c r="C154" s="244"/>
      <c r="D154" s="245" t="s">
        <v>18783</v>
      </c>
      <c r="E154" s="92"/>
      <c r="F154" s="92"/>
      <c r="G154" s="92"/>
      <c r="H154" s="92"/>
      <c r="I154" s="92"/>
      <c r="J154" s="92"/>
      <c r="K154" s="92"/>
      <c r="L154" s="245"/>
      <c r="M154" s="246">
        <f>SUM(M155:M156)</f>
        <v>15690</v>
      </c>
      <c r="N154" s="246">
        <f>SUM(N155:N156)</f>
        <v>1556.3600000000001</v>
      </c>
      <c r="O154" s="283"/>
      <c r="P154" s="157"/>
      <c r="Q154" s="158"/>
      <c r="T154" s="168"/>
      <c r="U154" s="168"/>
    </row>
    <row r="155" spans="1:21" ht="17.399999999999999">
      <c r="A155" s="94" t="s">
        <v>18776</v>
      </c>
      <c r="B155" s="146" t="s">
        <v>18648</v>
      </c>
      <c r="C155" s="204">
        <v>98504</v>
      </c>
      <c r="D155" s="147" t="str">
        <f>VLOOKUP(C155,'BANCO DE DADOS'!$A$3:$E$12560,2,0)</f>
        <v>PLANTIO DE GRAMA EM PLACAS. AF_05/2018</v>
      </c>
      <c r="E155" s="147" t="str">
        <f>VLOOKUP(C155,'BANCO DE DADOS'!$A$3:$E$12560,3,0)</f>
        <v>M2</v>
      </c>
      <c r="F155" s="148">
        <v>100</v>
      </c>
      <c r="G155" s="149" t="str">
        <f>VLOOKUP(C155,'BANCO DE DADOS'!$A$3:$E$12560,4,0)</f>
        <v>119,14</v>
      </c>
      <c r="H155" s="149" t="str">
        <f>VLOOKUP(C155,'BANCO DE DADOS'!$A$3:$E$12560,5,0)</f>
        <v>6,81</v>
      </c>
      <c r="I155" s="147" t="s">
        <v>18653</v>
      </c>
      <c r="J155" s="147" t="s">
        <v>18656</v>
      </c>
      <c r="K155" s="150">
        <f t="shared" ref="K155:L156" si="82">TRUNC((G155*(IF(I155=$E$8,$F$8,IF(I155=$E$9,$F$9,IF(I155=$E$10,$F$10,0))))+G155),2)</f>
        <v>154.28</v>
      </c>
      <c r="L155" s="150">
        <f t="shared" si="82"/>
        <v>8.39</v>
      </c>
      <c r="M155" s="150">
        <f>TRUNC((K155*F155),2)</f>
        <v>15428</v>
      </c>
      <c r="N155" s="175">
        <f>TRUNC((L155*F155),2)</f>
        <v>839</v>
      </c>
      <c r="O155" s="283"/>
      <c r="P155" s="157"/>
      <c r="Q155" s="158"/>
      <c r="R155" s="159"/>
      <c r="S155" s="159"/>
      <c r="T155" s="160"/>
      <c r="U155" s="160"/>
    </row>
    <row r="156" spans="1:21" ht="17.399999999999999">
      <c r="A156" s="94" t="s">
        <v>18778</v>
      </c>
      <c r="B156" s="146" t="s">
        <v>18648</v>
      </c>
      <c r="C156" s="204">
        <v>98516</v>
      </c>
      <c r="D156" s="147" t="str">
        <f>VLOOKUP(C156,'BANCO DE DADOS'!$A$3:$E$12560,2,0)</f>
        <v>PLANTIO DE PALMEIRA COM ALTURA DE MUDA MENOR OU IGUAL A 2,00 M. AF_05/2018</v>
      </c>
      <c r="E156" s="147" t="str">
        <f>VLOOKUP(C156,'BANCO DE DADOS'!$A$3:$E$12560,3,0)</f>
        <v>UN</v>
      </c>
      <c r="F156" s="148">
        <v>2</v>
      </c>
      <c r="G156" s="149" t="str">
        <f>VLOOKUP(C156,'BANCO DE DADOS'!$A$3:$E$12560,4,0)</f>
        <v>101,16</v>
      </c>
      <c r="H156" s="149" t="str">
        <f>VLOOKUP(C156,'BANCO DE DADOS'!$A$3:$E$12560,5,0)</f>
        <v>290,93</v>
      </c>
      <c r="I156" s="147" t="s">
        <v>18653</v>
      </c>
      <c r="J156" s="147" t="s">
        <v>18656</v>
      </c>
      <c r="K156" s="150">
        <f t="shared" si="82"/>
        <v>131</v>
      </c>
      <c r="L156" s="150">
        <f t="shared" si="82"/>
        <v>358.68</v>
      </c>
      <c r="M156" s="150">
        <f>TRUNC((K156*F156),2)</f>
        <v>262</v>
      </c>
      <c r="N156" s="175">
        <f>TRUNC((L156*F156),2)</f>
        <v>717.36</v>
      </c>
      <c r="O156" s="283"/>
      <c r="P156" s="157"/>
      <c r="Q156" s="158"/>
      <c r="R156" s="159"/>
      <c r="S156" s="159"/>
      <c r="T156" s="160"/>
      <c r="U156" s="160"/>
    </row>
    <row r="157" spans="1:21" ht="18" thickBot="1">
      <c r="A157" s="251"/>
      <c r="B157" s="259"/>
      <c r="C157" s="260"/>
      <c r="D157" s="196"/>
      <c r="E157" s="196"/>
      <c r="F157" s="197"/>
      <c r="G157" s="198"/>
      <c r="H157" s="198"/>
      <c r="I157" s="196"/>
      <c r="J157" s="196"/>
      <c r="K157" s="199"/>
      <c r="L157" s="199"/>
      <c r="M157" s="199"/>
      <c r="N157" s="200"/>
      <c r="O157" s="283"/>
      <c r="P157" s="157"/>
      <c r="Q157" s="158"/>
      <c r="R157" s="159"/>
      <c r="S157" s="159"/>
      <c r="T157" s="160"/>
      <c r="U157" s="160"/>
    </row>
    <row r="158" spans="1:21" s="159" customFormat="1" ht="18" thickBot="1">
      <c r="A158" s="242" t="s">
        <v>18780</v>
      </c>
      <c r="B158" s="265"/>
      <c r="C158" s="244"/>
      <c r="D158" s="245" t="s">
        <v>18928</v>
      </c>
      <c r="E158" s="92"/>
      <c r="F158" s="92"/>
      <c r="G158" s="92"/>
      <c r="H158" s="92"/>
      <c r="I158" s="92"/>
      <c r="J158" s="92"/>
      <c r="K158" s="92"/>
      <c r="L158" s="245"/>
      <c r="M158" s="246">
        <f>SUM(M159:M160)</f>
        <v>616470.5</v>
      </c>
      <c r="N158" s="246">
        <f>SUM(N159:N160)</f>
        <v>16323</v>
      </c>
      <c r="O158" s="283"/>
      <c r="P158" s="157"/>
      <c r="Q158" s="158"/>
      <c r="T158" s="168"/>
      <c r="U158" s="168"/>
    </row>
    <row r="159" spans="1:21" ht="17.399999999999999">
      <c r="A159" s="94" t="s">
        <v>18781</v>
      </c>
      <c r="B159" s="146" t="s">
        <v>18648</v>
      </c>
      <c r="C159" s="204">
        <v>90777</v>
      </c>
      <c r="D159" s="147" t="str">
        <f>VLOOKUP(C159,'BANCO DE DADOS'!$A$3:$E$12560,2,0)</f>
        <v>ENGENHEIRO CIVIL DE OBRA JUNIOR COM ENCARGOS COMPLEMENTARES</v>
      </c>
      <c r="E159" s="147" t="str">
        <f>VLOOKUP(C159,'BANCO DE DADOS'!$A$3:$E$12560,3,0)</f>
        <v>H</v>
      </c>
      <c r="F159" s="148">
        <v>100</v>
      </c>
      <c r="G159" s="149" t="str">
        <f>VLOOKUP(C159,'BANCO DE DADOS'!$A$3:$E$12560,4,0)</f>
        <v>18,85</v>
      </c>
      <c r="H159" s="149" t="str">
        <f>VLOOKUP(C159,'BANCO DE DADOS'!$A$3:$E$12560,5,0)</f>
        <v>92,20</v>
      </c>
      <c r="I159" s="147" t="s">
        <v>18653</v>
      </c>
      <c r="J159" s="147" t="s">
        <v>18656</v>
      </c>
      <c r="K159" s="150">
        <f>TRUNC((G159*(IF(I159=$E$8,$F$8,IF(I159=$E$9,$F$9,IF(I159=$E$10,$F$10,0))))+G159),2)</f>
        <v>24.41</v>
      </c>
      <c r="L159" s="150">
        <f>TRUNC((H159*(IF(J159=$E$8,$F$8,IF(J159=$E$9,$F$9,IF(J159=$E$10,$F$10,0))))+H159),2)</f>
        <v>113.67</v>
      </c>
      <c r="M159" s="150">
        <f>TRUNC((K159*F159),2)</f>
        <v>2441</v>
      </c>
      <c r="N159" s="175">
        <f>TRUNC((L159*F159),2)</f>
        <v>11367</v>
      </c>
      <c r="O159" s="283"/>
      <c r="P159" s="157"/>
      <c r="Q159" s="158"/>
      <c r="R159" s="159"/>
      <c r="S159" s="159"/>
      <c r="T159" s="160"/>
      <c r="U159" s="160"/>
    </row>
    <row r="160" spans="1:21" ht="17.399999999999999">
      <c r="A160" s="94" t="s">
        <v>18782</v>
      </c>
      <c r="B160" s="146" t="s">
        <v>18648</v>
      </c>
      <c r="C160" s="204">
        <v>90780</v>
      </c>
      <c r="D160" s="147" t="str">
        <f>VLOOKUP(C160,'BANCO DE DADOS'!$A$3:$E$12560,2,0)</f>
        <v>MESTRE DE OBRAS COM ENCARGOS COMPLEMENTARES</v>
      </c>
      <c r="E160" s="147" t="str">
        <f>VLOOKUP(C160,'BANCO DE DADOS'!$A$3:$E$12560,3,0)</f>
        <v>H</v>
      </c>
      <c r="F160" s="148">
        <v>150</v>
      </c>
      <c r="G160" s="149" t="str">
        <f>VLOOKUP(C160,'BANCO DE DADOS'!$A$3:$E$12560,4,0)</f>
        <v>3.161,03</v>
      </c>
      <c r="H160" s="149" t="str">
        <f>VLOOKUP(C160,'BANCO DE DADOS'!$A$3:$E$12560,5,0)</f>
        <v>26,80</v>
      </c>
      <c r="I160" s="147" t="s">
        <v>18653</v>
      </c>
      <c r="J160" s="147" t="s">
        <v>18656</v>
      </c>
      <c r="K160" s="150">
        <f>TRUNC((G160*(IF(I160=$E$8,$F$8,IF(I160=$E$9,$F$9,IF(I160=$E$10,$F$10,0))))+G160),2)</f>
        <v>4093.53</v>
      </c>
      <c r="L160" s="150">
        <f>TRUNC((H160*(IF(J160=$E$8,$F$8,IF(J160=$E$9,$F$9,IF(J160=$E$10,$F$10,0))))+H160),2)</f>
        <v>33.04</v>
      </c>
      <c r="M160" s="150">
        <f>TRUNC((K160*F160),2)</f>
        <v>614029.5</v>
      </c>
      <c r="N160" s="175">
        <f>TRUNC((L160*F160),2)</f>
        <v>4956</v>
      </c>
      <c r="O160" s="283"/>
      <c r="P160" s="157"/>
      <c r="Q160" s="158"/>
      <c r="R160" s="159"/>
      <c r="S160" s="159"/>
      <c r="T160" s="160"/>
      <c r="U160" s="160"/>
    </row>
    <row r="161" spans="1:21" ht="18" thickBot="1">
      <c r="A161" s="94"/>
      <c r="B161" s="193"/>
      <c r="C161" s="258"/>
      <c r="D161" s="195"/>
      <c r="E161" s="196"/>
      <c r="F161" s="197"/>
      <c r="G161" s="198"/>
      <c r="H161" s="198"/>
      <c r="I161" s="196"/>
      <c r="J161" s="196"/>
      <c r="K161" s="199"/>
      <c r="L161" s="266"/>
      <c r="M161" s="267"/>
      <c r="N161" s="199"/>
      <c r="O161" s="283"/>
      <c r="P161" s="157"/>
      <c r="Q161" s="158"/>
      <c r="R161" s="159"/>
      <c r="S161" s="159"/>
      <c r="T161" s="160"/>
      <c r="U161" s="160"/>
    </row>
    <row r="162" spans="1:21" s="159" customFormat="1" ht="18" thickBot="1">
      <c r="A162" s="242" t="s">
        <v>18925</v>
      </c>
      <c r="B162" s="265"/>
      <c r="C162" s="244"/>
      <c r="D162" s="245" t="s">
        <v>18784</v>
      </c>
      <c r="E162" s="92"/>
      <c r="F162" s="92"/>
      <c r="G162" s="92"/>
      <c r="H162" s="92"/>
      <c r="I162" s="92"/>
      <c r="J162" s="92"/>
      <c r="K162" s="92"/>
      <c r="L162" s="245"/>
      <c r="M162" s="246">
        <f>SUM(M163:M164)</f>
        <v>13382.85</v>
      </c>
      <c r="N162" s="246">
        <f>SUM(N163:N165)</f>
        <v>1647.4099999999999</v>
      </c>
      <c r="O162" s="283"/>
      <c r="P162" s="157"/>
      <c r="Q162" s="158"/>
      <c r="T162" s="168"/>
      <c r="U162" s="168"/>
    </row>
    <row r="163" spans="1:21" ht="17.399999999999999">
      <c r="A163" s="94" t="s">
        <v>18677</v>
      </c>
      <c r="B163" s="146" t="s">
        <v>18648</v>
      </c>
      <c r="C163" s="204">
        <v>99803</v>
      </c>
      <c r="D163" s="147" t="str">
        <f>VLOOKUP(C163,'BANCO DE DADOS'!$A$3:$E$12560,2,0)</f>
        <v>LIMPEZA DE PISO CERÂMICO OU PORCELANATO COM PANO ÚMIDO. AF_04/2019</v>
      </c>
      <c r="E163" s="147" t="str">
        <f>VLOOKUP(C163,'BANCO DE DADOS'!$A$3:$E$12560,3,0)</f>
        <v>M2</v>
      </c>
      <c r="F163" s="148">
        <v>315</v>
      </c>
      <c r="G163" s="149" t="str">
        <f>VLOOKUP(C163,'BANCO DE DADOS'!$A$3:$E$12560,4,0)</f>
        <v>4,01</v>
      </c>
      <c r="H163" s="149" t="str">
        <f>VLOOKUP(C163,'BANCO DE DADOS'!$A$3:$E$12560,5,0)</f>
        <v>1,55</v>
      </c>
      <c r="I163" s="147" t="s">
        <v>18653</v>
      </c>
      <c r="J163" s="147" t="s">
        <v>18656</v>
      </c>
      <c r="K163" s="150">
        <f>TRUNC((G163*(IF(I163=$E$8,$F$8,IF(I163=$E$9,$F$9,IF(I163=$E$10,$F$10,0))))+G163),2)</f>
        <v>5.19</v>
      </c>
      <c r="L163" s="150">
        <f>TRUNC((H163*(IF(J163=$E$8,$F$8,IF(J163=$E$9,$F$9,IF(J163=$E$10,$F$10,0))))+H163),2)</f>
        <v>1.91</v>
      </c>
      <c r="M163" s="150">
        <f>TRUNC((K163*F163),2)</f>
        <v>1634.85</v>
      </c>
      <c r="N163" s="175">
        <f>TRUNC((L163*F163),2)</f>
        <v>601.65</v>
      </c>
      <c r="O163" s="283"/>
      <c r="P163" s="157"/>
      <c r="Q163" s="158"/>
      <c r="R163" s="159"/>
      <c r="S163" s="159"/>
      <c r="T163" s="160"/>
      <c r="U163" s="160"/>
    </row>
    <row r="164" spans="1:21" ht="17.399999999999999">
      <c r="A164" s="94" t="s">
        <v>18678</v>
      </c>
      <c r="B164" s="146" t="s">
        <v>18648</v>
      </c>
      <c r="C164" s="204">
        <v>99822</v>
      </c>
      <c r="D164" s="147" t="str">
        <f>VLOOKUP(C164,'BANCO DE DADOS'!$A$3:$E$12560,2,0)</f>
        <v>LIMPEZA DE PORTA DE MADEIRA. AF_04/2019</v>
      </c>
      <c r="E164" s="147" t="str">
        <f>VLOOKUP(C164,'BANCO DE DADOS'!$A$3:$E$12560,3,0)</f>
        <v>M2</v>
      </c>
      <c r="F164" s="148">
        <v>400</v>
      </c>
      <c r="G164" s="149" t="str">
        <f>VLOOKUP(C164,'BANCO DE DADOS'!$A$3:$E$12560,4,0)</f>
        <v>22,68</v>
      </c>
      <c r="H164" s="149" t="str">
        <f>VLOOKUP(C164,'BANCO DE DADOS'!$A$3:$E$12560,5,0)</f>
        <v>0,75</v>
      </c>
      <c r="I164" s="147" t="s">
        <v>18653</v>
      </c>
      <c r="J164" s="147" t="s">
        <v>18656</v>
      </c>
      <c r="K164" s="150">
        <f>TRUNC((G164*(IF(I164=$E$8,$F$8,IF(I164=$E$9,$F$9,IF(I164=$E$10,$F$10,0))))+G164),2)</f>
        <v>29.37</v>
      </c>
      <c r="L164" s="150">
        <f>TRUNC((H164*(IF(J164=$E$8,$F$8,IF(J164=$E$9,$F$9,IF(J164=$E$10,$F$10,0))))+H164),2)</f>
        <v>0.92</v>
      </c>
      <c r="M164" s="150">
        <f>TRUNC((K164*F164),2)</f>
        <v>11748</v>
      </c>
      <c r="N164" s="175">
        <f>TRUNC((L164*F164),2)</f>
        <v>368</v>
      </c>
      <c r="O164" s="283"/>
      <c r="P164" s="157"/>
      <c r="Q164" s="158"/>
      <c r="R164" s="159"/>
      <c r="S164" s="159"/>
      <c r="T164" s="160"/>
      <c r="U164" s="160"/>
    </row>
    <row r="165" spans="1:21" ht="17.399999999999999">
      <c r="A165" s="94" t="s">
        <v>23939</v>
      </c>
      <c r="B165" s="146" t="s">
        <v>18648</v>
      </c>
      <c r="C165" s="204">
        <v>99857</v>
      </c>
      <c r="D165" s="147" t="str">
        <f>VLOOKUP(C165,'BANCO DE DADOS'!$A$3:$E$12560,2,0)</f>
        <v>CORRIMÃO SIMPLES, DIÂMETRO EXTERNO = 1 1/2", EM ALUMÍNIO. AF_04/2019_P</v>
      </c>
      <c r="E165" s="147" t="str">
        <f>VLOOKUP(C165,'BANCO DE DADOS'!$A$3:$E$12560,3,0)</f>
        <v>M</v>
      </c>
      <c r="F165" s="148">
        <v>8</v>
      </c>
      <c r="G165" s="198"/>
      <c r="H165" s="149" t="str">
        <f>VLOOKUP(C165,'BANCO DE DADOS'!$A$3:$E$12560,5,0)</f>
        <v>68,72</v>
      </c>
      <c r="I165" s="196"/>
      <c r="J165" s="147" t="s">
        <v>18656</v>
      </c>
      <c r="K165" s="199"/>
      <c r="L165" s="150">
        <f t="shared" ref="L165" si="83">TRUNC((H165*(IF(J165=$E$8,$F$8,IF(J165=$E$9,$F$9,IF(J165=$E$10,$F$10,0))))+H165),2)</f>
        <v>84.72</v>
      </c>
      <c r="M165" s="199"/>
      <c r="N165" s="175">
        <f t="shared" ref="N165" si="84">TRUNC((L165*F165),2)</f>
        <v>677.76</v>
      </c>
      <c r="O165" s="283"/>
      <c r="P165" s="157"/>
      <c r="Q165" s="158"/>
      <c r="R165" s="159"/>
      <c r="S165" s="159"/>
      <c r="T165" s="160"/>
      <c r="U165" s="160"/>
    </row>
    <row r="166" spans="1:21" ht="15.75" customHeight="1" thickBot="1">
      <c r="A166" s="205"/>
      <c r="B166" s="206"/>
      <c r="C166" s="206"/>
      <c r="D166" s="207"/>
      <c r="E166" s="207"/>
      <c r="F166" s="208"/>
      <c r="G166" s="209"/>
      <c r="H166" s="209"/>
      <c r="I166" s="207"/>
      <c r="J166" s="207"/>
      <c r="K166" s="210"/>
      <c r="L166" s="210"/>
      <c r="M166" s="210"/>
      <c r="N166" s="247"/>
      <c r="O166" s="283"/>
      <c r="P166" s="157"/>
      <c r="Q166" s="158"/>
      <c r="R166" s="159"/>
      <c r="S166" s="159"/>
      <c r="T166" s="160"/>
      <c r="U166" s="160"/>
    </row>
    <row r="167" spans="1:21" s="159" customFormat="1" ht="21" customHeight="1" thickBot="1">
      <c r="A167" s="143"/>
      <c r="B167" s="144"/>
      <c r="C167" s="144"/>
      <c r="D167" s="92"/>
      <c r="E167" s="92"/>
      <c r="F167" s="92"/>
      <c r="G167" s="92"/>
      <c r="H167" s="92"/>
      <c r="I167" s="92"/>
      <c r="J167" s="92"/>
      <c r="K167" s="92"/>
      <c r="L167" s="92"/>
      <c r="M167" s="145"/>
      <c r="N167" s="138"/>
      <c r="O167" s="283"/>
      <c r="P167" s="157"/>
      <c r="Q167" s="158"/>
      <c r="T167" s="168"/>
      <c r="U167" s="168"/>
    </row>
    <row r="168" spans="1:21" ht="17.399999999999999">
      <c r="A168" s="54"/>
      <c r="B168" s="63"/>
      <c r="C168" s="63"/>
      <c r="D168" s="64"/>
      <c r="E168" s="65"/>
      <c r="F168" s="66"/>
      <c r="G168" s="67"/>
      <c r="H168" s="67"/>
      <c r="I168" s="66"/>
      <c r="J168" s="66"/>
      <c r="K168" s="67"/>
      <c r="L168" s="67"/>
      <c r="M168" s="62"/>
      <c r="N168" s="42"/>
      <c r="O168" s="114"/>
      <c r="P168" s="114"/>
    </row>
    <row r="169" spans="1:21" ht="17.399999999999999">
      <c r="A169" s="54"/>
      <c r="B169" s="63"/>
      <c r="C169" s="63"/>
      <c r="D169" s="64"/>
      <c r="E169" s="65"/>
      <c r="F169" s="66"/>
      <c r="G169" s="67"/>
      <c r="H169" s="67"/>
      <c r="I169" s="66"/>
      <c r="J169" s="66"/>
      <c r="K169" s="67"/>
      <c r="L169" s="67"/>
      <c r="M169" s="62"/>
      <c r="N169" s="42"/>
      <c r="O169" s="114"/>
      <c r="P169" s="114"/>
    </row>
    <row r="170" spans="1:21" ht="17.399999999999999">
      <c r="A170" s="54"/>
      <c r="B170" s="63"/>
      <c r="C170" s="63"/>
      <c r="D170" s="64"/>
      <c r="E170" s="65"/>
      <c r="F170" s="66"/>
      <c r="G170" s="67"/>
      <c r="H170" s="67"/>
      <c r="I170" s="66"/>
      <c r="J170" s="66"/>
      <c r="K170" s="67"/>
      <c r="L170" s="67"/>
      <c r="M170" s="67"/>
      <c r="N170" s="44"/>
      <c r="O170" s="114"/>
      <c r="P170" s="114"/>
    </row>
    <row r="171" spans="1:21" ht="17.399999999999999">
      <c r="A171" s="54"/>
      <c r="B171" s="63"/>
      <c r="C171" s="305" t="s">
        <v>23937</v>
      </c>
      <c r="D171" s="305"/>
      <c r="E171" s="211"/>
      <c r="F171" s="211"/>
      <c r="G171" s="211"/>
      <c r="H171" s="211"/>
      <c r="I171" s="211"/>
      <c r="J171" s="211"/>
      <c r="K171" s="211"/>
      <c r="L171" s="211"/>
      <c r="M171" s="211"/>
      <c r="N171" s="40"/>
      <c r="O171" s="114"/>
      <c r="P171" s="114"/>
    </row>
    <row r="172" spans="1:21" ht="18" thickBot="1">
      <c r="A172" s="55"/>
      <c r="B172" s="26"/>
      <c r="C172" s="304" t="s">
        <v>23938</v>
      </c>
      <c r="D172" s="304"/>
      <c r="E172" s="304" t="s">
        <v>23936</v>
      </c>
      <c r="F172" s="304"/>
      <c r="G172" s="304"/>
      <c r="H172" s="304"/>
      <c r="I172" s="304"/>
      <c r="J172" s="304"/>
      <c r="K172" s="304"/>
      <c r="L172" s="304"/>
      <c r="M172" s="304"/>
      <c r="N172" s="45"/>
      <c r="O172" s="114"/>
      <c r="P172" s="114"/>
    </row>
    <row r="173" spans="1:21" ht="15.6">
      <c r="A173" s="56"/>
      <c r="B173" s="1"/>
      <c r="C173" s="1"/>
      <c r="D173" s="12"/>
      <c r="E173" s="11"/>
      <c r="F173" s="5"/>
      <c r="G173" s="36"/>
      <c r="H173" s="36"/>
      <c r="I173" s="5"/>
      <c r="J173" s="5"/>
      <c r="K173" s="36"/>
      <c r="L173" s="36"/>
      <c r="M173" s="36"/>
      <c r="N173" s="36"/>
      <c r="O173" s="114"/>
      <c r="P173" s="114"/>
    </row>
    <row r="174" spans="1:21" ht="15">
      <c r="A174" s="56"/>
      <c r="B174" s="1"/>
      <c r="C174" s="1"/>
      <c r="D174" s="6"/>
      <c r="E174" s="1"/>
      <c r="F174" s="3"/>
      <c r="G174" s="37"/>
      <c r="H174" s="37"/>
      <c r="I174" s="3"/>
      <c r="J174" s="3"/>
      <c r="K174" s="37"/>
      <c r="L174" s="37"/>
      <c r="M174" s="37"/>
      <c r="N174" s="37"/>
      <c r="O174" s="114"/>
      <c r="P174" s="114"/>
    </row>
    <row r="175" spans="1:21" ht="15">
      <c r="A175" s="56"/>
      <c r="B175" s="1"/>
      <c r="C175" s="1"/>
      <c r="D175" s="2"/>
      <c r="E175" s="1"/>
      <c r="F175" s="3"/>
      <c r="G175" s="37"/>
      <c r="H175" s="37"/>
      <c r="I175" s="3"/>
      <c r="J175" s="3"/>
      <c r="K175" s="37"/>
      <c r="L175" s="37"/>
      <c r="M175" s="37"/>
      <c r="N175" s="37"/>
      <c r="O175" s="114"/>
      <c r="P175" s="114"/>
    </row>
    <row r="176" spans="1:21">
      <c r="O176" s="114"/>
      <c r="P176" s="114"/>
    </row>
    <row r="177" spans="1:16">
      <c r="O177" s="114"/>
      <c r="P177" s="114"/>
    </row>
    <row r="178" spans="1:16">
      <c r="O178" s="114"/>
      <c r="P178" s="114"/>
    </row>
    <row r="179" spans="1:16">
      <c r="O179" s="114"/>
      <c r="P179" s="114"/>
    </row>
    <row r="180" spans="1:16">
      <c r="O180" s="114"/>
      <c r="P180" s="114"/>
    </row>
    <row r="181" spans="1:16">
      <c r="O181" s="114"/>
      <c r="P181" s="114"/>
    </row>
    <row r="182" spans="1:16">
      <c r="O182" s="114"/>
      <c r="P182" s="114"/>
    </row>
    <row r="183" spans="1:16">
      <c r="O183" s="114"/>
      <c r="P183" s="114"/>
    </row>
    <row r="184" spans="1:16">
      <c r="O184" s="114"/>
      <c r="P184" s="114"/>
    </row>
    <row r="185" spans="1:16">
      <c r="O185" s="114"/>
      <c r="P185" s="114"/>
    </row>
    <row r="186" spans="1:16">
      <c r="O186" s="114"/>
      <c r="P186" s="114"/>
    </row>
    <row r="187" spans="1:16">
      <c r="O187" s="114"/>
      <c r="P187" s="114"/>
    </row>
    <row r="188" spans="1:16">
      <c r="A188"/>
      <c r="D188"/>
      <c r="F188"/>
      <c r="G188"/>
      <c r="H188"/>
      <c r="I188"/>
      <c r="J188"/>
      <c r="K188"/>
      <c r="L188"/>
      <c r="M188"/>
      <c r="N188"/>
      <c r="O188" s="114"/>
      <c r="P188" s="114"/>
    </row>
    <row r="189" spans="1:16">
      <c r="A189"/>
      <c r="D189"/>
      <c r="F189"/>
      <c r="G189"/>
      <c r="H189"/>
      <c r="I189"/>
      <c r="J189"/>
      <c r="K189"/>
      <c r="L189"/>
      <c r="M189"/>
      <c r="N189"/>
      <c r="O189" s="114"/>
      <c r="P189" s="114"/>
    </row>
    <row r="190" spans="1:16">
      <c r="A190"/>
      <c r="D190"/>
      <c r="F190"/>
      <c r="G190"/>
      <c r="H190"/>
      <c r="I190"/>
      <c r="J190"/>
      <c r="K190"/>
      <c r="L190"/>
      <c r="M190"/>
      <c r="N190"/>
      <c r="O190" s="114"/>
      <c r="P190" s="114"/>
    </row>
    <row r="191" spans="1:16">
      <c r="A191"/>
      <c r="D191"/>
      <c r="F191"/>
      <c r="G191"/>
      <c r="H191"/>
      <c r="I191"/>
      <c r="J191"/>
      <c r="K191"/>
      <c r="L191"/>
      <c r="M191"/>
      <c r="N191"/>
      <c r="O191" s="114"/>
      <c r="P191" s="114"/>
    </row>
    <row r="192" spans="1:16">
      <c r="A192"/>
      <c r="D192"/>
      <c r="F192"/>
      <c r="G192"/>
      <c r="H192"/>
      <c r="I192"/>
      <c r="J192"/>
      <c r="K192"/>
      <c r="L192"/>
      <c r="M192"/>
      <c r="N192"/>
      <c r="O192" s="114"/>
      <c r="P192" s="114"/>
    </row>
    <row r="193" spans="1:21">
      <c r="A193"/>
      <c r="D193"/>
      <c r="F193"/>
      <c r="G193"/>
      <c r="H193"/>
      <c r="I193"/>
      <c r="J193"/>
      <c r="K193"/>
      <c r="L193"/>
      <c r="M193"/>
      <c r="N193"/>
      <c r="O193" s="114"/>
      <c r="P193" s="114"/>
    </row>
    <row r="194" spans="1:21">
      <c r="A194"/>
      <c r="D194"/>
      <c r="F194"/>
      <c r="G194"/>
      <c r="H194"/>
      <c r="I194"/>
      <c r="J194"/>
      <c r="K194"/>
      <c r="L194"/>
      <c r="M194"/>
      <c r="N194"/>
      <c r="O194" s="114"/>
      <c r="P194" s="114"/>
    </row>
    <row r="195" spans="1:21">
      <c r="A195"/>
      <c r="D195"/>
      <c r="F195"/>
      <c r="G195"/>
      <c r="H195"/>
      <c r="I195"/>
      <c r="J195"/>
      <c r="K195"/>
      <c r="L195"/>
      <c r="M195"/>
      <c r="N195"/>
      <c r="O195" s="114"/>
      <c r="P195" s="114"/>
    </row>
    <row r="196" spans="1:21">
      <c r="A196"/>
      <c r="D196"/>
      <c r="F196"/>
      <c r="G196"/>
      <c r="H196"/>
      <c r="I196"/>
      <c r="J196"/>
      <c r="K196"/>
      <c r="L196"/>
      <c r="M196"/>
      <c r="N196"/>
      <c r="O196" s="114"/>
      <c r="P196" s="114"/>
    </row>
    <row r="197" spans="1:21">
      <c r="A197"/>
      <c r="D197"/>
      <c r="F197"/>
      <c r="G197"/>
      <c r="H197"/>
      <c r="I197"/>
      <c r="J197"/>
      <c r="K197"/>
      <c r="L197"/>
      <c r="M197"/>
      <c r="N197"/>
      <c r="O197" s="114"/>
      <c r="P197" s="114"/>
    </row>
    <row r="198" spans="1:21" ht="17.399999999999999">
      <c r="A198"/>
      <c r="D198"/>
      <c r="F198"/>
      <c r="G198"/>
      <c r="H198"/>
      <c r="I198"/>
      <c r="J198"/>
      <c r="K198"/>
      <c r="L198"/>
      <c r="M198"/>
      <c r="N198"/>
      <c r="O198" s="169"/>
      <c r="P198" s="170"/>
      <c r="T198" s="65"/>
      <c r="U198" s="65"/>
    </row>
    <row r="199" spans="1:21" ht="17.399999999999999">
      <c r="A199"/>
      <c r="D199"/>
      <c r="F199"/>
      <c r="G199"/>
      <c r="H199"/>
      <c r="I199"/>
      <c r="J199"/>
      <c r="K199"/>
      <c r="L199"/>
      <c r="M199"/>
      <c r="N199"/>
      <c r="P199" s="170"/>
      <c r="T199" s="65"/>
      <c r="U199" s="65"/>
    </row>
    <row r="200" spans="1:21">
      <c r="A200"/>
      <c r="D200"/>
      <c r="F200"/>
      <c r="G200"/>
      <c r="H200"/>
      <c r="I200"/>
      <c r="J200"/>
      <c r="K200"/>
      <c r="L200"/>
      <c r="M200"/>
      <c r="N200"/>
      <c r="P200" s="170"/>
    </row>
    <row r="201" spans="1:21">
      <c r="A201"/>
      <c r="D201"/>
      <c r="F201"/>
      <c r="G201"/>
      <c r="H201"/>
      <c r="I201"/>
      <c r="J201"/>
      <c r="K201"/>
      <c r="L201"/>
      <c r="M201"/>
      <c r="N201"/>
    </row>
    <row r="202" spans="1:21">
      <c r="A202"/>
      <c r="D202"/>
      <c r="F202"/>
      <c r="G202"/>
      <c r="H202"/>
      <c r="I202"/>
      <c r="J202"/>
      <c r="K202"/>
      <c r="L202"/>
      <c r="M202"/>
      <c r="N202"/>
    </row>
    <row r="203" spans="1:21">
      <c r="A203"/>
      <c r="D203"/>
      <c r="F203"/>
      <c r="G203"/>
      <c r="H203"/>
      <c r="I203"/>
      <c r="J203"/>
      <c r="K203"/>
      <c r="L203"/>
      <c r="M203"/>
      <c r="N203"/>
    </row>
    <row r="204" spans="1:21">
      <c r="A204"/>
      <c r="D204"/>
      <c r="F204"/>
      <c r="G204"/>
      <c r="H204"/>
      <c r="I204"/>
      <c r="J204"/>
      <c r="K204"/>
      <c r="L204"/>
      <c r="M204"/>
      <c r="N204"/>
    </row>
    <row r="205" spans="1:21">
      <c r="A205"/>
      <c r="D205"/>
      <c r="F205"/>
      <c r="G205"/>
      <c r="H205"/>
      <c r="I205"/>
      <c r="J205"/>
      <c r="K205"/>
      <c r="L205"/>
      <c r="M205"/>
      <c r="N205"/>
    </row>
    <row r="206" spans="1:21">
      <c r="A206"/>
      <c r="D206"/>
      <c r="F206"/>
      <c r="G206"/>
      <c r="H206"/>
      <c r="I206"/>
      <c r="J206"/>
      <c r="K206"/>
      <c r="L206"/>
      <c r="M206"/>
      <c r="N206"/>
    </row>
    <row r="207" spans="1:21">
      <c r="A207"/>
      <c r="D207"/>
      <c r="F207"/>
      <c r="G207"/>
      <c r="H207"/>
      <c r="I207"/>
      <c r="J207"/>
      <c r="K207"/>
      <c r="L207"/>
      <c r="M207"/>
      <c r="N207"/>
    </row>
    <row r="208" spans="1:21">
      <c r="A208"/>
      <c r="D208"/>
      <c r="F208"/>
      <c r="G208"/>
      <c r="H208"/>
      <c r="I208"/>
      <c r="J208"/>
      <c r="K208"/>
      <c r="L208"/>
      <c r="M208"/>
      <c r="N208"/>
    </row>
    <row r="209" spans="1:17">
      <c r="A209"/>
      <c r="D209"/>
      <c r="F209"/>
      <c r="G209"/>
      <c r="H209"/>
      <c r="I209"/>
      <c r="J209"/>
      <c r="K209"/>
      <c r="L209"/>
      <c r="M209"/>
      <c r="N209"/>
    </row>
    <row r="213" spans="1:17">
      <c r="O213" s="173"/>
      <c r="Q213" s="172"/>
    </row>
    <row r="214" spans="1:17">
      <c r="O214" s="173"/>
      <c r="Q214" s="172"/>
    </row>
    <row r="215" spans="1:17">
      <c r="O215" s="173"/>
      <c r="Q215" s="172"/>
    </row>
    <row r="216" spans="1:17">
      <c r="O216" s="173"/>
      <c r="Q216" s="172"/>
    </row>
    <row r="217" spans="1:17">
      <c r="O217" s="173"/>
      <c r="Q217" s="172"/>
    </row>
    <row r="218" spans="1:17">
      <c r="O218" s="173"/>
      <c r="Q218" s="172"/>
    </row>
    <row r="219" spans="1:17">
      <c r="O219" s="173"/>
      <c r="Q219" s="172"/>
    </row>
    <row r="220" spans="1:17">
      <c r="O220" s="173"/>
      <c r="Q220" s="172"/>
    </row>
    <row r="221" spans="1:17">
      <c r="O221" s="173"/>
      <c r="Q221" s="172"/>
    </row>
    <row r="222" spans="1:17">
      <c r="A222"/>
      <c r="D222"/>
      <c r="F222"/>
      <c r="G222"/>
      <c r="H222"/>
      <c r="I222"/>
      <c r="J222"/>
      <c r="K222"/>
      <c r="L222"/>
      <c r="M222"/>
      <c r="N222"/>
      <c r="O222" s="173"/>
      <c r="Q222" s="172"/>
    </row>
    <row r="223" spans="1:17">
      <c r="A223"/>
      <c r="D223"/>
      <c r="F223"/>
      <c r="G223"/>
      <c r="H223"/>
      <c r="I223"/>
      <c r="J223"/>
      <c r="K223"/>
      <c r="L223"/>
      <c r="M223"/>
      <c r="N223"/>
      <c r="O223" s="173"/>
      <c r="Q223" s="172"/>
    </row>
    <row r="224" spans="1:17">
      <c r="A224"/>
      <c r="D224"/>
      <c r="F224"/>
      <c r="G224"/>
      <c r="H224"/>
      <c r="I224"/>
      <c r="J224"/>
      <c r="K224"/>
      <c r="L224"/>
      <c r="M224"/>
      <c r="N224"/>
      <c r="O224" s="173"/>
      <c r="Q224" s="172"/>
    </row>
    <row r="225" spans="1:17">
      <c r="A225"/>
      <c r="D225"/>
      <c r="F225"/>
      <c r="G225"/>
      <c r="H225"/>
      <c r="I225"/>
      <c r="J225"/>
      <c r="K225"/>
      <c r="L225"/>
      <c r="M225"/>
      <c r="N225"/>
      <c r="O225" s="173"/>
      <c r="Q225" s="172"/>
    </row>
    <row r="226" spans="1:17">
      <c r="A226"/>
      <c r="D226"/>
      <c r="F226"/>
      <c r="G226"/>
      <c r="H226"/>
      <c r="I226"/>
      <c r="J226"/>
      <c r="K226"/>
      <c r="L226"/>
      <c r="M226"/>
      <c r="N226"/>
      <c r="O226" s="173"/>
      <c r="Q226" s="172"/>
    </row>
    <row r="227" spans="1:17">
      <c r="A227"/>
      <c r="D227"/>
      <c r="F227"/>
      <c r="G227"/>
      <c r="H227"/>
      <c r="I227"/>
      <c r="J227"/>
      <c r="K227"/>
      <c r="L227"/>
      <c r="M227"/>
      <c r="N227"/>
      <c r="O227" s="173"/>
      <c r="Q227" s="172"/>
    </row>
    <row r="228" spans="1:17">
      <c r="A228"/>
      <c r="D228"/>
      <c r="F228"/>
      <c r="G228"/>
      <c r="H228"/>
      <c r="I228"/>
      <c r="J228"/>
      <c r="K228"/>
      <c r="L228"/>
      <c r="M228"/>
      <c r="N228"/>
      <c r="O228" s="173"/>
      <c r="Q228" s="172"/>
    </row>
    <row r="229" spans="1:17">
      <c r="A229"/>
      <c r="D229"/>
      <c r="F229"/>
      <c r="G229"/>
      <c r="H229"/>
      <c r="I229"/>
      <c r="J229"/>
      <c r="K229"/>
      <c r="L229"/>
      <c r="M229"/>
      <c r="N229"/>
      <c r="O229" s="173"/>
      <c r="Q229" s="172"/>
    </row>
    <row r="230" spans="1:17">
      <c r="A230"/>
      <c r="D230"/>
      <c r="F230"/>
      <c r="G230"/>
      <c r="H230"/>
      <c r="I230"/>
      <c r="J230"/>
      <c r="K230"/>
      <c r="L230"/>
      <c r="M230"/>
      <c r="N230"/>
      <c r="O230" s="173"/>
      <c r="Q230" s="172"/>
    </row>
    <row r="231" spans="1:17">
      <c r="A231"/>
      <c r="D231"/>
      <c r="F231"/>
      <c r="G231"/>
      <c r="H231"/>
      <c r="I231"/>
      <c r="J231"/>
      <c r="K231"/>
      <c r="L231"/>
      <c r="M231"/>
      <c r="N231"/>
      <c r="O231" s="173"/>
      <c r="Q231" s="172"/>
    </row>
    <row r="232" spans="1:17">
      <c r="A232"/>
      <c r="D232"/>
      <c r="F232"/>
      <c r="G232"/>
      <c r="H232"/>
      <c r="I232"/>
      <c r="J232"/>
      <c r="K232"/>
      <c r="L232"/>
      <c r="M232"/>
      <c r="N232"/>
      <c r="O232" s="173"/>
      <c r="Q232" s="172"/>
    </row>
    <row r="233" spans="1:17">
      <c r="A233"/>
      <c r="D233"/>
      <c r="F233"/>
      <c r="G233"/>
      <c r="H233"/>
      <c r="I233"/>
      <c r="J233"/>
      <c r="K233"/>
      <c r="L233"/>
      <c r="M233"/>
      <c r="N233"/>
      <c r="O233" s="173"/>
      <c r="Q233" s="172"/>
    </row>
    <row r="234" spans="1:17">
      <c r="A234"/>
      <c r="D234"/>
      <c r="F234"/>
      <c r="G234"/>
      <c r="H234"/>
      <c r="I234"/>
      <c r="J234"/>
      <c r="K234"/>
      <c r="L234"/>
      <c r="M234"/>
      <c r="N234"/>
      <c r="O234" s="173"/>
      <c r="Q234" s="172"/>
    </row>
    <row r="235" spans="1:17">
      <c r="A235"/>
      <c r="D235"/>
      <c r="F235"/>
      <c r="G235"/>
      <c r="H235"/>
      <c r="I235"/>
      <c r="J235"/>
      <c r="K235"/>
      <c r="L235"/>
      <c r="M235"/>
      <c r="N235"/>
      <c r="O235" s="173"/>
      <c r="Q235" s="172"/>
    </row>
    <row r="236" spans="1:17">
      <c r="A236"/>
      <c r="D236"/>
      <c r="F236"/>
      <c r="G236"/>
      <c r="H236"/>
      <c r="I236"/>
      <c r="J236"/>
      <c r="K236"/>
      <c r="L236"/>
      <c r="M236"/>
      <c r="N236"/>
      <c r="O236" s="173"/>
      <c r="Q236" s="172"/>
    </row>
    <row r="237" spans="1:17">
      <c r="A237"/>
      <c r="D237"/>
      <c r="F237"/>
      <c r="G237"/>
      <c r="H237"/>
      <c r="I237"/>
      <c r="J237"/>
      <c r="K237"/>
      <c r="L237"/>
      <c r="M237"/>
      <c r="N237"/>
      <c r="O237" s="173"/>
      <c r="Q237" s="172"/>
    </row>
    <row r="238" spans="1:17">
      <c r="A238"/>
      <c r="D238"/>
      <c r="F238"/>
      <c r="G238"/>
      <c r="H238"/>
      <c r="I238"/>
      <c r="J238"/>
      <c r="K238"/>
      <c r="L238"/>
      <c r="M238"/>
      <c r="N238"/>
      <c r="O238" s="173"/>
      <c r="Q238" s="172"/>
    </row>
    <row r="239" spans="1:17">
      <c r="A239"/>
      <c r="D239"/>
      <c r="F239"/>
      <c r="G239"/>
      <c r="H239"/>
      <c r="I239"/>
      <c r="J239"/>
      <c r="K239"/>
      <c r="L239"/>
      <c r="M239"/>
      <c r="N239"/>
      <c r="O239" s="173"/>
      <c r="Q239" s="172"/>
    </row>
    <row r="240" spans="1:17">
      <c r="A240"/>
      <c r="D240"/>
      <c r="F240"/>
      <c r="G240"/>
      <c r="H240"/>
      <c r="I240"/>
      <c r="J240"/>
      <c r="K240"/>
      <c r="L240"/>
      <c r="M240"/>
      <c r="N240"/>
      <c r="O240" s="173"/>
      <c r="Q240" s="172"/>
    </row>
    <row r="241" spans="1:17">
      <c r="A241"/>
      <c r="D241"/>
      <c r="F241"/>
      <c r="G241"/>
      <c r="H241"/>
      <c r="I241"/>
      <c r="J241"/>
      <c r="K241"/>
      <c r="L241"/>
      <c r="M241"/>
      <c r="N241"/>
      <c r="O241" s="173"/>
      <c r="Q241" s="172"/>
    </row>
    <row r="242" spans="1:17">
      <c r="A242"/>
      <c r="D242"/>
      <c r="F242"/>
      <c r="G242"/>
      <c r="H242"/>
      <c r="I242"/>
      <c r="J242"/>
      <c r="K242"/>
      <c r="L242"/>
      <c r="M242"/>
      <c r="N242"/>
      <c r="O242" s="173"/>
      <c r="Q242" s="172"/>
    </row>
    <row r="243" spans="1:17">
      <c r="A243"/>
      <c r="D243"/>
      <c r="F243"/>
      <c r="G243"/>
      <c r="H243"/>
      <c r="I243"/>
      <c r="J243"/>
      <c r="K243"/>
      <c r="L243"/>
      <c r="M243"/>
      <c r="N243"/>
      <c r="O243" s="173"/>
      <c r="Q243" s="172"/>
    </row>
    <row r="244" spans="1:17">
      <c r="A244"/>
      <c r="D244"/>
      <c r="F244"/>
      <c r="G244"/>
      <c r="H244"/>
      <c r="I244"/>
      <c r="J244"/>
      <c r="K244"/>
      <c r="L244"/>
      <c r="M244"/>
      <c r="N244"/>
      <c r="O244" s="173"/>
      <c r="Q244" s="172"/>
    </row>
    <row r="245" spans="1:17">
      <c r="A245"/>
      <c r="D245"/>
      <c r="F245"/>
      <c r="G245"/>
      <c r="H245"/>
      <c r="I245"/>
      <c r="J245"/>
      <c r="K245"/>
      <c r="L245"/>
      <c r="M245"/>
      <c r="N245"/>
      <c r="O245" s="173"/>
      <c r="Q245" s="172"/>
    </row>
    <row r="246" spans="1:17">
      <c r="A246"/>
      <c r="D246"/>
      <c r="F246"/>
      <c r="G246"/>
      <c r="H246"/>
      <c r="I246"/>
      <c r="J246"/>
      <c r="K246"/>
      <c r="L246"/>
      <c r="M246"/>
      <c r="N246"/>
      <c r="O246" s="173"/>
      <c r="Q246" s="172"/>
    </row>
    <row r="247" spans="1:17">
      <c r="A247"/>
      <c r="D247"/>
      <c r="F247"/>
      <c r="G247"/>
      <c r="H247"/>
      <c r="I247"/>
      <c r="J247"/>
      <c r="K247"/>
      <c r="L247"/>
      <c r="M247"/>
      <c r="N247"/>
      <c r="O247" s="173"/>
      <c r="Q247" s="172"/>
    </row>
    <row r="248" spans="1:17">
      <c r="A248"/>
      <c r="D248"/>
      <c r="F248"/>
      <c r="G248"/>
      <c r="H248"/>
      <c r="I248"/>
      <c r="J248"/>
      <c r="K248"/>
      <c r="L248"/>
      <c r="M248"/>
      <c r="N248"/>
      <c r="O248" s="173"/>
      <c r="Q248" s="172"/>
    </row>
    <row r="249" spans="1:17">
      <c r="A249"/>
      <c r="D249"/>
      <c r="F249"/>
      <c r="G249"/>
      <c r="H249"/>
      <c r="I249"/>
      <c r="J249"/>
      <c r="K249"/>
      <c r="L249"/>
      <c r="M249"/>
      <c r="N249"/>
      <c r="O249" s="173"/>
      <c r="Q249" s="172"/>
    </row>
    <row r="250" spans="1:17">
      <c r="A250"/>
      <c r="D250"/>
      <c r="F250"/>
      <c r="G250"/>
      <c r="H250"/>
      <c r="I250"/>
      <c r="J250"/>
      <c r="K250"/>
      <c r="L250"/>
      <c r="M250"/>
      <c r="N250"/>
      <c r="O250" s="173"/>
      <c r="Q250" s="172"/>
    </row>
    <row r="251" spans="1:17">
      <c r="A251"/>
      <c r="D251"/>
      <c r="F251"/>
      <c r="G251"/>
      <c r="H251"/>
      <c r="I251"/>
      <c r="J251"/>
      <c r="K251"/>
      <c r="L251"/>
      <c r="M251"/>
      <c r="N251"/>
      <c r="O251" s="173"/>
      <c r="Q251" s="172"/>
    </row>
    <row r="252" spans="1:17">
      <c r="A252"/>
      <c r="D252"/>
      <c r="F252"/>
      <c r="G252"/>
      <c r="H252"/>
      <c r="I252"/>
      <c r="J252"/>
      <c r="K252"/>
      <c r="L252"/>
      <c r="M252"/>
      <c r="N252"/>
      <c r="O252" s="173"/>
      <c r="Q252" s="172"/>
    </row>
    <row r="253" spans="1:17">
      <c r="A253"/>
      <c r="D253"/>
      <c r="F253"/>
      <c r="G253"/>
      <c r="H253"/>
      <c r="I253"/>
      <c r="J253"/>
      <c r="K253"/>
      <c r="L253"/>
      <c r="M253"/>
      <c r="N253"/>
      <c r="O253" s="173"/>
      <c r="Q253" s="172"/>
    </row>
    <row r="254" spans="1:17">
      <c r="A254"/>
      <c r="D254"/>
      <c r="F254"/>
      <c r="G254"/>
      <c r="H254"/>
      <c r="I254"/>
      <c r="J254"/>
      <c r="K254"/>
      <c r="L254"/>
      <c r="M254"/>
      <c r="N254"/>
      <c r="O254" s="173"/>
      <c r="Q254" s="172"/>
    </row>
    <row r="255" spans="1:17">
      <c r="A255"/>
      <c r="D255"/>
      <c r="F255"/>
      <c r="G255"/>
      <c r="H255"/>
      <c r="I255"/>
      <c r="J255"/>
      <c r="K255"/>
      <c r="L255"/>
      <c r="M255"/>
      <c r="N255"/>
      <c r="O255" s="173"/>
      <c r="Q255" s="172"/>
    </row>
    <row r="256" spans="1:17">
      <c r="A256"/>
      <c r="D256"/>
      <c r="F256"/>
      <c r="G256"/>
      <c r="H256"/>
      <c r="I256"/>
      <c r="J256"/>
      <c r="K256"/>
      <c r="L256"/>
      <c r="M256"/>
      <c r="N256"/>
      <c r="O256" s="173"/>
      <c r="Q256" s="172"/>
    </row>
    <row r="257" spans="1:17">
      <c r="A257"/>
      <c r="D257"/>
      <c r="F257"/>
      <c r="G257"/>
      <c r="H257"/>
      <c r="I257"/>
      <c r="J257"/>
      <c r="K257"/>
      <c r="L257"/>
      <c r="M257"/>
      <c r="N257"/>
      <c r="O257" s="173"/>
      <c r="Q257" s="172"/>
    </row>
    <row r="258" spans="1:17">
      <c r="A258"/>
      <c r="D258"/>
      <c r="F258"/>
      <c r="G258"/>
      <c r="H258"/>
      <c r="I258"/>
      <c r="J258"/>
      <c r="K258"/>
      <c r="L258"/>
      <c r="M258"/>
      <c r="N258"/>
      <c r="O258" s="173"/>
      <c r="Q258" s="172"/>
    </row>
    <row r="259" spans="1:17">
      <c r="A259"/>
      <c r="D259"/>
      <c r="F259"/>
      <c r="G259"/>
      <c r="H259"/>
      <c r="I259"/>
      <c r="J259"/>
      <c r="K259"/>
      <c r="L259"/>
      <c r="M259"/>
      <c r="N259"/>
      <c r="O259" s="173"/>
      <c r="Q259" s="172"/>
    </row>
    <row r="260" spans="1:17">
      <c r="A260"/>
      <c r="D260"/>
      <c r="F260"/>
      <c r="G260"/>
      <c r="H260"/>
      <c r="I260"/>
      <c r="J260"/>
      <c r="K260"/>
      <c r="L260"/>
      <c r="M260"/>
      <c r="N260"/>
      <c r="O260" s="173"/>
      <c r="Q260" s="172"/>
    </row>
    <row r="261" spans="1:17">
      <c r="A261"/>
      <c r="D261"/>
      <c r="F261"/>
      <c r="G261"/>
      <c r="H261"/>
      <c r="I261"/>
      <c r="J261"/>
      <c r="K261"/>
      <c r="L261"/>
      <c r="M261"/>
      <c r="N261"/>
      <c r="O261" s="173"/>
      <c r="Q261" s="172"/>
    </row>
    <row r="262" spans="1:17">
      <c r="A262"/>
      <c r="D262"/>
      <c r="F262"/>
      <c r="G262"/>
      <c r="H262"/>
      <c r="I262"/>
      <c r="J262"/>
      <c r="K262"/>
      <c r="L262"/>
      <c r="M262"/>
      <c r="N262"/>
      <c r="O262" s="173"/>
      <c r="Q262" s="172"/>
    </row>
    <row r="263" spans="1:17">
      <c r="A263"/>
      <c r="D263"/>
      <c r="F263"/>
      <c r="G263"/>
      <c r="H263"/>
      <c r="I263"/>
      <c r="J263"/>
      <c r="K263"/>
      <c r="L263"/>
      <c r="M263"/>
      <c r="N263"/>
      <c r="O263" s="173"/>
      <c r="Q263" s="172"/>
    </row>
    <row r="264" spans="1:17">
      <c r="A264"/>
      <c r="D264"/>
      <c r="F264"/>
      <c r="G264"/>
      <c r="H264"/>
      <c r="I264"/>
      <c r="J264"/>
      <c r="K264"/>
      <c r="L264"/>
      <c r="M264"/>
      <c r="N264"/>
      <c r="O264" s="173"/>
      <c r="Q264" s="172"/>
    </row>
    <row r="265" spans="1:17">
      <c r="A265"/>
      <c r="D265"/>
      <c r="F265"/>
      <c r="G265"/>
      <c r="H265"/>
      <c r="I265"/>
      <c r="J265"/>
      <c r="K265"/>
      <c r="L265"/>
      <c r="M265"/>
      <c r="N265"/>
      <c r="O265" s="173"/>
      <c r="Q265" s="172"/>
    </row>
    <row r="266" spans="1:17">
      <c r="A266"/>
      <c r="D266"/>
      <c r="F266"/>
      <c r="G266"/>
      <c r="H266"/>
      <c r="I266"/>
      <c r="J266"/>
      <c r="K266"/>
      <c r="L266"/>
      <c r="M266"/>
      <c r="N266"/>
      <c r="O266" s="173"/>
      <c r="Q266" s="172"/>
    </row>
    <row r="267" spans="1:17">
      <c r="A267"/>
      <c r="D267"/>
      <c r="F267"/>
      <c r="G267"/>
      <c r="H267"/>
      <c r="I267"/>
      <c r="J267"/>
      <c r="K267"/>
      <c r="L267"/>
      <c r="M267"/>
      <c r="N267"/>
      <c r="O267" s="173"/>
      <c r="Q267" s="172"/>
    </row>
    <row r="268" spans="1:17">
      <c r="A268"/>
      <c r="D268"/>
      <c r="F268"/>
      <c r="G268"/>
      <c r="H268"/>
      <c r="I268"/>
      <c r="J268"/>
      <c r="K268"/>
      <c r="L268"/>
      <c r="M268"/>
      <c r="N268"/>
      <c r="O268" s="173"/>
      <c r="Q268" s="172"/>
    </row>
    <row r="269" spans="1:17">
      <c r="A269"/>
      <c r="D269"/>
      <c r="F269"/>
      <c r="G269"/>
      <c r="H269"/>
      <c r="I269"/>
      <c r="J269"/>
      <c r="K269"/>
      <c r="L269"/>
      <c r="M269"/>
      <c r="N269"/>
      <c r="O269" s="173"/>
      <c r="Q269" s="172"/>
    </row>
    <row r="270" spans="1:17">
      <c r="A270"/>
      <c r="D270"/>
      <c r="F270"/>
      <c r="G270"/>
      <c r="H270"/>
      <c r="I270"/>
      <c r="J270"/>
      <c r="K270"/>
      <c r="L270"/>
      <c r="M270"/>
      <c r="N270"/>
      <c r="O270" s="173"/>
      <c r="Q270" s="172"/>
    </row>
    <row r="271" spans="1:17">
      <c r="A271"/>
      <c r="D271"/>
      <c r="F271"/>
      <c r="G271"/>
      <c r="H271"/>
      <c r="I271"/>
      <c r="J271"/>
      <c r="K271"/>
      <c r="L271"/>
      <c r="M271"/>
      <c r="N271"/>
      <c r="O271" s="173"/>
      <c r="Q271" s="172"/>
    </row>
    <row r="272" spans="1:17">
      <c r="A272"/>
      <c r="D272"/>
      <c r="F272"/>
      <c r="G272"/>
      <c r="H272"/>
      <c r="I272"/>
      <c r="J272"/>
      <c r="K272"/>
      <c r="L272"/>
      <c r="M272"/>
      <c r="N272"/>
      <c r="O272" s="173"/>
      <c r="Q272" s="172"/>
    </row>
    <row r="273" spans="1:17">
      <c r="A273"/>
      <c r="D273"/>
      <c r="F273"/>
      <c r="G273"/>
      <c r="H273"/>
      <c r="I273"/>
      <c r="J273"/>
      <c r="K273"/>
      <c r="L273"/>
      <c r="M273"/>
      <c r="N273"/>
      <c r="O273" s="173"/>
      <c r="Q273" s="172"/>
    </row>
    <row r="274" spans="1:17">
      <c r="A274"/>
      <c r="D274"/>
      <c r="F274"/>
      <c r="G274"/>
      <c r="H274"/>
      <c r="I274"/>
      <c r="J274"/>
      <c r="K274"/>
      <c r="L274"/>
      <c r="M274"/>
      <c r="N274"/>
      <c r="O274" s="173"/>
      <c r="Q274" s="172"/>
    </row>
    <row r="275" spans="1:17">
      <c r="A275"/>
      <c r="D275"/>
      <c r="F275"/>
      <c r="G275"/>
      <c r="H275"/>
      <c r="I275"/>
      <c r="J275"/>
      <c r="K275"/>
      <c r="L275"/>
      <c r="M275"/>
      <c r="N275"/>
      <c r="O275" s="173"/>
      <c r="Q275" s="172"/>
    </row>
    <row r="276" spans="1:17">
      <c r="A276"/>
      <c r="D276"/>
      <c r="F276"/>
      <c r="G276"/>
      <c r="H276"/>
      <c r="I276"/>
      <c r="J276"/>
      <c r="K276"/>
      <c r="L276"/>
      <c r="M276"/>
      <c r="N276"/>
      <c r="O276" s="173"/>
      <c r="Q276" s="172"/>
    </row>
    <row r="277" spans="1:17">
      <c r="A277"/>
      <c r="D277"/>
      <c r="F277"/>
      <c r="G277"/>
      <c r="H277"/>
      <c r="I277"/>
      <c r="J277"/>
      <c r="K277"/>
      <c r="L277"/>
      <c r="M277"/>
      <c r="N277"/>
      <c r="O277" s="173"/>
      <c r="Q277" s="172"/>
    </row>
    <row r="278" spans="1:17">
      <c r="A278"/>
      <c r="D278"/>
      <c r="F278"/>
      <c r="G278"/>
      <c r="H278"/>
      <c r="I278"/>
      <c r="J278"/>
      <c r="K278"/>
      <c r="L278"/>
      <c r="M278"/>
      <c r="N278"/>
      <c r="O278" s="173"/>
      <c r="Q278" s="172"/>
    </row>
    <row r="279" spans="1:17">
      <c r="A279"/>
      <c r="D279"/>
      <c r="F279"/>
      <c r="G279"/>
      <c r="H279"/>
      <c r="I279"/>
      <c r="J279"/>
      <c r="K279"/>
      <c r="L279"/>
      <c r="M279"/>
      <c r="N279"/>
      <c r="O279" s="173"/>
      <c r="Q279" s="172"/>
    </row>
    <row r="280" spans="1:17">
      <c r="A280"/>
      <c r="D280"/>
      <c r="F280"/>
      <c r="G280"/>
      <c r="H280"/>
      <c r="I280"/>
      <c r="J280"/>
      <c r="K280"/>
      <c r="L280"/>
      <c r="M280"/>
      <c r="N280"/>
      <c r="O280" s="173"/>
      <c r="Q280" s="172"/>
    </row>
    <row r="281" spans="1:17">
      <c r="A281"/>
      <c r="D281"/>
      <c r="F281"/>
      <c r="G281"/>
      <c r="H281"/>
      <c r="I281"/>
      <c r="J281"/>
      <c r="K281"/>
      <c r="L281"/>
      <c r="M281"/>
      <c r="N281"/>
      <c r="O281" s="173"/>
      <c r="Q281" s="172"/>
    </row>
    <row r="282" spans="1:17">
      <c r="A282"/>
      <c r="D282"/>
      <c r="F282"/>
      <c r="G282"/>
      <c r="H282"/>
      <c r="I282"/>
      <c r="J282"/>
      <c r="K282"/>
      <c r="L282"/>
      <c r="M282"/>
      <c r="N282"/>
      <c r="O282" s="173"/>
      <c r="Q282" s="172"/>
    </row>
    <row r="283" spans="1:17">
      <c r="A283"/>
      <c r="D283"/>
      <c r="F283"/>
      <c r="G283"/>
      <c r="H283"/>
      <c r="I283"/>
      <c r="J283"/>
      <c r="K283"/>
      <c r="L283"/>
      <c r="M283"/>
      <c r="N283"/>
      <c r="O283" s="173"/>
      <c r="Q283" s="172"/>
    </row>
    <row r="284" spans="1:17">
      <c r="A284"/>
      <c r="D284"/>
      <c r="F284"/>
      <c r="G284"/>
      <c r="H284"/>
      <c r="I284"/>
      <c r="J284"/>
      <c r="K284"/>
      <c r="L284"/>
      <c r="M284"/>
      <c r="N284"/>
      <c r="O284" s="173"/>
      <c r="Q284" s="172"/>
    </row>
    <row r="285" spans="1:17">
      <c r="A285"/>
      <c r="D285"/>
      <c r="F285"/>
      <c r="G285"/>
      <c r="H285"/>
      <c r="I285"/>
      <c r="J285"/>
      <c r="K285"/>
      <c r="L285"/>
      <c r="M285"/>
      <c r="N285"/>
      <c r="O285" s="173"/>
      <c r="Q285" s="172"/>
    </row>
    <row r="286" spans="1:17">
      <c r="A286"/>
      <c r="D286"/>
      <c r="F286"/>
      <c r="G286"/>
      <c r="H286"/>
      <c r="I286"/>
      <c r="J286"/>
      <c r="K286"/>
      <c r="L286"/>
      <c r="M286"/>
      <c r="N286"/>
      <c r="O286" s="173"/>
      <c r="Q286" s="172"/>
    </row>
    <row r="287" spans="1:17">
      <c r="A287"/>
      <c r="D287"/>
      <c r="F287"/>
      <c r="G287"/>
      <c r="H287"/>
      <c r="I287"/>
      <c r="J287"/>
      <c r="K287"/>
      <c r="L287"/>
      <c r="M287"/>
      <c r="N287"/>
      <c r="O287" s="173"/>
      <c r="Q287" s="172"/>
    </row>
    <row r="288" spans="1:17">
      <c r="A288"/>
      <c r="D288"/>
      <c r="F288"/>
      <c r="G288"/>
      <c r="H288"/>
      <c r="I288"/>
      <c r="J288"/>
      <c r="K288"/>
      <c r="L288"/>
      <c r="M288"/>
      <c r="N288"/>
      <c r="O288" s="173"/>
      <c r="Q288" s="172"/>
    </row>
    <row r="289" spans="1:17">
      <c r="A289"/>
      <c r="D289"/>
      <c r="F289"/>
      <c r="G289"/>
      <c r="H289"/>
      <c r="I289"/>
      <c r="J289"/>
      <c r="K289"/>
      <c r="L289"/>
      <c r="M289"/>
      <c r="N289"/>
      <c r="O289" s="173"/>
      <c r="Q289" s="172"/>
    </row>
    <row r="290" spans="1:17">
      <c r="A290"/>
      <c r="D290"/>
      <c r="F290"/>
      <c r="G290"/>
      <c r="H290"/>
      <c r="I290"/>
      <c r="J290"/>
      <c r="K290"/>
      <c r="L290"/>
      <c r="M290"/>
      <c r="N290"/>
      <c r="O290" s="173"/>
      <c r="Q290" s="172"/>
    </row>
    <row r="291" spans="1:17">
      <c r="A291"/>
      <c r="D291"/>
      <c r="F291"/>
      <c r="G291"/>
      <c r="H291"/>
      <c r="I291"/>
      <c r="J291"/>
      <c r="K291"/>
      <c r="L291"/>
      <c r="M291"/>
      <c r="N291"/>
      <c r="O291" s="173"/>
      <c r="Q291" s="172"/>
    </row>
    <row r="292" spans="1:17">
      <c r="A292"/>
      <c r="D292"/>
      <c r="F292"/>
      <c r="G292"/>
      <c r="H292"/>
      <c r="I292"/>
      <c r="J292"/>
      <c r="K292"/>
      <c r="L292"/>
      <c r="M292"/>
      <c r="N292"/>
      <c r="O292" s="173"/>
      <c r="Q292" s="172"/>
    </row>
    <row r="293" spans="1:17">
      <c r="A293"/>
      <c r="D293"/>
      <c r="F293"/>
      <c r="G293"/>
      <c r="H293"/>
      <c r="I293"/>
      <c r="J293"/>
      <c r="K293"/>
      <c r="L293"/>
      <c r="M293"/>
      <c r="N293"/>
      <c r="O293" s="173"/>
      <c r="Q293" s="172"/>
    </row>
    <row r="294" spans="1:17">
      <c r="A294"/>
      <c r="D294"/>
      <c r="F294"/>
      <c r="G294"/>
      <c r="H294"/>
      <c r="I294"/>
      <c r="J294"/>
      <c r="K294"/>
      <c r="L294"/>
      <c r="M294"/>
      <c r="N294"/>
      <c r="O294" s="173"/>
      <c r="Q294" s="172"/>
    </row>
    <row r="295" spans="1:17">
      <c r="A295"/>
      <c r="D295"/>
      <c r="F295"/>
      <c r="G295"/>
      <c r="H295"/>
      <c r="I295"/>
      <c r="J295"/>
      <c r="K295"/>
      <c r="L295"/>
      <c r="M295"/>
      <c r="N295"/>
      <c r="O295" s="173"/>
      <c r="Q295" s="172"/>
    </row>
    <row r="296" spans="1:17">
      <c r="A296"/>
      <c r="D296"/>
      <c r="F296"/>
      <c r="G296"/>
      <c r="H296"/>
      <c r="I296"/>
      <c r="J296"/>
      <c r="K296"/>
      <c r="L296"/>
      <c r="M296"/>
      <c r="N296"/>
      <c r="O296" s="173"/>
      <c r="Q296" s="172"/>
    </row>
    <row r="297" spans="1:17">
      <c r="A297"/>
      <c r="D297"/>
      <c r="F297"/>
      <c r="G297"/>
      <c r="H297"/>
      <c r="I297"/>
      <c r="J297"/>
      <c r="K297"/>
      <c r="L297"/>
      <c r="M297"/>
      <c r="N297"/>
      <c r="O297" s="173"/>
      <c r="Q297" s="172"/>
    </row>
    <row r="298" spans="1:17">
      <c r="A298"/>
      <c r="D298"/>
      <c r="F298"/>
      <c r="G298"/>
      <c r="H298"/>
      <c r="I298"/>
      <c r="J298"/>
      <c r="K298"/>
      <c r="L298"/>
      <c r="M298"/>
      <c r="N298"/>
      <c r="O298" s="173"/>
      <c r="Q298" s="172"/>
    </row>
    <row r="299" spans="1:17">
      <c r="A299"/>
      <c r="D299"/>
      <c r="F299"/>
      <c r="G299"/>
      <c r="H299"/>
      <c r="I299"/>
      <c r="J299"/>
      <c r="K299"/>
      <c r="L299"/>
      <c r="M299"/>
      <c r="N299"/>
      <c r="O299" s="173"/>
      <c r="Q299" s="172"/>
    </row>
    <row r="300" spans="1:17">
      <c r="A300"/>
      <c r="D300"/>
      <c r="F300"/>
      <c r="G300"/>
      <c r="H300"/>
      <c r="I300"/>
      <c r="J300"/>
      <c r="K300"/>
      <c r="L300"/>
      <c r="M300"/>
      <c r="N300"/>
      <c r="O300" s="173"/>
      <c r="Q300" s="172"/>
    </row>
    <row r="301" spans="1:17">
      <c r="A301"/>
      <c r="D301"/>
      <c r="F301"/>
      <c r="G301"/>
      <c r="H301"/>
      <c r="I301"/>
      <c r="J301"/>
      <c r="K301"/>
      <c r="L301"/>
      <c r="M301"/>
      <c r="N301"/>
      <c r="O301" s="173"/>
      <c r="Q301" s="172"/>
    </row>
    <row r="302" spans="1:17">
      <c r="A302"/>
      <c r="D302"/>
      <c r="F302"/>
      <c r="G302"/>
      <c r="H302"/>
      <c r="I302"/>
      <c r="J302"/>
      <c r="K302"/>
      <c r="L302"/>
      <c r="M302"/>
      <c r="N302"/>
      <c r="O302" s="173"/>
      <c r="Q302" s="172"/>
    </row>
    <row r="303" spans="1:17">
      <c r="A303"/>
      <c r="D303"/>
      <c r="F303"/>
      <c r="G303"/>
      <c r="H303"/>
      <c r="I303"/>
      <c r="J303"/>
      <c r="K303"/>
      <c r="L303"/>
      <c r="M303"/>
      <c r="N303"/>
      <c r="O303" s="173"/>
      <c r="Q303" s="172"/>
    </row>
    <row r="304" spans="1:17">
      <c r="A304"/>
      <c r="D304"/>
      <c r="F304"/>
      <c r="G304"/>
      <c r="H304"/>
      <c r="I304"/>
      <c r="J304"/>
      <c r="K304"/>
      <c r="L304"/>
      <c r="M304"/>
      <c r="N304"/>
      <c r="O304" s="173"/>
      <c r="Q304" s="172"/>
    </row>
    <row r="305" spans="1:17">
      <c r="A305"/>
      <c r="D305"/>
      <c r="F305"/>
      <c r="G305"/>
      <c r="H305"/>
      <c r="I305"/>
      <c r="J305"/>
      <c r="K305"/>
      <c r="L305"/>
      <c r="M305"/>
      <c r="N305"/>
      <c r="O305" s="173"/>
      <c r="Q305" s="172"/>
    </row>
    <row r="306" spans="1:17">
      <c r="A306"/>
      <c r="D306"/>
      <c r="F306"/>
      <c r="G306"/>
      <c r="H306"/>
      <c r="I306"/>
      <c r="J306"/>
      <c r="K306"/>
      <c r="L306"/>
      <c r="M306"/>
      <c r="N306"/>
      <c r="O306" s="173"/>
      <c r="Q306" s="172"/>
    </row>
    <row r="307" spans="1:17">
      <c r="A307"/>
      <c r="D307"/>
      <c r="F307"/>
      <c r="G307"/>
      <c r="H307"/>
      <c r="I307"/>
      <c r="J307"/>
      <c r="K307"/>
      <c r="L307"/>
      <c r="M307"/>
      <c r="N307"/>
      <c r="O307" s="173"/>
      <c r="Q307" s="172"/>
    </row>
    <row r="308" spans="1:17">
      <c r="A308"/>
      <c r="D308"/>
      <c r="F308"/>
      <c r="G308"/>
      <c r="H308"/>
      <c r="I308"/>
      <c r="J308"/>
      <c r="K308"/>
      <c r="L308"/>
      <c r="M308"/>
      <c r="N308"/>
      <c r="O308" s="173"/>
      <c r="Q308" s="172"/>
    </row>
    <row r="309" spans="1:17">
      <c r="A309"/>
      <c r="D309"/>
      <c r="F309"/>
      <c r="G309"/>
      <c r="H309"/>
      <c r="I309"/>
      <c r="J309"/>
      <c r="K309"/>
      <c r="L309"/>
      <c r="M309"/>
      <c r="N309"/>
      <c r="O309" s="173"/>
      <c r="Q309" s="172"/>
    </row>
    <row r="310" spans="1:17">
      <c r="A310"/>
      <c r="D310"/>
      <c r="F310"/>
      <c r="G310"/>
      <c r="H310"/>
      <c r="I310"/>
      <c r="J310"/>
      <c r="K310"/>
      <c r="L310"/>
      <c r="M310"/>
      <c r="N310"/>
      <c r="O310" s="173"/>
      <c r="Q310" s="172"/>
    </row>
    <row r="311" spans="1:17">
      <c r="A311"/>
      <c r="D311"/>
      <c r="F311"/>
      <c r="G311"/>
      <c r="H311"/>
      <c r="I311"/>
      <c r="J311"/>
      <c r="K311"/>
      <c r="L311"/>
      <c r="M311"/>
      <c r="N311"/>
      <c r="O311" s="173"/>
      <c r="Q311" s="172"/>
    </row>
    <row r="312" spans="1:17">
      <c r="A312"/>
      <c r="D312"/>
      <c r="F312"/>
      <c r="G312"/>
      <c r="H312"/>
      <c r="I312"/>
      <c r="J312"/>
      <c r="K312"/>
      <c r="L312"/>
      <c r="M312"/>
      <c r="N312"/>
      <c r="O312" s="173"/>
      <c r="Q312" s="172"/>
    </row>
    <row r="313" spans="1:17">
      <c r="A313"/>
      <c r="D313"/>
      <c r="F313"/>
      <c r="G313"/>
      <c r="H313"/>
      <c r="I313"/>
      <c r="J313"/>
      <c r="K313"/>
      <c r="L313"/>
      <c r="M313"/>
      <c r="N313"/>
      <c r="O313" s="173"/>
      <c r="Q313" s="172"/>
    </row>
    <row r="314" spans="1:17">
      <c r="A314"/>
      <c r="D314"/>
      <c r="F314"/>
      <c r="G314"/>
      <c r="H314"/>
      <c r="I314"/>
      <c r="J314"/>
      <c r="K314"/>
      <c r="L314"/>
      <c r="M314"/>
      <c r="N314"/>
      <c r="O314" s="173"/>
      <c r="Q314" s="172"/>
    </row>
    <row r="315" spans="1:17">
      <c r="A315"/>
      <c r="D315"/>
      <c r="F315"/>
      <c r="G315"/>
      <c r="H315"/>
      <c r="I315"/>
      <c r="J315"/>
      <c r="K315"/>
      <c r="L315"/>
      <c r="M315"/>
      <c r="N315"/>
      <c r="O315" s="173"/>
      <c r="Q315" s="172"/>
    </row>
    <row r="316" spans="1:17">
      <c r="A316"/>
      <c r="D316"/>
      <c r="F316"/>
      <c r="G316"/>
      <c r="H316"/>
      <c r="I316"/>
      <c r="J316"/>
      <c r="K316"/>
      <c r="L316"/>
      <c r="M316"/>
      <c r="N316"/>
      <c r="O316" s="173"/>
      <c r="Q316" s="172"/>
    </row>
    <row r="317" spans="1:17">
      <c r="A317"/>
      <c r="D317"/>
      <c r="F317"/>
      <c r="G317"/>
      <c r="H317"/>
      <c r="I317"/>
      <c r="J317"/>
      <c r="K317"/>
      <c r="L317"/>
      <c r="M317"/>
      <c r="N317"/>
      <c r="O317" s="173"/>
      <c r="Q317" s="172"/>
    </row>
    <row r="318" spans="1:17">
      <c r="A318"/>
      <c r="D318"/>
      <c r="F318"/>
      <c r="G318"/>
      <c r="H318"/>
      <c r="I318"/>
      <c r="J318"/>
      <c r="K318"/>
      <c r="L318"/>
      <c r="M318"/>
      <c r="N318"/>
      <c r="O318" s="173"/>
      <c r="Q318" s="172"/>
    </row>
    <row r="319" spans="1:17">
      <c r="A319"/>
      <c r="D319"/>
      <c r="F319"/>
      <c r="G319"/>
      <c r="H319"/>
      <c r="I319"/>
      <c r="J319"/>
      <c r="K319"/>
      <c r="L319"/>
      <c r="M319"/>
      <c r="N319"/>
      <c r="O319" s="173"/>
      <c r="Q319" s="172"/>
    </row>
    <row r="320" spans="1:17">
      <c r="A320"/>
      <c r="D320"/>
      <c r="F320"/>
      <c r="G320"/>
      <c r="H320"/>
      <c r="I320"/>
      <c r="J320"/>
      <c r="K320"/>
      <c r="L320"/>
      <c r="M320"/>
      <c r="N320"/>
      <c r="O320" s="173"/>
      <c r="Q320" s="172"/>
    </row>
    <row r="321" spans="1:17">
      <c r="A321"/>
      <c r="D321"/>
      <c r="F321"/>
      <c r="G321"/>
      <c r="H321"/>
      <c r="I321"/>
      <c r="J321"/>
      <c r="K321"/>
      <c r="L321"/>
      <c r="M321"/>
      <c r="N321"/>
      <c r="O321" s="173"/>
      <c r="Q321" s="172"/>
    </row>
    <row r="322" spans="1:17">
      <c r="A322"/>
      <c r="D322"/>
      <c r="F322"/>
      <c r="G322"/>
      <c r="H322"/>
      <c r="I322"/>
      <c r="J322"/>
      <c r="K322"/>
      <c r="L322"/>
      <c r="M322"/>
      <c r="N322"/>
      <c r="O322" s="173"/>
      <c r="Q322" s="172"/>
    </row>
    <row r="323" spans="1:17">
      <c r="A323"/>
      <c r="D323"/>
      <c r="F323"/>
      <c r="G323"/>
      <c r="H323"/>
      <c r="I323"/>
      <c r="J323"/>
      <c r="K323"/>
      <c r="L323"/>
      <c r="M323"/>
      <c r="N323"/>
      <c r="O323" s="173"/>
      <c r="Q323" s="172"/>
    </row>
    <row r="324" spans="1:17">
      <c r="A324"/>
      <c r="D324"/>
      <c r="F324"/>
      <c r="G324"/>
      <c r="H324"/>
      <c r="I324"/>
      <c r="J324"/>
      <c r="K324"/>
      <c r="L324"/>
      <c r="M324"/>
      <c r="N324"/>
      <c r="O324" s="173"/>
      <c r="Q324" s="172"/>
    </row>
    <row r="325" spans="1:17">
      <c r="A325"/>
      <c r="D325"/>
      <c r="F325"/>
      <c r="G325"/>
      <c r="H325"/>
      <c r="I325"/>
      <c r="J325"/>
      <c r="K325"/>
      <c r="L325"/>
      <c r="M325"/>
      <c r="N325"/>
      <c r="O325" s="173"/>
      <c r="Q325" s="172"/>
    </row>
    <row r="326" spans="1:17">
      <c r="A326"/>
      <c r="D326"/>
      <c r="F326"/>
      <c r="G326"/>
      <c r="H326"/>
      <c r="I326"/>
      <c r="J326"/>
      <c r="K326"/>
      <c r="L326"/>
      <c r="M326"/>
      <c r="N326"/>
      <c r="O326" s="173"/>
      <c r="Q326" s="172"/>
    </row>
    <row r="327" spans="1:17">
      <c r="A327"/>
      <c r="D327"/>
      <c r="F327"/>
      <c r="G327"/>
      <c r="H327"/>
      <c r="I327"/>
      <c r="J327"/>
      <c r="K327"/>
      <c r="L327"/>
      <c r="M327"/>
      <c r="N327"/>
      <c r="O327" s="173"/>
      <c r="Q327" s="172"/>
    </row>
    <row r="328" spans="1:17">
      <c r="A328"/>
      <c r="D328"/>
      <c r="F328"/>
      <c r="G328"/>
      <c r="H328"/>
      <c r="I328"/>
      <c r="J328"/>
      <c r="K328"/>
      <c r="L328"/>
      <c r="M328"/>
      <c r="N328"/>
      <c r="O328" s="173"/>
      <c r="Q328" s="172"/>
    </row>
    <row r="329" spans="1:17">
      <c r="A329"/>
      <c r="D329"/>
      <c r="F329"/>
      <c r="G329"/>
      <c r="H329"/>
      <c r="I329"/>
      <c r="J329"/>
      <c r="K329"/>
      <c r="L329"/>
      <c r="M329"/>
      <c r="N329"/>
      <c r="O329" s="173"/>
      <c r="Q329" s="172"/>
    </row>
    <row r="330" spans="1:17">
      <c r="A330"/>
      <c r="D330"/>
      <c r="F330"/>
      <c r="G330"/>
      <c r="H330"/>
      <c r="I330"/>
      <c r="J330"/>
      <c r="K330"/>
      <c r="L330"/>
      <c r="M330"/>
      <c r="N330"/>
      <c r="O330" s="173"/>
      <c r="Q330" s="172"/>
    </row>
    <row r="331" spans="1:17">
      <c r="A331"/>
      <c r="D331"/>
      <c r="F331"/>
      <c r="G331"/>
      <c r="H331"/>
      <c r="I331"/>
      <c r="J331"/>
      <c r="K331"/>
      <c r="L331"/>
      <c r="M331"/>
      <c r="N331"/>
      <c r="O331" s="173"/>
      <c r="Q331" s="172"/>
    </row>
    <row r="332" spans="1:17">
      <c r="A332"/>
      <c r="D332"/>
      <c r="F332"/>
      <c r="G332"/>
      <c r="H332"/>
      <c r="I332"/>
      <c r="J332"/>
      <c r="K332"/>
      <c r="L332"/>
      <c r="M332"/>
      <c r="N332"/>
      <c r="O332" s="173"/>
      <c r="Q332" s="172"/>
    </row>
    <row r="333" spans="1:17">
      <c r="A333"/>
      <c r="D333"/>
      <c r="F333"/>
      <c r="G333"/>
      <c r="H333"/>
      <c r="I333"/>
      <c r="J333"/>
      <c r="K333"/>
      <c r="L333"/>
      <c r="M333"/>
      <c r="N333"/>
      <c r="O333" s="173"/>
      <c r="Q333" s="172"/>
    </row>
    <row r="334" spans="1:17">
      <c r="A334"/>
      <c r="D334"/>
      <c r="F334"/>
      <c r="G334"/>
      <c r="H334"/>
      <c r="I334"/>
      <c r="J334"/>
      <c r="K334"/>
      <c r="L334"/>
      <c r="M334"/>
      <c r="N334"/>
      <c r="O334" s="173"/>
      <c r="Q334" s="172"/>
    </row>
    <row r="335" spans="1:17">
      <c r="A335"/>
      <c r="D335"/>
      <c r="F335"/>
      <c r="G335"/>
      <c r="H335"/>
      <c r="I335"/>
      <c r="J335"/>
      <c r="K335"/>
      <c r="L335"/>
      <c r="M335"/>
      <c r="N335"/>
      <c r="O335" s="173"/>
      <c r="Q335" s="172"/>
    </row>
    <row r="336" spans="1:17">
      <c r="A336"/>
      <c r="D336"/>
      <c r="F336"/>
      <c r="G336"/>
      <c r="H336"/>
      <c r="I336"/>
      <c r="J336"/>
      <c r="K336"/>
      <c r="L336"/>
      <c r="M336"/>
      <c r="N336"/>
      <c r="O336" s="173"/>
      <c r="Q336" s="172"/>
    </row>
    <row r="337" spans="1:17">
      <c r="A337"/>
      <c r="D337"/>
      <c r="F337"/>
      <c r="G337"/>
      <c r="H337"/>
      <c r="I337"/>
      <c r="J337"/>
      <c r="K337"/>
      <c r="L337"/>
      <c r="M337"/>
      <c r="N337"/>
      <c r="O337" s="173"/>
      <c r="Q337" s="172"/>
    </row>
    <row r="338" spans="1:17">
      <c r="A338"/>
      <c r="D338"/>
      <c r="F338"/>
      <c r="G338"/>
      <c r="H338"/>
      <c r="I338"/>
      <c r="J338"/>
      <c r="K338"/>
      <c r="L338"/>
      <c r="M338"/>
      <c r="N338"/>
      <c r="O338" s="173"/>
      <c r="Q338" s="172"/>
    </row>
    <row r="339" spans="1:17">
      <c r="A339"/>
      <c r="D339"/>
      <c r="F339"/>
      <c r="G339"/>
      <c r="H339"/>
      <c r="I339"/>
      <c r="J339"/>
      <c r="K339"/>
      <c r="L339"/>
      <c r="M339"/>
      <c r="N339"/>
      <c r="O339" s="173"/>
      <c r="Q339" s="172"/>
    </row>
    <row r="340" spans="1:17">
      <c r="A340"/>
      <c r="D340"/>
      <c r="F340"/>
      <c r="G340"/>
      <c r="H340"/>
      <c r="I340"/>
      <c r="J340"/>
      <c r="K340"/>
      <c r="L340"/>
      <c r="M340"/>
      <c r="N340"/>
      <c r="O340" s="173"/>
      <c r="Q340" s="172"/>
    </row>
    <row r="341" spans="1:17">
      <c r="A341"/>
      <c r="D341"/>
      <c r="F341"/>
      <c r="G341"/>
      <c r="H341"/>
      <c r="I341"/>
      <c r="J341"/>
      <c r="K341"/>
      <c r="L341"/>
      <c r="M341"/>
      <c r="N341"/>
      <c r="O341" s="173"/>
      <c r="Q341" s="172"/>
    </row>
    <row r="342" spans="1:17">
      <c r="A342"/>
      <c r="D342"/>
      <c r="F342"/>
      <c r="G342"/>
      <c r="H342"/>
      <c r="I342"/>
      <c r="J342"/>
      <c r="K342"/>
      <c r="L342"/>
      <c r="M342"/>
      <c r="N342"/>
      <c r="O342" s="173"/>
      <c r="Q342" s="172"/>
    </row>
    <row r="343" spans="1:17">
      <c r="A343"/>
      <c r="D343"/>
      <c r="F343"/>
      <c r="G343"/>
      <c r="H343"/>
      <c r="I343"/>
      <c r="J343"/>
      <c r="K343"/>
      <c r="L343"/>
      <c r="M343"/>
      <c r="N343"/>
      <c r="O343" s="173"/>
      <c r="Q343" s="172"/>
    </row>
    <row r="344" spans="1:17">
      <c r="A344"/>
      <c r="D344"/>
      <c r="F344"/>
      <c r="G344"/>
      <c r="H344"/>
      <c r="I344"/>
      <c r="J344"/>
      <c r="K344"/>
      <c r="L344"/>
      <c r="M344"/>
      <c r="N344"/>
      <c r="O344" s="173"/>
      <c r="Q344" s="172"/>
    </row>
    <row r="345" spans="1:17">
      <c r="A345"/>
      <c r="D345"/>
      <c r="F345"/>
      <c r="G345"/>
      <c r="H345"/>
      <c r="I345"/>
      <c r="J345"/>
      <c r="K345"/>
      <c r="L345"/>
      <c r="M345"/>
      <c r="N345"/>
      <c r="O345" s="173"/>
      <c r="Q345" s="172"/>
    </row>
    <row r="346" spans="1:17">
      <c r="A346"/>
      <c r="D346"/>
      <c r="F346"/>
      <c r="G346"/>
      <c r="H346"/>
      <c r="I346"/>
      <c r="J346"/>
      <c r="K346"/>
      <c r="L346"/>
      <c r="M346"/>
      <c r="N346"/>
      <c r="O346" s="173"/>
      <c r="Q346" s="172"/>
    </row>
    <row r="347" spans="1:17">
      <c r="A347"/>
      <c r="D347"/>
      <c r="F347"/>
      <c r="G347"/>
      <c r="H347"/>
      <c r="I347"/>
      <c r="J347"/>
      <c r="K347"/>
      <c r="L347"/>
      <c r="M347"/>
      <c r="N347"/>
      <c r="O347" s="173"/>
      <c r="Q347" s="172"/>
    </row>
    <row r="348" spans="1:17">
      <c r="A348"/>
      <c r="D348"/>
      <c r="F348"/>
      <c r="G348"/>
      <c r="H348"/>
      <c r="I348"/>
      <c r="J348"/>
      <c r="K348"/>
      <c r="L348"/>
      <c r="M348"/>
      <c r="N348"/>
      <c r="O348" s="173"/>
      <c r="Q348" s="172"/>
    </row>
    <row r="349" spans="1:17">
      <c r="A349"/>
      <c r="D349"/>
      <c r="F349"/>
      <c r="G349"/>
      <c r="H349"/>
      <c r="I349"/>
      <c r="J349"/>
      <c r="K349"/>
      <c r="L349"/>
      <c r="M349"/>
      <c r="N349"/>
      <c r="O349" s="173"/>
      <c r="Q349" s="172"/>
    </row>
    <row r="350" spans="1:17">
      <c r="A350"/>
      <c r="D350"/>
      <c r="F350"/>
      <c r="G350"/>
      <c r="H350"/>
      <c r="I350"/>
      <c r="J350"/>
      <c r="K350"/>
      <c r="L350"/>
      <c r="M350"/>
      <c r="N350"/>
      <c r="O350" s="173"/>
      <c r="Q350" s="172"/>
    </row>
    <row r="351" spans="1:17">
      <c r="A351"/>
      <c r="D351"/>
      <c r="F351"/>
      <c r="G351"/>
      <c r="H351"/>
      <c r="I351"/>
      <c r="J351"/>
      <c r="K351"/>
      <c r="L351"/>
      <c r="M351"/>
      <c r="N351"/>
      <c r="O351" s="173"/>
      <c r="Q351" s="172"/>
    </row>
    <row r="352" spans="1:17">
      <c r="A352"/>
      <c r="D352"/>
      <c r="F352"/>
      <c r="G352"/>
      <c r="H352"/>
      <c r="I352"/>
      <c r="J352"/>
      <c r="K352"/>
      <c r="L352"/>
      <c r="M352"/>
      <c r="N352"/>
      <c r="O352" s="173"/>
      <c r="Q352" s="172"/>
    </row>
    <row r="353" spans="1:17">
      <c r="A353"/>
      <c r="D353"/>
      <c r="F353"/>
      <c r="G353"/>
      <c r="H353"/>
      <c r="I353"/>
      <c r="J353"/>
      <c r="K353"/>
      <c r="L353"/>
      <c r="M353"/>
      <c r="N353"/>
      <c r="O353" s="173"/>
      <c r="Q353" s="172"/>
    </row>
    <row r="354" spans="1:17">
      <c r="A354"/>
      <c r="D354"/>
      <c r="F354"/>
      <c r="G354"/>
      <c r="H354"/>
      <c r="I354"/>
      <c r="J354"/>
      <c r="K354"/>
      <c r="L354"/>
      <c r="M354"/>
      <c r="N354"/>
      <c r="O354" s="173"/>
      <c r="Q354" s="172"/>
    </row>
    <row r="355" spans="1:17">
      <c r="A355"/>
      <c r="D355"/>
      <c r="F355"/>
      <c r="G355"/>
      <c r="H355"/>
      <c r="I355"/>
      <c r="J355"/>
      <c r="K355"/>
      <c r="L355"/>
      <c r="M355"/>
      <c r="N355"/>
      <c r="O355" s="173"/>
      <c r="Q355" s="172"/>
    </row>
    <row r="356" spans="1:17">
      <c r="A356"/>
      <c r="D356"/>
      <c r="F356"/>
      <c r="G356"/>
      <c r="H356"/>
      <c r="I356"/>
      <c r="J356"/>
      <c r="K356"/>
      <c r="L356"/>
      <c r="M356"/>
      <c r="N356"/>
      <c r="O356" s="173"/>
      <c r="Q356" s="172"/>
    </row>
    <row r="357" spans="1:17">
      <c r="A357"/>
      <c r="D357"/>
      <c r="F357"/>
      <c r="G357"/>
      <c r="H357"/>
      <c r="I357"/>
      <c r="J357"/>
      <c r="K357"/>
      <c r="L357"/>
      <c r="M357"/>
      <c r="N357"/>
      <c r="O357" s="173"/>
      <c r="Q357" s="172"/>
    </row>
    <row r="358" spans="1:17">
      <c r="A358"/>
      <c r="D358"/>
      <c r="F358"/>
      <c r="G358"/>
      <c r="H358"/>
      <c r="I358"/>
      <c r="J358"/>
      <c r="K358"/>
      <c r="L358"/>
      <c r="M358"/>
      <c r="N358"/>
      <c r="O358" s="173"/>
      <c r="Q358" s="172"/>
    </row>
    <row r="359" spans="1:17">
      <c r="A359"/>
      <c r="D359"/>
      <c r="F359"/>
      <c r="G359"/>
      <c r="H359"/>
      <c r="I359"/>
      <c r="J359"/>
      <c r="K359"/>
      <c r="L359"/>
      <c r="M359"/>
      <c r="N359"/>
      <c r="O359" s="173"/>
      <c r="Q359" s="172"/>
    </row>
    <row r="360" spans="1:17">
      <c r="A360"/>
      <c r="D360"/>
      <c r="F360"/>
      <c r="G360"/>
      <c r="H360"/>
      <c r="I360"/>
      <c r="J360"/>
      <c r="K360"/>
      <c r="L360"/>
      <c r="M360"/>
      <c r="N360"/>
      <c r="O360" s="173"/>
      <c r="Q360" s="172"/>
    </row>
    <row r="361" spans="1:17">
      <c r="A361"/>
      <c r="D361"/>
      <c r="F361"/>
      <c r="G361"/>
      <c r="H361"/>
      <c r="I361"/>
      <c r="J361"/>
      <c r="K361"/>
      <c r="L361"/>
      <c r="M361"/>
      <c r="N361"/>
      <c r="O361" s="173"/>
      <c r="Q361" s="172"/>
    </row>
    <row r="362" spans="1:17">
      <c r="A362"/>
      <c r="D362"/>
      <c r="F362"/>
      <c r="G362"/>
      <c r="H362"/>
      <c r="I362"/>
      <c r="J362"/>
      <c r="K362"/>
      <c r="L362"/>
      <c r="M362"/>
      <c r="N362"/>
      <c r="O362" s="173"/>
      <c r="Q362" s="172"/>
    </row>
    <row r="363" spans="1:17">
      <c r="A363"/>
      <c r="D363"/>
      <c r="F363"/>
      <c r="G363"/>
      <c r="H363"/>
      <c r="I363"/>
      <c r="J363"/>
      <c r="K363"/>
      <c r="L363"/>
      <c r="M363"/>
      <c r="N363"/>
      <c r="O363" s="173"/>
      <c r="Q363" s="172"/>
    </row>
    <row r="364" spans="1:17">
      <c r="A364"/>
      <c r="D364"/>
      <c r="F364"/>
      <c r="G364"/>
      <c r="H364"/>
      <c r="I364"/>
      <c r="J364"/>
      <c r="K364"/>
      <c r="L364"/>
      <c r="M364"/>
      <c r="N364"/>
      <c r="O364" s="173"/>
      <c r="Q364" s="172"/>
    </row>
    <row r="365" spans="1:17">
      <c r="A365"/>
      <c r="D365"/>
      <c r="F365"/>
      <c r="G365"/>
      <c r="H365"/>
      <c r="I365"/>
      <c r="J365"/>
      <c r="K365"/>
      <c r="L365"/>
      <c r="M365"/>
      <c r="N365"/>
      <c r="O365" s="173"/>
      <c r="Q365" s="172"/>
    </row>
    <row r="366" spans="1:17">
      <c r="A366"/>
      <c r="D366"/>
      <c r="F366"/>
      <c r="G366"/>
      <c r="H366"/>
      <c r="I366"/>
      <c r="J366"/>
      <c r="K366"/>
      <c r="L366"/>
      <c r="M366"/>
      <c r="N366"/>
      <c r="O366" s="173"/>
      <c r="Q366" s="172"/>
    </row>
    <row r="367" spans="1:17">
      <c r="A367"/>
      <c r="D367"/>
      <c r="F367"/>
      <c r="G367"/>
      <c r="H367"/>
      <c r="I367"/>
      <c r="J367"/>
      <c r="K367"/>
      <c r="L367"/>
      <c r="M367"/>
      <c r="N367"/>
      <c r="O367" s="173"/>
      <c r="Q367" s="172"/>
    </row>
    <row r="368" spans="1:17">
      <c r="A368"/>
      <c r="D368"/>
      <c r="F368"/>
      <c r="G368"/>
      <c r="H368"/>
      <c r="I368"/>
      <c r="J368"/>
      <c r="K368"/>
      <c r="L368"/>
      <c r="M368"/>
      <c r="N368"/>
      <c r="O368" s="173"/>
      <c r="Q368" s="172"/>
    </row>
    <row r="369" spans="1:17">
      <c r="A369"/>
      <c r="D369"/>
      <c r="F369"/>
      <c r="G369"/>
      <c r="H369"/>
      <c r="I369"/>
      <c r="J369"/>
      <c r="K369"/>
      <c r="L369"/>
      <c r="M369"/>
      <c r="N369"/>
      <c r="O369" s="173"/>
      <c r="Q369" s="172"/>
    </row>
    <row r="370" spans="1:17">
      <c r="A370"/>
      <c r="D370"/>
      <c r="F370"/>
      <c r="G370"/>
      <c r="H370"/>
      <c r="I370"/>
      <c r="J370"/>
      <c r="K370"/>
      <c r="L370"/>
      <c r="M370"/>
      <c r="N370"/>
      <c r="O370" s="173"/>
      <c r="Q370" s="172"/>
    </row>
    <row r="371" spans="1:17">
      <c r="A371"/>
      <c r="D371"/>
      <c r="F371"/>
      <c r="G371"/>
      <c r="H371"/>
      <c r="I371"/>
      <c r="J371"/>
      <c r="K371"/>
      <c r="L371"/>
      <c r="M371"/>
      <c r="N371"/>
      <c r="O371" s="173"/>
      <c r="Q371" s="172"/>
    </row>
    <row r="372" spans="1:17">
      <c r="A372"/>
      <c r="D372"/>
      <c r="F372"/>
      <c r="G372"/>
      <c r="H372"/>
      <c r="I372"/>
      <c r="J372"/>
      <c r="K372"/>
      <c r="L372"/>
      <c r="M372"/>
      <c r="N372"/>
      <c r="O372" s="173"/>
      <c r="Q372" s="172"/>
    </row>
    <row r="373" spans="1:17">
      <c r="A373"/>
      <c r="D373"/>
      <c r="F373"/>
      <c r="G373"/>
      <c r="H373"/>
      <c r="I373"/>
      <c r="J373"/>
      <c r="K373"/>
      <c r="L373"/>
      <c r="M373"/>
      <c r="N373"/>
      <c r="O373" s="173"/>
      <c r="Q373" s="172"/>
    </row>
    <row r="374" spans="1:17">
      <c r="A374"/>
      <c r="D374"/>
      <c r="F374"/>
      <c r="G374"/>
      <c r="H374"/>
      <c r="I374"/>
      <c r="J374"/>
      <c r="K374"/>
      <c r="L374"/>
      <c r="M374"/>
      <c r="N374"/>
      <c r="O374" s="173"/>
      <c r="Q374" s="172"/>
    </row>
    <row r="375" spans="1:17">
      <c r="A375"/>
      <c r="D375"/>
      <c r="F375"/>
      <c r="G375"/>
      <c r="H375"/>
      <c r="I375"/>
      <c r="J375"/>
      <c r="K375"/>
      <c r="L375"/>
      <c r="M375"/>
      <c r="N375"/>
      <c r="O375" s="173"/>
      <c r="Q375" s="172"/>
    </row>
    <row r="376" spans="1:17">
      <c r="A376"/>
      <c r="D376"/>
      <c r="F376"/>
      <c r="G376"/>
      <c r="H376"/>
      <c r="I376"/>
      <c r="J376"/>
      <c r="K376"/>
      <c r="L376"/>
      <c r="M376"/>
      <c r="N376"/>
      <c r="O376" s="173"/>
      <c r="Q376" s="172"/>
    </row>
    <row r="377" spans="1:17">
      <c r="A377"/>
      <c r="D377"/>
      <c r="F377"/>
      <c r="G377"/>
      <c r="H377"/>
      <c r="I377"/>
      <c r="J377"/>
      <c r="K377"/>
      <c r="L377"/>
      <c r="M377"/>
      <c r="N377"/>
      <c r="O377" s="173"/>
      <c r="Q377" s="172"/>
    </row>
    <row r="378" spans="1:17">
      <c r="A378"/>
      <c r="D378"/>
      <c r="F378"/>
      <c r="G378"/>
      <c r="H378"/>
      <c r="I378"/>
      <c r="J378"/>
      <c r="K378"/>
      <c r="L378"/>
      <c r="M378"/>
      <c r="N378"/>
      <c r="O378" s="173"/>
      <c r="Q378" s="172"/>
    </row>
    <row r="379" spans="1:17">
      <c r="A379"/>
      <c r="D379"/>
      <c r="F379"/>
      <c r="G379"/>
      <c r="H379"/>
      <c r="I379"/>
      <c r="J379"/>
      <c r="K379"/>
      <c r="L379"/>
      <c r="M379"/>
      <c r="N379"/>
      <c r="O379" s="173"/>
      <c r="Q379" s="172"/>
    </row>
    <row r="380" spans="1:17">
      <c r="A380"/>
      <c r="D380"/>
      <c r="F380"/>
      <c r="G380"/>
      <c r="H380"/>
      <c r="I380"/>
      <c r="J380"/>
      <c r="K380"/>
      <c r="L380"/>
      <c r="M380"/>
      <c r="N380"/>
      <c r="O380" s="173"/>
      <c r="Q380" s="172"/>
    </row>
    <row r="381" spans="1:17">
      <c r="A381"/>
      <c r="D381"/>
      <c r="F381"/>
      <c r="G381"/>
      <c r="H381"/>
      <c r="I381"/>
      <c r="J381"/>
      <c r="K381"/>
      <c r="L381"/>
      <c r="M381"/>
      <c r="N381"/>
      <c r="O381" s="173"/>
      <c r="Q381" s="172"/>
    </row>
    <row r="382" spans="1:17">
      <c r="A382"/>
      <c r="D382"/>
      <c r="F382"/>
      <c r="G382"/>
      <c r="H382"/>
      <c r="I382"/>
      <c r="J382"/>
      <c r="K382"/>
      <c r="L382"/>
      <c r="M382"/>
      <c r="N382"/>
      <c r="O382" s="173"/>
      <c r="Q382" s="172"/>
    </row>
    <row r="383" spans="1:17">
      <c r="A383"/>
      <c r="D383"/>
      <c r="F383"/>
      <c r="G383"/>
      <c r="H383"/>
      <c r="I383"/>
      <c r="J383"/>
      <c r="K383"/>
      <c r="L383"/>
      <c r="M383"/>
      <c r="N383"/>
      <c r="O383" s="173"/>
      <c r="Q383" s="172"/>
    </row>
    <row r="384" spans="1:17">
      <c r="A384"/>
      <c r="D384"/>
      <c r="F384"/>
      <c r="G384"/>
      <c r="H384"/>
      <c r="I384"/>
      <c r="J384"/>
      <c r="K384"/>
      <c r="L384"/>
      <c r="M384"/>
      <c r="N384"/>
      <c r="O384" s="173"/>
      <c r="Q384" s="172"/>
    </row>
    <row r="385" spans="1:17">
      <c r="A385"/>
      <c r="D385"/>
      <c r="F385"/>
      <c r="G385"/>
      <c r="H385"/>
      <c r="I385"/>
      <c r="J385"/>
      <c r="K385"/>
      <c r="L385"/>
      <c r="M385"/>
      <c r="N385"/>
      <c r="O385" s="173"/>
      <c r="Q385" s="172"/>
    </row>
    <row r="386" spans="1:17">
      <c r="A386"/>
      <c r="D386"/>
      <c r="F386"/>
      <c r="G386"/>
      <c r="H386"/>
      <c r="I386"/>
      <c r="J386"/>
      <c r="K386"/>
      <c r="L386"/>
      <c r="M386"/>
      <c r="N386"/>
      <c r="O386" s="173"/>
      <c r="Q386" s="172"/>
    </row>
    <row r="387" spans="1:17">
      <c r="A387"/>
      <c r="D387"/>
      <c r="F387"/>
      <c r="G387"/>
      <c r="H387"/>
      <c r="I387"/>
      <c r="J387"/>
      <c r="K387"/>
      <c r="L387"/>
      <c r="M387"/>
      <c r="N387"/>
      <c r="O387" s="173"/>
      <c r="Q387" s="172"/>
    </row>
    <row r="388" spans="1:17">
      <c r="A388"/>
      <c r="D388"/>
      <c r="F388"/>
      <c r="G388"/>
      <c r="H388"/>
      <c r="I388"/>
      <c r="J388"/>
      <c r="K388"/>
      <c r="L388"/>
      <c r="M388"/>
      <c r="N388"/>
      <c r="O388" s="173"/>
      <c r="Q388" s="172"/>
    </row>
    <row r="389" spans="1:17">
      <c r="A389"/>
      <c r="D389"/>
      <c r="F389"/>
      <c r="G389"/>
      <c r="H389"/>
      <c r="I389"/>
      <c r="J389"/>
      <c r="K389"/>
      <c r="L389"/>
      <c r="M389"/>
      <c r="N389"/>
      <c r="O389" s="173"/>
      <c r="Q389" s="172"/>
    </row>
    <row r="390" spans="1:17">
      <c r="A390"/>
      <c r="D390"/>
      <c r="F390"/>
      <c r="G390"/>
      <c r="H390"/>
      <c r="I390"/>
      <c r="J390"/>
      <c r="K390"/>
      <c r="L390"/>
      <c r="M390"/>
      <c r="N390"/>
      <c r="O390" s="173"/>
      <c r="Q390" s="172"/>
    </row>
    <row r="391" spans="1:17">
      <c r="A391"/>
      <c r="D391"/>
      <c r="F391"/>
      <c r="G391"/>
      <c r="H391"/>
      <c r="I391"/>
      <c r="J391"/>
      <c r="K391"/>
      <c r="L391"/>
      <c r="M391"/>
      <c r="N391"/>
      <c r="O391" s="173"/>
      <c r="Q391" s="172"/>
    </row>
    <row r="392" spans="1:17">
      <c r="A392"/>
      <c r="D392"/>
      <c r="F392"/>
      <c r="G392"/>
      <c r="H392"/>
      <c r="I392"/>
      <c r="J392"/>
      <c r="K392"/>
      <c r="L392"/>
      <c r="M392"/>
      <c r="N392"/>
      <c r="O392" s="173"/>
      <c r="Q392" s="172"/>
    </row>
    <row r="393" spans="1:17">
      <c r="A393"/>
      <c r="D393"/>
      <c r="F393"/>
      <c r="G393"/>
      <c r="H393"/>
      <c r="I393"/>
      <c r="J393"/>
      <c r="K393"/>
      <c r="L393"/>
      <c r="M393"/>
      <c r="N393"/>
      <c r="O393" s="173"/>
      <c r="Q393" s="172"/>
    </row>
    <row r="394" spans="1:17">
      <c r="A394"/>
      <c r="D394"/>
      <c r="F394"/>
      <c r="G394"/>
      <c r="H394"/>
      <c r="I394"/>
      <c r="J394"/>
      <c r="K394"/>
      <c r="L394"/>
      <c r="M394"/>
      <c r="N394"/>
      <c r="O394" s="173"/>
      <c r="Q394" s="172"/>
    </row>
    <row r="395" spans="1:17">
      <c r="A395"/>
      <c r="D395"/>
      <c r="F395"/>
      <c r="G395"/>
      <c r="H395"/>
      <c r="I395"/>
      <c r="J395"/>
      <c r="K395"/>
      <c r="L395"/>
      <c r="M395"/>
      <c r="N395"/>
      <c r="O395" s="173"/>
      <c r="Q395" s="172"/>
    </row>
    <row r="396" spans="1:17">
      <c r="A396"/>
      <c r="D396"/>
      <c r="F396"/>
      <c r="G396"/>
      <c r="H396"/>
      <c r="I396"/>
      <c r="J396"/>
      <c r="K396"/>
      <c r="L396"/>
      <c r="M396"/>
      <c r="N396"/>
      <c r="O396" s="173"/>
      <c r="Q396" s="172"/>
    </row>
    <row r="397" spans="1:17">
      <c r="A397"/>
      <c r="D397"/>
      <c r="F397"/>
      <c r="G397"/>
      <c r="H397"/>
      <c r="I397"/>
      <c r="J397"/>
      <c r="K397"/>
      <c r="L397"/>
      <c r="M397"/>
      <c r="N397"/>
      <c r="O397" s="173"/>
      <c r="Q397" s="172"/>
    </row>
    <row r="398" spans="1:17">
      <c r="A398"/>
      <c r="D398"/>
      <c r="F398"/>
      <c r="G398"/>
      <c r="H398"/>
      <c r="I398"/>
      <c r="J398"/>
      <c r="K398"/>
      <c r="L398"/>
      <c r="M398"/>
      <c r="N398"/>
      <c r="O398" s="173"/>
      <c r="Q398" s="172"/>
    </row>
    <row r="399" spans="1:17">
      <c r="A399"/>
      <c r="D399"/>
      <c r="F399"/>
      <c r="G399"/>
      <c r="H399"/>
      <c r="I399"/>
      <c r="J399"/>
      <c r="K399"/>
      <c r="L399"/>
      <c r="M399"/>
      <c r="N399"/>
      <c r="O399" s="173"/>
      <c r="Q399" s="172"/>
    </row>
    <row r="400" spans="1:17">
      <c r="A400"/>
      <c r="D400"/>
      <c r="F400"/>
      <c r="G400"/>
      <c r="H400"/>
      <c r="I400"/>
      <c r="J400"/>
      <c r="K400"/>
      <c r="L400"/>
      <c r="M400"/>
      <c r="N400"/>
      <c r="O400" s="173"/>
      <c r="Q400" s="172"/>
    </row>
    <row r="401" spans="1:17">
      <c r="A401"/>
      <c r="D401"/>
      <c r="F401"/>
      <c r="G401"/>
      <c r="H401"/>
      <c r="I401"/>
      <c r="J401"/>
      <c r="K401"/>
      <c r="L401"/>
      <c r="M401"/>
      <c r="N401"/>
      <c r="O401" s="173"/>
      <c r="Q401" s="172"/>
    </row>
    <row r="402" spans="1:17">
      <c r="A402"/>
      <c r="D402"/>
      <c r="F402"/>
      <c r="G402"/>
      <c r="H402"/>
      <c r="I402"/>
      <c r="J402"/>
      <c r="K402"/>
      <c r="L402"/>
      <c r="M402"/>
      <c r="N402"/>
      <c r="O402" s="173"/>
      <c r="Q402" s="172"/>
    </row>
    <row r="403" spans="1:17">
      <c r="A403"/>
      <c r="D403"/>
      <c r="F403"/>
      <c r="G403"/>
      <c r="H403"/>
      <c r="I403"/>
      <c r="J403"/>
      <c r="K403"/>
      <c r="L403"/>
      <c r="M403"/>
      <c r="N403"/>
      <c r="O403" s="173"/>
      <c r="Q403" s="172"/>
    </row>
    <row r="404" spans="1:17">
      <c r="A404"/>
      <c r="D404"/>
      <c r="F404"/>
      <c r="G404"/>
      <c r="H404"/>
      <c r="I404"/>
      <c r="J404"/>
      <c r="K404"/>
      <c r="L404"/>
      <c r="M404"/>
      <c r="N404"/>
      <c r="O404" s="173"/>
      <c r="Q404" s="172"/>
    </row>
    <row r="405" spans="1:17">
      <c r="A405"/>
      <c r="D405"/>
      <c r="F405"/>
      <c r="G405"/>
      <c r="H405"/>
      <c r="I405"/>
      <c r="J405"/>
      <c r="K405"/>
      <c r="L405"/>
      <c r="M405"/>
      <c r="N405"/>
      <c r="O405" s="173"/>
      <c r="Q405" s="172"/>
    </row>
    <row r="406" spans="1:17">
      <c r="A406"/>
      <c r="D406"/>
      <c r="F406"/>
      <c r="G406"/>
      <c r="H406"/>
      <c r="I406"/>
      <c r="J406"/>
      <c r="K406"/>
      <c r="L406"/>
      <c r="M406"/>
      <c r="N406"/>
      <c r="O406" s="173"/>
      <c r="Q406" s="172"/>
    </row>
    <row r="407" spans="1:17">
      <c r="A407"/>
      <c r="D407"/>
      <c r="F407"/>
      <c r="G407"/>
      <c r="H407"/>
      <c r="I407"/>
      <c r="J407"/>
      <c r="K407"/>
      <c r="L407"/>
      <c r="M407"/>
      <c r="N407"/>
      <c r="O407" s="173"/>
      <c r="Q407" s="172"/>
    </row>
    <row r="408" spans="1:17">
      <c r="A408"/>
      <c r="D408"/>
      <c r="F408"/>
      <c r="G408"/>
      <c r="H408"/>
      <c r="I408"/>
      <c r="J408"/>
      <c r="K408"/>
      <c r="L408"/>
      <c r="M408"/>
      <c r="N408"/>
      <c r="O408" s="173"/>
      <c r="Q408" s="172"/>
    </row>
    <row r="409" spans="1:17">
      <c r="A409"/>
      <c r="D409"/>
      <c r="F409"/>
      <c r="G409"/>
      <c r="H409"/>
      <c r="I409"/>
      <c r="J409"/>
      <c r="K409"/>
      <c r="L409"/>
      <c r="M409"/>
      <c r="N409"/>
      <c r="O409" s="173"/>
      <c r="Q409" s="172"/>
    </row>
    <row r="410" spans="1:17">
      <c r="A410"/>
      <c r="D410"/>
      <c r="F410"/>
      <c r="G410"/>
      <c r="H410"/>
      <c r="I410"/>
      <c r="J410"/>
      <c r="K410"/>
      <c r="L410"/>
      <c r="M410"/>
      <c r="N410"/>
      <c r="O410" s="173"/>
      <c r="Q410" s="172"/>
    </row>
    <row r="411" spans="1:17">
      <c r="A411"/>
      <c r="D411"/>
      <c r="F411"/>
      <c r="G411"/>
      <c r="H411"/>
      <c r="I411"/>
      <c r="J411"/>
      <c r="K411"/>
      <c r="L411"/>
      <c r="M411"/>
      <c r="N411"/>
      <c r="O411" s="173"/>
      <c r="Q411" s="172"/>
    </row>
    <row r="412" spans="1:17">
      <c r="A412"/>
      <c r="D412"/>
      <c r="F412"/>
      <c r="G412"/>
      <c r="H412"/>
      <c r="I412"/>
      <c r="J412"/>
      <c r="K412"/>
      <c r="L412"/>
      <c r="M412"/>
      <c r="N412"/>
      <c r="O412" s="173"/>
      <c r="Q412" s="172"/>
    </row>
    <row r="413" spans="1:17">
      <c r="A413"/>
      <c r="D413"/>
      <c r="F413"/>
      <c r="G413"/>
      <c r="H413"/>
      <c r="I413"/>
      <c r="J413"/>
      <c r="K413"/>
      <c r="L413"/>
      <c r="M413"/>
      <c r="N413"/>
      <c r="O413" s="173"/>
      <c r="Q413" s="172"/>
    </row>
    <row r="414" spans="1:17">
      <c r="A414"/>
      <c r="D414"/>
      <c r="F414"/>
      <c r="G414"/>
      <c r="H414"/>
      <c r="I414"/>
      <c r="J414"/>
      <c r="K414"/>
      <c r="L414"/>
      <c r="M414"/>
      <c r="N414"/>
      <c r="O414" s="173"/>
      <c r="Q414" s="172"/>
    </row>
    <row r="415" spans="1:17">
      <c r="A415"/>
      <c r="D415"/>
      <c r="F415"/>
      <c r="G415"/>
      <c r="H415"/>
      <c r="I415"/>
      <c r="J415"/>
      <c r="K415"/>
      <c r="L415"/>
      <c r="M415"/>
      <c r="N415"/>
      <c r="O415" s="173"/>
      <c r="Q415" s="172"/>
    </row>
    <row r="416" spans="1:17">
      <c r="A416"/>
      <c r="D416"/>
      <c r="F416"/>
      <c r="G416"/>
      <c r="H416"/>
      <c r="I416"/>
      <c r="J416"/>
      <c r="K416"/>
      <c r="L416"/>
      <c r="M416"/>
      <c r="N416"/>
      <c r="O416" s="173"/>
      <c r="Q416" s="172"/>
    </row>
    <row r="417" spans="1:17">
      <c r="A417"/>
      <c r="D417"/>
      <c r="F417"/>
      <c r="G417"/>
      <c r="H417"/>
      <c r="I417"/>
      <c r="J417"/>
      <c r="K417"/>
      <c r="L417"/>
      <c r="M417"/>
      <c r="N417"/>
      <c r="O417" s="173"/>
      <c r="Q417" s="172"/>
    </row>
    <row r="418" spans="1:17">
      <c r="A418"/>
      <c r="D418"/>
      <c r="F418"/>
      <c r="G418"/>
      <c r="H418"/>
      <c r="I418"/>
      <c r="J418"/>
      <c r="K418"/>
      <c r="L418"/>
      <c r="M418"/>
      <c r="N418"/>
      <c r="O418" s="173"/>
      <c r="Q418" s="172"/>
    </row>
    <row r="419" spans="1:17">
      <c r="A419"/>
      <c r="D419"/>
      <c r="F419"/>
      <c r="G419"/>
      <c r="H419"/>
      <c r="I419"/>
      <c r="J419"/>
      <c r="K419"/>
      <c r="L419"/>
      <c r="M419"/>
      <c r="N419"/>
      <c r="O419" s="173"/>
      <c r="Q419" s="172"/>
    </row>
    <row r="420" spans="1:17">
      <c r="A420"/>
      <c r="D420"/>
      <c r="F420"/>
      <c r="G420"/>
      <c r="H420"/>
      <c r="I420"/>
      <c r="J420"/>
      <c r="K420"/>
      <c r="L420"/>
      <c r="M420"/>
      <c r="N420"/>
      <c r="O420" s="173"/>
      <c r="Q420" s="172"/>
    </row>
    <row r="421" spans="1:17">
      <c r="A421"/>
      <c r="D421"/>
      <c r="F421"/>
      <c r="G421"/>
      <c r="H421"/>
      <c r="I421"/>
      <c r="J421"/>
      <c r="K421"/>
      <c r="L421"/>
      <c r="M421"/>
      <c r="N421"/>
      <c r="O421" s="173"/>
      <c r="Q421" s="172"/>
    </row>
    <row r="422" spans="1:17">
      <c r="A422"/>
      <c r="D422"/>
      <c r="F422"/>
      <c r="G422"/>
      <c r="H422"/>
      <c r="I422"/>
      <c r="J422"/>
      <c r="K422"/>
      <c r="L422"/>
      <c r="M422"/>
      <c r="N422"/>
      <c r="O422" s="173"/>
      <c r="Q422" s="172"/>
    </row>
    <row r="423" spans="1:17">
      <c r="A423"/>
      <c r="D423"/>
      <c r="F423"/>
      <c r="G423"/>
      <c r="H423"/>
      <c r="I423"/>
      <c r="J423"/>
      <c r="K423"/>
      <c r="L423"/>
      <c r="M423"/>
      <c r="N423"/>
      <c r="O423" s="173"/>
      <c r="Q423" s="172"/>
    </row>
    <row r="424" spans="1:17">
      <c r="A424"/>
      <c r="D424"/>
      <c r="F424"/>
      <c r="G424"/>
      <c r="H424"/>
      <c r="I424"/>
      <c r="J424"/>
      <c r="K424"/>
      <c r="L424"/>
      <c r="M424"/>
      <c r="N424"/>
      <c r="O424" s="173"/>
      <c r="Q424" s="172"/>
    </row>
    <row r="425" spans="1:17">
      <c r="A425"/>
      <c r="D425"/>
      <c r="F425"/>
      <c r="G425"/>
      <c r="H425"/>
      <c r="I425"/>
      <c r="J425"/>
      <c r="K425"/>
      <c r="L425"/>
      <c r="M425"/>
      <c r="N425"/>
      <c r="O425" s="173"/>
      <c r="Q425" s="172"/>
    </row>
    <row r="426" spans="1:17">
      <c r="A426"/>
      <c r="D426"/>
      <c r="F426"/>
      <c r="G426"/>
      <c r="H426"/>
      <c r="I426"/>
      <c r="J426"/>
      <c r="K426"/>
      <c r="L426"/>
      <c r="M426"/>
      <c r="N426"/>
      <c r="O426" s="173"/>
      <c r="Q426" s="172"/>
    </row>
    <row r="427" spans="1:17">
      <c r="A427"/>
      <c r="D427"/>
      <c r="F427"/>
      <c r="G427"/>
      <c r="H427"/>
      <c r="I427"/>
      <c r="J427"/>
      <c r="K427"/>
      <c r="L427"/>
      <c r="M427"/>
      <c r="N427"/>
      <c r="O427" s="173"/>
      <c r="Q427" s="172"/>
    </row>
    <row r="428" spans="1:17">
      <c r="A428"/>
      <c r="D428"/>
      <c r="F428"/>
      <c r="G428"/>
      <c r="H428"/>
      <c r="I428"/>
      <c r="J428"/>
      <c r="K428"/>
      <c r="L428"/>
      <c r="M428"/>
      <c r="N428"/>
      <c r="O428" s="173"/>
      <c r="Q428" s="172"/>
    </row>
    <row r="429" spans="1:17">
      <c r="A429"/>
      <c r="D429"/>
      <c r="F429"/>
      <c r="G429"/>
      <c r="H429"/>
      <c r="I429"/>
      <c r="J429"/>
      <c r="K429"/>
      <c r="L429"/>
      <c r="M429"/>
      <c r="N429"/>
      <c r="O429" s="173"/>
      <c r="Q429" s="172"/>
    </row>
    <row r="430" spans="1:17">
      <c r="A430"/>
      <c r="D430"/>
      <c r="F430"/>
      <c r="G430"/>
      <c r="H430"/>
      <c r="I430"/>
      <c r="J430"/>
      <c r="K430"/>
      <c r="L430"/>
      <c r="M430"/>
      <c r="N430"/>
      <c r="O430" s="173"/>
      <c r="Q430" s="172"/>
    </row>
    <row r="431" spans="1:17">
      <c r="A431"/>
      <c r="D431"/>
      <c r="F431"/>
      <c r="G431"/>
      <c r="H431"/>
      <c r="I431"/>
      <c r="J431"/>
      <c r="K431"/>
      <c r="L431"/>
      <c r="M431"/>
      <c r="N431"/>
      <c r="O431" s="173"/>
      <c r="Q431" s="172"/>
    </row>
    <row r="432" spans="1:17">
      <c r="A432"/>
      <c r="D432"/>
      <c r="F432"/>
      <c r="G432"/>
      <c r="H432"/>
      <c r="I432"/>
      <c r="J432"/>
      <c r="K432"/>
      <c r="L432"/>
      <c r="M432"/>
      <c r="N432"/>
      <c r="O432" s="173"/>
      <c r="Q432" s="172"/>
    </row>
    <row r="433" spans="1:17">
      <c r="A433"/>
      <c r="D433"/>
      <c r="F433"/>
      <c r="G433"/>
      <c r="H433"/>
      <c r="I433"/>
      <c r="J433"/>
      <c r="K433"/>
      <c r="L433"/>
      <c r="M433"/>
      <c r="N433"/>
      <c r="O433" s="173"/>
      <c r="Q433" s="172"/>
    </row>
    <row r="434" spans="1:17">
      <c r="A434"/>
      <c r="D434"/>
      <c r="F434"/>
      <c r="G434"/>
      <c r="H434"/>
      <c r="I434"/>
      <c r="J434"/>
      <c r="K434"/>
      <c r="L434"/>
      <c r="M434"/>
      <c r="N434"/>
      <c r="O434" s="173"/>
      <c r="Q434" s="172"/>
    </row>
    <row r="435" spans="1:17">
      <c r="A435"/>
      <c r="D435"/>
      <c r="F435"/>
      <c r="G435"/>
      <c r="H435"/>
      <c r="I435"/>
      <c r="J435"/>
      <c r="K435"/>
      <c r="L435"/>
      <c r="M435"/>
      <c r="N435"/>
      <c r="O435" s="173"/>
      <c r="Q435" s="172"/>
    </row>
    <row r="436" spans="1:17">
      <c r="A436"/>
      <c r="D436"/>
      <c r="F436"/>
      <c r="G436"/>
      <c r="H436"/>
      <c r="I436"/>
      <c r="J436"/>
      <c r="K436"/>
      <c r="L436"/>
      <c r="M436"/>
      <c r="N436"/>
      <c r="O436" s="173"/>
      <c r="Q436" s="172"/>
    </row>
    <row r="437" spans="1:17">
      <c r="A437"/>
      <c r="D437"/>
      <c r="F437"/>
      <c r="G437"/>
      <c r="H437"/>
      <c r="I437"/>
      <c r="J437"/>
      <c r="K437"/>
      <c r="L437"/>
      <c r="M437"/>
      <c r="N437"/>
      <c r="O437" s="173"/>
      <c r="Q437" s="172"/>
    </row>
    <row r="438" spans="1:17">
      <c r="A438"/>
      <c r="D438"/>
      <c r="F438"/>
      <c r="G438"/>
      <c r="H438"/>
      <c r="I438"/>
      <c r="J438"/>
      <c r="K438"/>
      <c r="L438"/>
      <c r="M438"/>
      <c r="N438"/>
      <c r="O438" s="173"/>
      <c r="Q438" s="172"/>
    </row>
    <row r="439" spans="1:17">
      <c r="A439"/>
      <c r="D439"/>
      <c r="F439"/>
      <c r="G439"/>
      <c r="H439"/>
      <c r="I439"/>
      <c r="J439"/>
      <c r="K439"/>
      <c r="L439"/>
      <c r="M439"/>
      <c r="N439"/>
      <c r="O439" s="173"/>
      <c r="Q439" s="172"/>
    </row>
    <row r="440" spans="1:17">
      <c r="A440"/>
      <c r="D440"/>
      <c r="F440"/>
      <c r="G440"/>
      <c r="H440"/>
      <c r="I440"/>
      <c r="J440"/>
      <c r="K440"/>
      <c r="L440"/>
      <c r="M440"/>
      <c r="N440"/>
      <c r="O440" s="173"/>
      <c r="Q440" s="172"/>
    </row>
    <row r="441" spans="1:17">
      <c r="A441"/>
      <c r="D441"/>
      <c r="F441"/>
      <c r="G441"/>
      <c r="H441"/>
      <c r="I441"/>
      <c r="J441"/>
      <c r="K441"/>
      <c r="L441"/>
      <c r="M441"/>
      <c r="N441"/>
      <c r="O441" s="173"/>
      <c r="Q441" s="172"/>
    </row>
    <row r="442" spans="1:17">
      <c r="A442"/>
      <c r="D442"/>
      <c r="F442"/>
      <c r="G442"/>
      <c r="H442"/>
      <c r="I442"/>
      <c r="J442"/>
      <c r="K442"/>
      <c r="L442"/>
      <c r="M442"/>
      <c r="N442"/>
      <c r="O442" s="173"/>
      <c r="Q442" s="172"/>
    </row>
    <row r="443" spans="1:17">
      <c r="A443"/>
      <c r="D443"/>
      <c r="F443"/>
      <c r="G443"/>
      <c r="H443"/>
      <c r="I443"/>
      <c r="J443"/>
      <c r="K443"/>
      <c r="L443"/>
      <c r="M443"/>
      <c r="N443"/>
      <c r="O443" s="173"/>
      <c r="Q443" s="172"/>
    </row>
    <row r="444" spans="1:17">
      <c r="A444"/>
      <c r="D444"/>
      <c r="F444"/>
      <c r="G444"/>
      <c r="H444"/>
      <c r="I444"/>
      <c r="J444"/>
      <c r="K444"/>
      <c r="L444"/>
      <c r="M444"/>
      <c r="N444"/>
      <c r="O444" s="173"/>
      <c r="Q444" s="172"/>
    </row>
    <row r="445" spans="1:17">
      <c r="A445"/>
      <c r="D445"/>
      <c r="F445"/>
      <c r="G445"/>
      <c r="H445"/>
      <c r="I445"/>
      <c r="J445"/>
      <c r="K445"/>
      <c r="L445"/>
      <c r="M445"/>
      <c r="N445"/>
      <c r="O445" s="173"/>
      <c r="Q445" s="172"/>
    </row>
    <row r="446" spans="1:17">
      <c r="A446"/>
      <c r="D446"/>
      <c r="F446"/>
      <c r="G446"/>
      <c r="H446"/>
      <c r="I446"/>
      <c r="J446"/>
      <c r="K446"/>
      <c r="L446"/>
      <c r="M446"/>
      <c r="N446"/>
      <c r="O446" s="173"/>
      <c r="Q446" s="172"/>
    </row>
    <row r="447" spans="1:17">
      <c r="A447"/>
      <c r="D447"/>
      <c r="F447"/>
      <c r="G447"/>
      <c r="H447"/>
      <c r="I447"/>
      <c r="J447"/>
      <c r="K447"/>
      <c r="L447"/>
      <c r="M447"/>
      <c r="N447"/>
      <c r="O447" s="173"/>
      <c r="Q447" s="172"/>
    </row>
    <row r="448" spans="1:17">
      <c r="A448"/>
      <c r="D448"/>
      <c r="F448"/>
      <c r="G448"/>
      <c r="H448"/>
      <c r="I448"/>
      <c r="J448"/>
      <c r="K448"/>
      <c r="L448"/>
      <c r="M448"/>
      <c r="N448"/>
      <c r="O448" s="173"/>
      <c r="Q448" s="172"/>
    </row>
    <row r="449" spans="1:17">
      <c r="A449"/>
      <c r="D449"/>
      <c r="F449"/>
      <c r="G449"/>
      <c r="H449"/>
      <c r="I449"/>
      <c r="J449"/>
      <c r="K449"/>
      <c r="L449"/>
      <c r="M449"/>
      <c r="N449"/>
      <c r="O449" s="173"/>
      <c r="Q449" s="172"/>
    </row>
    <row r="450" spans="1:17">
      <c r="A450"/>
      <c r="D450"/>
      <c r="F450"/>
      <c r="G450"/>
      <c r="H450"/>
      <c r="I450"/>
      <c r="J450"/>
      <c r="K450"/>
      <c r="L450"/>
      <c r="M450"/>
      <c r="N450"/>
      <c r="O450" s="173"/>
      <c r="Q450" s="172"/>
    </row>
    <row r="451" spans="1:17">
      <c r="A451"/>
      <c r="D451"/>
      <c r="F451"/>
      <c r="G451"/>
      <c r="H451"/>
      <c r="I451"/>
      <c r="J451"/>
      <c r="K451"/>
      <c r="L451"/>
      <c r="M451"/>
      <c r="N451"/>
      <c r="O451" s="173"/>
      <c r="Q451" s="172"/>
    </row>
    <row r="452" spans="1:17">
      <c r="A452"/>
      <c r="D452"/>
      <c r="F452"/>
      <c r="G452"/>
      <c r="H452"/>
      <c r="I452"/>
      <c r="J452"/>
      <c r="K452"/>
      <c r="L452"/>
      <c r="M452"/>
      <c r="N452"/>
      <c r="O452" s="173"/>
      <c r="Q452" s="172"/>
    </row>
    <row r="453" spans="1:17">
      <c r="A453"/>
      <c r="D453"/>
      <c r="F453"/>
      <c r="G453"/>
      <c r="H453"/>
      <c r="I453"/>
      <c r="J453"/>
      <c r="K453"/>
      <c r="L453"/>
      <c r="M453"/>
      <c r="N453"/>
      <c r="O453" s="173"/>
      <c r="Q453" s="172"/>
    </row>
    <row r="454" spans="1:17">
      <c r="A454"/>
      <c r="D454"/>
      <c r="F454"/>
      <c r="G454"/>
      <c r="H454"/>
      <c r="I454"/>
      <c r="J454"/>
      <c r="K454"/>
      <c r="L454"/>
      <c r="M454"/>
      <c r="N454"/>
      <c r="O454" s="173"/>
      <c r="Q454" s="172"/>
    </row>
    <row r="455" spans="1:17">
      <c r="A455"/>
      <c r="D455"/>
      <c r="F455"/>
      <c r="G455"/>
      <c r="H455"/>
      <c r="I455"/>
      <c r="J455"/>
      <c r="K455"/>
      <c r="L455"/>
      <c r="M455"/>
      <c r="N455"/>
      <c r="O455" s="173"/>
      <c r="Q455" s="172"/>
    </row>
    <row r="456" spans="1:17">
      <c r="A456"/>
      <c r="D456"/>
      <c r="F456"/>
      <c r="G456"/>
      <c r="H456"/>
      <c r="I456"/>
      <c r="J456"/>
      <c r="K456"/>
      <c r="L456"/>
      <c r="M456"/>
      <c r="N456"/>
      <c r="O456" s="173"/>
      <c r="Q456" s="172"/>
    </row>
    <row r="457" spans="1:17">
      <c r="A457"/>
      <c r="D457"/>
      <c r="F457"/>
      <c r="G457"/>
      <c r="H457"/>
      <c r="I457"/>
      <c r="J457"/>
      <c r="K457"/>
      <c r="L457"/>
      <c r="M457"/>
      <c r="N457"/>
      <c r="O457" s="173"/>
      <c r="Q457" s="172"/>
    </row>
    <row r="458" spans="1:17">
      <c r="A458"/>
      <c r="D458"/>
      <c r="F458"/>
      <c r="G458"/>
      <c r="H458"/>
      <c r="I458"/>
      <c r="J458"/>
      <c r="K458"/>
      <c r="L458"/>
      <c r="M458"/>
      <c r="N458"/>
      <c r="O458" s="173"/>
      <c r="Q458" s="172"/>
    </row>
    <row r="459" spans="1:17">
      <c r="A459"/>
      <c r="D459"/>
      <c r="F459"/>
      <c r="G459"/>
      <c r="H459"/>
      <c r="I459"/>
      <c r="J459"/>
      <c r="K459"/>
      <c r="L459"/>
      <c r="M459"/>
      <c r="N459"/>
      <c r="O459" s="173"/>
      <c r="Q459" s="172"/>
    </row>
    <row r="460" spans="1:17">
      <c r="A460"/>
      <c r="D460"/>
      <c r="F460"/>
      <c r="G460"/>
      <c r="H460"/>
      <c r="I460"/>
      <c r="J460"/>
      <c r="K460"/>
      <c r="L460"/>
      <c r="M460"/>
      <c r="N460"/>
      <c r="O460" s="173"/>
      <c r="Q460" s="172"/>
    </row>
    <row r="461" spans="1:17">
      <c r="A461"/>
      <c r="D461"/>
      <c r="F461"/>
      <c r="G461"/>
      <c r="H461"/>
      <c r="I461"/>
      <c r="J461"/>
      <c r="K461"/>
      <c r="L461"/>
      <c r="M461"/>
      <c r="N461"/>
      <c r="O461" s="173"/>
      <c r="Q461" s="172"/>
    </row>
    <row r="462" spans="1:17">
      <c r="A462"/>
      <c r="D462"/>
      <c r="F462"/>
      <c r="G462"/>
      <c r="H462"/>
      <c r="I462"/>
      <c r="J462"/>
      <c r="K462"/>
      <c r="L462"/>
      <c r="M462"/>
      <c r="N462"/>
      <c r="O462" s="173"/>
      <c r="Q462" s="172"/>
    </row>
    <row r="463" spans="1:17">
      <c r="A463"/>
      <c r="D463"/>
      <c r="F463"/>
      <c r="G463"/>
      <c r="H463"/>
      <c r="I463"/>
      <c r="J463"/>
      <c r="K463"/>
      <c r="L463"/>
      <c r="M463"/>
      <c r="N463"/>
      <c r="O463" s="173"/>
      <c r="Q463" s="172"/>
    </row>
    <row r="464" spans="1:17">
      <c r="A464"/>
      <c r="D464"/>
      <c r="F464"/>
      <c r="G464"/>
      <c r="H464"/>
      <c r="I464"/>
      <c r="J464"/>
      <c r="K464"/>
      <c r="L464"/>
      <c r="M464"/>
      <c r="N464"/>
      <c r="O464" s="173"/>
      <c r="Q464" s="172"/>
    </row>
    <row r="465" spans="1:17">
      <c r="A465"/>
      <c r="D465"/>
      <c r="F465"/>
      <c r="G465"/>
      <c r="H465"/>
      <c r="I465"/>
      <c r="J465"/>
      <c r="K465"/>
      <c r="L465"/>
      <c r="M465"/>
      <c r="N465"/>
      <c r="O465" s="173"/>
      <c r="Q465" s="172"/>
    </row>
    <row r="466" spans="1:17">
      <c r="A466"/>
      <c r="D466"/>
      <c r="F466"/>
      <c r="G466"/>
      <c r="H466"/>
      <c r="I466"/>
      <c r="J466"/>
      <c r="K466"/>
      <c r="L466"/>
      <c r="M466"/>
      <c r="N466"/>
      <c r="O466" s="173"/>
      <c r="Q466" s="172"/>
    </row>
    <row r="467" spans="1:17">
      <c r="A467"/>
      <c r="D467"/>
      <c r="F467"/>
      <c r="G467"/>
      <c r="H467"/>
      <c r="I467"/>
      <c r="J467"/>
      <c r="K467"/>
      <c r="L467"/>
      <c r="M467"/>
      <c r="N467"/>
      <c r="O467" s="173"/>
      <c r="Q467" s="172"/>
    </row>
    <row r="468" spans="1:17">
      <c r="A468"/>
      <c r="D468"/>
      <c r="F468"/>
      <c r="G468"/>
      <c r="H468"/>
      <c r="I468"/>
      <c r="J468"/>
      <c r="K468"/>
      <c r="L468"/>
      <c r="M468"/>
      <c r="N468"/>
      <c r="O468" s="173"/>
      <c r="Q468" s="172"/>
    </row>
    <row r="469" spans="1:17">
      <c r="A469"/>
      <c r="D469"/>
      <c r="F469"/>
      <c r="G469"/>
      <c r="H469"/>
      <c r="I469"/>
      <c r="J469"/>
      <c r="K469"/>
      <c r="L469"/>
      <c r="M469"/>
      <c r="N469"/>
      <c r="O469" s="173"/>
      <c r="Q469" s="172"/>
    </row>
    <row r="470" spans="1:17">
      <c r="A470"/>
      <c r="D470"/>
      <c r="F470"/>
      <c r="G470"/>
      <c r="H470"/>
      <c r="I470"/>
      <c r="J470"/>
      <c r="K470"/>
      <c r="L470"/>
      <c r="M470"/>
      <c r="N470"/>
      <c r="O470" s="173"/>
      <c r="Q470" s="172"/>
    </row>
    <row r="471" spans="1:17">
      <c r="A471"/>
      <c r="D471"/>
      <c r="F471"/>
      <c r="G471"/>
      <c r="H471"/>
      <c r="I471"/>
      <c r="J471"/>
      <c r="K471"/>
      <c r="L471"/>
      <c r="M471"/>
      <c r="N471"/>
      <c r="O471" s="173"/>
      <c r="Q471" s="172"/>
    </row>
    <row r="472" spans="1:17">
      <c r="A472"/>
      <c r="D472"/>
      <c r="F472"/>
      <c r="G472"/>
      <c r="H472"/>
      <c r="I472"/>
      <c r="J472"/>
      <c r="K472"/>
      <c r="L472"/>
      <c r="M472"/>
      <c r="N472"/>
      <c r="O472" s="173"/>
      <c r="Q472" s="172"/>
    </row>
    <row r="473" spans="1:17">
      <c r="A473"/>
      <c r="D473"/>
      <c r="F473"/>
      <c r="G473"/>
      <c r="H473"/>
      <c r="I473"/>
      <c r="J473"/>
      <c r="K473"/>
      <c r="L473"/>
      <c r="M473"/>
      <c r="N473"/>
      <c r="O473" s="173"/>
      <c r="Q473" s="172"/>
    </row>
    <row r="474" spans="1:17">
      <c r="A474"/>
      <c r="D474"/>
      <c r="F474"/>
      <c r="G474"/>
      <c r="H474"/>
      <c r="I474"/>
      <c r="J474"/>
      <c r="K474"/>
      <c r="L474"/>
      <c r="M474"/>
      <c r="N474"/>
      <c r="O474" s="173"/>
      <c r="Q474" s="172"/>
    </row>
    <row r="475" spans="1:17">
      <c r="A475"/>
      <c r="D475"/>
      <c r="F475"/>
      <c r="G475"/>
      <c r="H475"/>
      <c r="I475"/>
      <c r="J475"/>
      <c r="K475"/>
      <c r="L475"/>
      <c r="M475"/>
      <c r="N475"/>
      <c r="O475" s="173"/>
      <c r="Q475" s="172"/>
    </row>
    <row r="476" spans="1:17">
      <c r="A476"/>
      <c r="D476"/>
      <c r="F476"/>
      <c r="G476"/>
      <c r="H476"/>
      <c r="I476"/>
      <c r="J476"/>
      <c r="K476"/>
      <c r="L476"/>
      <c r="M476"/>
      <c r="N476"/>
      <c r="O476" s="173"/>
      <c r="Q476" s="172"/>
    </row>
    <row r="477" spans="1:17">
      <c r="A477"/>
      <c r="D477"/>
      <c r="F477"/>
      <c r="G477"/>
      <c r="H477"/>
      <c r="I477"/>
      <c r="J477"/>
      <c r="K477"/>
      <c r="L477"/>
      <c r="M477"/>
      <c r="N477"/>
      <c r="O477" s="173"/>
      <c r="Q477" s="172"/>
    </row>
    <row r="478" spans="1:17">
      <c r="A478"/>
      <c r="D478"/>
      <c r="F478"/>
      <c r="G478"/>
      <c r="H478"/>
      <c r="I478"/>
      <c r="J478"/>
      <c r="K478"/>
      <c r="L478"/>
      <c r="M478"/>
      <c r="N478"/>
      <c r="O478" s="173"/>
      <c r="Q478" s="172"/>
    </row>
    <row r="479" spans="1:17">
      <c r="A479"/>
      <c r="D479"/>
      <c r="F479"/>
      <c r="G479"/>
      <c r="H479"/>
      <c r="I479"/>
      <c r="J479"/>
      <c r="K479"/>
      <c r="L479"/>
      <c r="M479"/>
      <c r="N479"/>
      <c r="O479" s="173"/>
      <c r="Q479" s="172"/>
    </row>
    <row r="480" spans="1:17">
      <c r="A480"/>
      <c r="D480"/>
      <c r="F480"/>
      <c r="G480"/>
      <c r="H480"/>
      <c r="I480"/>
      <c r="J480"/>
      <c r="K480"/>
      <c r="L480"/>
      <c r="M480"/>
      <c r="N480"/>
      <c r="O480" s="173"/>
      <c r="Q480" s="172"/>
    </row>
    <row r="481" spans="1:17">
      <c r="A481"/>
      <c r="D481"/>
      <c r="F481"/>
      <c r="G481"/>
      <c r="H481"/>
      <c r="I481"/>
      <c r="J481"/>
      <c r="K481"/>
      <c r="L481"/>
      <c r="M481"/>
      <c r="N481"/>
      <c r="O481" s="173"/>
      <c r="Q481" s="172"/>
    </row>
    <row r="482" spans="1:17">
      <c r="A482"/>
      <c r="D482"/>
      <c r="F482"/>
      <c r="G482"/>
      <c r="H482"/>
      <c r="I482"/>
      <c r="J482"/>
      <c r="K482"/>
      <c r="L482"/>
      <c r="M482"/>
      <c r="N482"/>
      <c r="O482" s="173"/>
      <c r="Q482" s="172"/>
    </row>
    <row r="483" spans="1:17">
      <c r="A483"/>
      <c r="D483"/>
      <c r="F483"/>
      <c r="G483"/>
      <c r="H483"/>
      <c r="I483"/>
      <c r="J483"/>
      <c r="K483"/>
      <c r="L483"/>
      <c r="M483"/>
      <c r="N483"/>
      <c r="O483" s="173"/>
      <c r="Q483" s="172"/>
    </row>
    <row r="484" spans="1:17">
      <c r="A484"/>
      <c r="D484"/>
      <c r="F484"/>
      <c r="G484"/>
      <c r="H484"/>
      <c r="I484"/>
      <c r="J484"/>
      <c r="K484"/>
      <c r="L484"/>
      <c r="M484"/>
      <c r="N484"/>
      <c r="O484" s="173"/>
      <c r="Q484" s="172"/>
    </row>
    <row r="485" spans="1:17">
      <c r="A485"/>
      <c r="D485"/>
      <c r="F485"/>
      <c r="G485"/>
      <c r="H485"/>
      <c r="I485"/>
      <c r="J485"/>
      <c r="K485"/>
      <c r="L485"/>
      <c r="M485"/>
      <c r="N485"/>
      <c r="O485" s="173"/>
      <c r="Q485" s="172"/>
    </row>
    <row r="486" spans="1:17">
      <c r="A486"/>
      <c r="D486"/>
      <c r="F486"/>
      <c r="G486"/>
      <c r="H486"/>
      <c r="I486"/>
      <c r="J486"/>
      <c r="K486"/>
      <c r="L486"/>
      <c r="M486"/>
      <c r="N486"/>
      <c r="O486" s="173"/>
      <c r="Q486" s="172"/>
    </row>
    <row r="487" spans="1:17">
      <c r="A487"/>
      <c r="D487"/>
      <c r="F487"/>
      <c r="G487"/>
      <c r="H487"/>
      <c r="I487"/>
      <c r="J487"/>
      <c r="K487"/>
      <c r="L487"/>
      <c r="M487"/>
      <c r="N487"/>
      <c r="O487" s="173"/>
      <c r="Q487" s="172"/>
    </row>
    <row r="488" spans="1:17">
      <c r="A488"/>
      <c r="D488"/>
      <c r="F488"/>
      <c r="G488"/>
      <c r="H488"/>
      <c r="I488"/>
      <c r="J488"/>
      <c r="K488"/>
      <c r="L488"/>
      <c r="M488"/>
      <c r="N488"/>
      <c r="O488" s="173"/>
      <c r="Q488" s="172"/>
    </row>
    <row r="489" spans="1:17">
      <c r="A489"/>
      <c r="D489"/>
      <c r="F489"/>
      <c r="G489"/>
      <c r="H489"/>
      <c r="I489"/>
      <c r="J489"/>
      <c r="K489"/>
      <c r="L489"/>
      <c r="M489"/>
      <c r="N489"/>
      <c r="O489" s="173"/>
      <c r="Q489" s="172"/>
    </row>
    <row r="490" spans="1:17">
      <c r="A490"/>
      <c r="D490"/>
      <c r="F490"/>
      <c r="G490"/>
      <c r="H490"/>
      <c r="I490"/>
      <c r="J490"/>
      <c r="K490"/>
      <c r="L490"/>
      <c r="M490"/>
      <c r="N490"/>
      <c r="O490" s="173"/>
      <c r="Q490" s="172"/>
    </row>
    <row r="491" spans="1:17">
      <c r="A491"/>
      <c r="D491"/>
      <c r="F491"/>
      <c r="G491"/>
      <c r="H491"/>
      <c r="I491"/>
      <c r="J491"/>
      <c r="K491"/>
      <c r="L491"/>
      <c r="M491"/>
      <c r="N491"/>
      <c r="O491" s="173"/>
      <c r="Q491" s="172"/>
    </row>
    <row r="492" spans="1:17">
      <c r="A492"/>
      <c r="D492"/>
      <c r="F492"/>
      <c r="G492"/>
      <c r="H492"/>
      <c r="I492"/>
      <c r="J492"/>
      <c r="K492"/>
      <c r="L492"/>
      <c r="M492"/>
      <c r="N492"/>
      <c r="O492" s="173"/>
      <c r="Q492" s="172"/>
    </row>
    <row r="493" spans="1:17">
      <c r="A493"/>
      <c r="D493"/>
      <c r="F493"/>
      <c r="G493"/>
      <c r="H493"/>
      <c r="I493"/>
      <c r="J493"/>
      <c r="K493"/>
      <c r="L493"/>
      <c r="M493"/>
      <c r="N493"/>
      <c r="O493" s="173"/>
      <c r="Q493" s="172"/>
    </row>
    <row r="494" spans="1:17">
      <c r="A494"/>
      <c r="D494"/>
      <c r="F494"/>
      <c r="G494"/>
      <c r="H494"/>
      <c r="I494"/>
      <c r="J494"/>
      <c r="K494"/>
      <c r="L494"/>
      <c r="M494"/>
      <c r="N494"/>
      <c r="O494" s="173"/>
      <c r="Q494" s="172"/>
    </row>
    <row r="495" spans="1:17">
      <c r="A495"/>
      <c r="D495"/>
      <c r="F495"/>
      <c r="G495"/>
      <c r="H495"/>
      <c r="I495"/>
      <c r="J495"/>
      <c r="K495"/>
      <c r="L495"/>
      <c r="M495"/>
      <c r="N495"/>
      <c r="O495" s="173"/>
      <c r="Q495" s="172"/>
    </row>
    <row r="496" spans="1:17">
      <c r="A496"/>
      <c r="D496"/>
      <c r="F496"/>
      <c r="G496"/>
      <c r="H496"/>
      <c r="I496"/>
      <c r="J496"/>
      <c r="K496"/>
      <c r="L496"/>
      <c r="M496"/>
      <c r="N496"/>
      <c r="O496" s="173"/>
      <c r="Q496" s="172"/>
    </row>
    <row r="497" spans="1:17">
      <c r="A497"/>
      <c r="D497"/>
      <c r="F497"/>
      <c r="G497"/>
      <c r="H497"/>
      <c r="I497"/>
      <c r="J497"/>
      <c r="K497"/>
      <c r="L497"/>
      <c r="M497"/>
      <c r="N497"/>
      <c r="O497" s="173"/>
      <c r="Q497" s="172"/>
    </row>
    <row r="498" spans="1:17">
      <c r="A498"/>
      <c r="D498"/>
      <c r="F498"/>
      <c r="G498"/>
      <c r="H498"/>
      <c r="I498"/>
      <c r="J498"/>
      <c r="K498"/>
      <c r="L498"/>
      <c r="M498"/>
      <c r="N498"/>
      <c r="O498" s="173"/>
      <c r="Q498" s="172"/>
    </row>
    <row r="499" spans="1:17">
      <c r="A499"/>
      <c r="D499"/>
      <c r="F499"/>
      <c r="G499"/>
      <c r="H499"/>
      <c r="I499"/>
      <c r="J499"/>
      <c r="K499"/>
      <c r="L499"/>
      <c r="M499"/>
      <c r="N499"/>
      <c r="O499" s="173"/>
      <c r="Q499" s="172"/>
    </row>
    <row r="500" spans="1:17">
      <c r="A500"/>
      <c r="D500"/>
      <c r="F500"/>
      <c r="G500"/>
      <c r="H500"/>
      <c r="I500"/>
      <c r="J500"/>
      <c r="K500"/>
      <c r="L500"/>
      <c r="M500"/>
      <c r="N500"/>
      <c r="O500" s="173"/>
      <c r="Q500" s="172"/>
    </row>
    <row r="501" spans="1:17">
      <c r="A501"/>
      <c r="D501"/>
      <c r="F501"/>
      <c r="G501"/>
      <c r="H501"/>
      <c r="I501"/>
      <c r="J501"/>
      <c r="K501"/>
      <c r="L501"/>
      <c r="M501"/>
      <c r="N501"/>
      <c r="O501" s="173"/>
      <c r="Q501" s="172"/>
    </row>
    <row r="502" spans="1:17">
      <c r="A502"/>
      <c r="D502"/>
      <c r="F502"/>
      <c r="G502"/>
      <c r="H502"/>
      <c r="I502"/>
      <c r="J502"/>
      <c r="K502"/>
      <c r="L502"/>
      <c r="M502"/>
      <c r="N502"/>
      <c r="O502" s="173"/>
      <c r="Q502" s="172"/>
    </row>
    <row r="503" spans="1:17">
      <c r="A503"/>
      <c r="D503"/>
      <c r="F503"/>
      <c r="G503"/>
      <c r="H503"/>
      <c r="I503"/>
      <c r="J503"/>
      <c r="K503"/>
      <c r="L503"/>
      <c r="M503"/>
      <c r="N503"/>
      <c r="O503" s="173"/>
      <c r="Q503" s="172"/>
    </row>
    <row r="504" spans="1:17">
      <c r="A504"/>
      <c r="D504"/>
      <c r="F504"/>
      <c r="G504"/>
      <c r="H504"/>
      <c r="I504"/>
      <c r="J504"/>
      <c r="K504"/>
      <c r="L504"/>
      <c r="M504"/>
      <c r="N504"/>
      <c r="O504" s="173"/>
      <c r="Q504" s="172"/>
    </row>
    <row r="505" spans="1:17">
      <c r="A505"/>
      <c r="D505"/>
      <c r="F505"/>
      <c r="G505"/>
      <c r="H505"/>
      <c r="I505"/>
      <c r="J505"/>
      <c r="K505"/>
      <c r="L505"/>
      <c r="M505"/>
      <c r="N505"/>
      <c r="O505" s="173"/>
      <c r="Q505" s="172"/>
    </row>
    <row r="506" spans="1:17">
      <c r="A506"/>
      <c r="D506"/>
      <c r="F506"/>
      <c r="G506"/>
      <c r="H506"/>
      <c r="I506"/>
      <c r="J506"/>
      <c r="K506"/>
      <c r="L506"/>
      <c r="M506"/>
      <c r="N506"/>
      <c r="O506" s="173"/>
      <c r="Q506" s="172"/>
    </row>
    <row r="507" spans="1:17">
      <c r="A507"/>
      <c r="D507"/>
      <c r="F507"/>
      <c r="G507"/>
      <c r="H507"/>
      <c r="I507"/>
      <c r="J507"/>
      <c r="K507"/>
      <c r="L507"/>
      <c r="M507"/>
      <c r="N507"/>
      <c r="O507" s="173"/>
      <c r="Q507" s="172"/>
    </row>
    <row r="508" spans="1:17">
      <c r="A508"/>
      <c r="D508"/>
      <c r="F508"/>
      <c r="G508"/>
      <c r="H508"/>
      <c r="I508"/>
      <c r="J508"/>
      <c r="K508"/>
      <c r="L508"/>
      <c r="M508"/>
      <c r="N508"/>
      <c r="O508" s="173"/>
      <c r="Q508" s="172"/>
    </row>
    <row r="509" spans="1:17">
      <c r="A509"/>
      <c r="D509"/>
      <c r="F509"/>
      <c r="G509"/>
      <c r="H509"/>
      <c r="I509"/>
      <c r="J509"/>
      <c r="K509"/>
      <c r="L509"/>
      <c r="M509"/>
      <c r="N509"/>
      <c r="O509" s="173"/>
      <c r="Q509" s="172"/>
    </row>
    <row r="510" spans="1:17">
      <c r="A510"/>
      <c r="D510"/>
      <c r="F510"/>
      <c r="G510"/>
      <c r="H510"/>
      <c r="I510"/>
      <c r="J510"/>
      <c r="K510"/>
      <c r="L510"/>
      <c r="M510"/>
      <c r="N510"/>
      <c r="O510" s="173"/>
      <c r="Q510" s="172"/>
    </row>
    <row r="511" spans="1:17">
      <c r="A511"/>
      <c r="D511"/>
      <c r="F511"/>
      <c r="G511"/>
      <c r="H511"/>
      <c r="I511"/>
      <c r="J511"/>
      <c r="K511"/>
      <c r="L511"/>
      <c r="M511"/>
      <c r="N511"/>
      <c r="O511" s="173"/>
      <c r="Q511" s="172"/>
    </row>
    <row r="512" spans="1:17">
      <c r="A512"/>
      <c r="D512"/>
      <c r="F512"/>
      <c r="G512"/>
      <c r="H512"/>
      <c r="I512"/>
      <c r="J512"/>
      <c r="K512"/>
      <c r="L512"/>
      <c r="M512"/>
      <c r="N512"/>
      <c r="O512" s="173"/>
      <c r="Q512" s="172"/>
    </row>
    <row r="513" spans="1:17">
      <c r="A513"/>
      <c r="D513"/>
      <c r="F513"/>
      <c r="G513"/>
      <c r="H513"/>
      <c r="I513"/>
      <c r="J513"/>
      <c r="K513"/>
      <c r="L513"/>
      <c r="M513"/>
      <c r="N513"/>
      <c r="O513" s="173"/>
      <c r="Q513" s="172"/>
    </row>
    <row r="514" spans="1:17">
      <c r="A514"/>
      <c r="D514"/>
      <c r="F514"/>
      <c r="G514"/>
      <c r="H514"/>
      <c r="I514"/>
      <c r="J514"/>
      <c r="K514"/>
      <c r="L514"/>
      <c r="M514"/>
      <c r="N514"/>
      <c r="O514" s="173"/>
      <c r="Q514" s="172"/>
    </row>
    <row r="515" spans="1:17">
      <c r="A515"/>
      <c r="D515"/>
      <c r="F515"/>
      <c r="G515"/>
      <c r="H515"/>
      <c r="I515"/>
      <c r="J515"/>
      <c r="K515"/>
      <c r="L515"/>
      <c r="M515"/>
      <c r="N515"/>
      <c r="O515" s="173"/>
      <c r="Q515" s="172"/>
    </row>
    <row r="516" spans="1:17">
      <c r="A516"/>
      <c r="D516"/>
      <c r="F516"/>
      <c r="G516"/>
      <c r="H516"/>
      <c r="I516"/>
      <c r="J516"/>
      <c r="K516"/>
      <c r="L516"/>
      <c r="M516"/>
      <c r="N516"/>
      <c r="O516" s="173"/>
      <c r="Q516" s="172"/>
    </row>
    <row r="517" spans="1:17">
      <c r="A517"/>
      <c r="D517"/>
      <c r="F517"/>
      <c r="G517"/>
      <c r="H517"/>
      <c r="I517"/>
      <c r="J517"/>
      <c r="K517"/>
      <c r="L517"/>
      <c r="M517"/>
      <c r="N517"/>
      <c r="O517" s="173"/>
      <c r="Q517" s="172"/>
    </row>
    <row r="518" spans="1:17">
      <c r="A518"/>
      <c r="D518"/>
      <c r="F518"/>
      <c r="G518"/>
      <c r="H518"/>
      <c r="I518"/>
      <c r="J518"/>
      <c r="K518"/>
      <c r="L518"/>
      <c r="M518"/>
      <c r="N518"/>
      <c r="O518" s="173"/>
      <c r="Q518" s="172"/>
    </row>
    <row r="519" spans="1:17">
      <c r="A519"/>
      <c r="D519"/>
      <c r="F519"/>
      <c r="G519"/>
      <c r="H519"/>
      <c r="I519"/>
      <c r="J519"/>
      <c r="K519"/>
      <c r="L519"/>
      <c r="M519"/>
      <c r="N519"/>
      <c r="O519" s="173"/>
      <c r="Q519" s="172"/>
    </row>
    <row r="520" spans="1:17">
      <c r="A520"/>
      <c r="D520"/>
      <c r="F520"/>
      <c r="G520"/>
      <c r="H520"/>
      <c r="I520"/>
      <c r="J520"/>
      <c r="K520"/>
      <c r="L520"/>
      <c r="M520"/>
      <c r="N520"/>
      <c r="O520" s="173"/>
      <c r="Q520" s="172"/>
    </row>
    <row r="521" spans="1:17">
      <c r="A521"/>
      <c r="D521"/>
      <c r="F521"/>
      <c r="G521"/>
      <c r="H521"/>
      <c r="I521"/>
      <c r="J521"/>
      <c r="K521"/>
      <c r="L521"/>
      <c r="M521"/>
      <c r="N521"/>
      <c r="O521" s="173"/>
      <c r="Q521" s="172"/>
    </row>
    <row r="522" spans="1:17">
      <c r="A522"/>
      <c r="D522"/>
      <c r="F522"/>
      <c r="G522"/>
      <c r="H522"/>
      <c r="I522"/>
      <c r="J522"/>
      <c r="K522"/>
      <c r="L522"/>
      <c r="M522"/>
      <c r="N522"/>
      <c r="O522" s="173"/>
      <c r="Q522" s="172"/>
    </row>
    <row r="523" spans="1:17">
      <c r="A523"/>
      <c r="D523"/>
      <c r="F523"/>
      <c r="G523"/>
      <c r="H523"/>
      <c r="I523"/>
      <c r="J523"/>
      <c r="K523"/>
      <c r="L523"/>
      <c r="M523"/>
      <c r="N523"/>
      <c r="O523" s="173"/>
      <c r="Q523" s="172"/>
    </row>
    <row r="524" spans="1:17">
      <c r="A524"/>
      <c r="D524"/>
      <c r="F524"/>
      <c r="G524"/>
      <c r="H524"/>
      <c r="I524"/>
      <c r="J524"/>
      <c r="K524"/>
      <c r="L524"/>
      <c r="M524"/>
      <c r="N524"/>
      <c r="O524" s="173"/>
      <c r="Q524" s="172"/>
    </row>
    <row r="525" spans="1:17">
      <c r="A525"/>
      <c r="D525"/>
      <c r="F525"/>
      <c r="G525"/>
      <c r="H525"/>
      <c r="I525"/>
      <c r="J525"/>
      <c r="K525"/>
      <c r="L525"/>
      <c r="M525"/>
      <c r="N525"/>
      <c r="O525" s="173"/>
      <c r="Q525" s="172"/>
    </row>
    <row r="526" spans="1:17">
      <c r="A526"/>
      <c r="D526"/>
      <c r="F526"/>
      <c r="G526"/>
      <c r="H526"/>
      <c r="I526"/>
      <c r="J526"/>
      <c r="K526"/>
      <c r="L526"/>
      <c r="M526"/>
      <c r="N526"/>
      <c r="O526" s="173"/>
      <c r="Q526" s="172"/>
    </row>
    <row r="527" spans="1:17">
      <c r="A527"/>
      <c r="D527"/>
      <c r="F527"/>
      <c r="G527"/>
      <c r="H527"/>
      <c r="I527"/>
      <c r="J527"/>
      <c r="K527"/>
      <c r="L527"/>
      <c r="M527"/>
      <c r="N527"/>
      <c r="O527" s="173"/>
      <c r="Q527" s="172"/>
    </row>
    <row r="528" spans="1:17">
      <c r="A528"/>
      <c r="D528"/>
      <c r="F528"/>
      <c r="G528"/>
      <c r="H528"/>
      <c r="I528"/>
      <c r="J528"/>
      <c r="K528"/>
      <c r="L528"/>
      <c r="M528"/>
      <c r="N528"/>
      <c r="O528" s="173"/>
      <c r="Q528" s="172"/>
    </row>
    <row r="529" spans="1:17">
      <c r="A529"/>
      <c r="D529"/>
      <c r="F529"/>
      <c r="G529"/>
      <c r="H529"/>
      <c r="I529"/>
      <c r="J529"/>
      <c r="K529"/>
      <c r="L529"/>
      <c r="M529"/>
      <c r="N529"/>
      <c r="O529" s="173"/>
      <c r="Q529" s="172"/>
    </row>
    <row r="530" spans="1:17">
      <c r="A530"/>
      <c r="D530"/>
      <c r="F530"/>
      <c r="G530"/>
      <c r="H530"/>
      <c r="I530"/>
      <c r="J530"/>
      <c r="K530"/>
      <c r="L530"/>
      <c r="M530"/>
      <c r="N530"/>
      <c r="O530" s="173"/>
      <c r="Q530" s="172"/>
    </row>
    <row r="531" spans="1:17">
      <c r="A531"/>
      <c r="D531"/>
      <c r="F531"/>
      <c r="G531"/>
      <c r="H531"/>
      <c r="I531"/>
      <c r="J531"/>
      <c r="K531"/>
      <c r="L531"/>
      <c r="M531"/>
      <c r="N531"/>
      <c r="O531" s="173"/>
      <c r="Q531" s="172"/>
    </row>
    <row r="532" spans="1:17">
      <c r="A532"/>
      <c r="D532"/>
      <c r="F532"/>
      <c r="G532"/>
      <c r="H532"/>
      <c r="I532"/>
      <c r="J532"/>
      <c r="K532"/>
      <c r="L532"/>
      <c r="M532"/>
      <c r="N532"/>
      <c r="O532" s="173"/>
      <c r="Q532" s="172"/>
    </row>
    <row r="533" spans="1:17">
      <c r="A533"/>
      <c r="D533"/>
      <c r="F533"/>
      <c r="G533"/>
      <c r="H533"/>
      <c r="I533"/>
      <c r="J533"/>
      <c r="K533"/>
      <c r="L533"/>
      <c r="M533"/>
      <c r="N533"/>
      <c r="O533" s="173"/>
      <c r="Q533" s="172"/>
    </row>
    <row r="534" spans="1:17">
      <c r="A534"/>
      <c r="D534"/>
      <c r="F534"/>
      <c r="G534"/>
      <c r="H534"/>
      <c r="I534"/>
      <c r="J534"/>
      <c r="K534"/>
      <c r="L534"/>
      <c r="M534"/>
      <c r="N534"/>
      <c r="O534" s="173"/>
      <c r="Q534" s="172"/>
    </row>
    <row r="535" spans="1:17">
      <c r="A535"/>
      <c r="D535"/>
      <c r="F535"/>
      <c r="G535"/>
      <c r="H535"/>
      <c r="I535"/>
      <c r="J535"/>
      <c r="K535"/>
      <c r="L535"/>
      <c r="M535"/>
      <c r="N535"/>
      <c r="O535" s="173"/>
      <c r="Q535" s="172"/>
    </row>
    <row r="536" spans="1:17">
      <c r="A536"/>
      <c r="D536"/>
      <c r="F536"/>
      <c r="G536"/>
      <c r="H536"/>
      <c r="I536"/>
      <c r="J536"/>
      <c r="K536"/>
      <c r="L536"/>
      <c r="M536"/>
      <c r="N536"/>
      <c r="O536" s="173"/>
      <c r="Q536" s="172"/>
    </row>
    <row r="537" spans="1:17">
      <c r="A537"/>
      <c r="D537"/>
      <c r="F537"/>
      <c r="G537"/>
      <c r="H537"/>
      <c r="I537"/>
      <c r="J537"/>
      <c r="K537"/>
      <c r="L537"/>
      <c r="M537"/>
      <c r="N537"/>
      <c r="O537" s="173"/>
      <c r="Q537" s="172"/>
    </row>
    <row r="538" spans="1:17">
      <c r="A538"/>
      <c r="D538"/>
      <c r="F538"/>
      <c r="G538"/>
      <c r="H538"/>
      <c r="I538"/>
      <c r="J538"/>
      <c r="K538"/>
      <c r="L538"/>
      <c r="M538"/>
      <c r="N538"/>
      <c r="O538" s="173"/>
      <c r="Q538" s="172"/>
    </row>
    <row r="539" spans="1:17">
      <c r="A539"/>
      <c r="D539"/>
      <c r="F539"/>
      <c r="G539"/>
      <c r="H539"/>
      <c r="I539"/>
      <c r="J539"/>
      <c r="K539"/>
      <c r="L539"/>
      <c r="M539"/>
      <c r="N539"/>
      <c r="O539" s="173"/>
      <c r="Q539" s="172"/>
    </row>
    <row r="540" spans="1:17">
      <c r="A540"/>
      <c r="D540"/>
      <c r="F540"/>
      <c r="G540"/>
      <c r="H540"/>
      <c r="I540"/>
      <c r="J540"/>
      <c r="K540"/>
      <c r="L540"/>
      <c r="M540"/>
      <c r="N540"/>
      <c r="O540" s="173"/>
      <c r="Q540" s="172"/>
    </row>
    <row r="541" spans="1:17">
      <c r="A541"/>
      <c r="D541"/>
      <c r="F541"/>
      <c r="G541"/>
      <c r="H541"/>
      <c r="I541"/>
      <c r="J541"/>
      <c r="K541"/>
      <c r="L541"/>
      <c r="M541"/>
      <c r="N541"/>
      <c r="O541" s="173"/>
      <c r="Q541" s="172"/>
    </row>
    <row r="542" spans="1:17">
      <c r="A542"/>
      <c r="D542"/>
      <c r="F542"/>
      <c r="G542"/>
      <c r="H542"/>
      <c r="I542"/>
      <c r="J542"/>
      <c r="K542"/>
      <c r="L542"/>
      <c r="M542"/>
      <c r="N542"/>
      <c r="O542" s="173"/>
      <c r="Q542" s="172"/>
    </row>
    <row r="543" spans="1:17">
      <c r="A543"/>
      <c r="D543"/>
      <c r="F543"/>
      <c r="G543"/>
      <c r="H543"/>
      <c r="I543"/>
      <c r="J543"/>
      <c r="K543"/>
      <c r="L543"/>
      <c r="M543"/>
      <c r="N543"/>
      <c r="O543" s="173"/>
      <c r="Q543" s="172"/>
    </row>
    <row r="544" spans="1:17">
      <c r="A544"/>
      <c r="D544"/>
      <c r="F544"/>
      <c r="G544"/>
      <c r="H544"/>
      <c r="I544"/>
      <c r="J544"/>
      <c r="K544"/>
      <c r="L544"/>
      <c r="M544"/>
      <c r="N544"/>
      <c r="O544" s="173"/>
      <c r="Q544" s="172"/>
    </row>
    <row r="545" spans="1:17">
      <c r="A545"/>
      <c r="D545"/>
      <c r="F545"/>
      <c r="G545"/>
      <c r="H545"/>
      <c r="I545"/>
      <c r="J545"/>
      <c r="K545"/>
      <c r="L545"/>
      <c r="M545"/>
      <c r="N545"/>
      <c r="O545" s="173"/>
      <c r="Q545" s="172"/>
    </row>
    <row r="546" spans="1:17">
      <c r="A546"/>
      <c r="D546"/>
      <c r="F546"/>
      <c r="G546"/>
      <c r="H546"/>
      <c r="I546"/>
      <c r="J546"/>
      <c r="K546"/>
      <c r="L546"/>
      <c r="M546"/>
      <c r="N546"/>
      <c r="O546" s="173"/>
      <c r="Q546" s="172"/>
    </row>
    <row r="547" spans="1:17">
      <c r="A547"/>
      <c r="D547"/>
      <c r="F547"/>
      <c r="G547"/>
      <c r="H547"/>
      <c r="I547"/>
      <c r="J547"/>
      <c r="K547"/>
      <c r="L547"/>
      <c r="M547"/>
      <c r="N547"/>
      <c r="O547" s="173"/>
      <c r="Q547" s="172"/>
    </row>
    <row r="548" spans="1:17">
      <c r="A548"/>
      <c r="D548"/>
      <c r="F548"/>
      <c r="G548"/>
      <c r="H548"/>
      <c r="I548"/>
      <c r="J548"/>
      <c r="K548"/>
      <c r="L548"/>
      <c r="M548"/>
      <c r="N548"/>
      <c r="O548" s="173"/>
      <c r="Q548" s="172"/>
    </row>
    <row r="549" spans="1:17">
      <c r="A549"/>
      <c r="D549"/>
      <c r="F549"/>
      <c r="G549"/>
      <c r="H549"/>
      <c r="I549"/>
      <c r="J549"/>
      <c r="K549"/>
      <c r="L549"/>
      <c r="M549"/>
      <c r="N549"/>
      <c r="O549" s="173"/>
      <c r="Q549" s="172"/>
    </row>
    <row r="550" spans="1:17">
      <c r="A550"/>
      <c r="D550"/>
      <c r="F550"/>
      <c r="G550"/>
      <c r="H550"/>
      <c r="I550"/>
      <c r="J550"/>
      <c r="K550"/>
      <c r="L550"/>
      <c r="M550"/>
      <c r="N550"/>
      <c r="O550" s="173"/>
      <c r="Q550" s="172"/>
    </row>
    <row r="551" spans="1:17">
      <c r="A551"/>
      <c r="D551"/>
      <c r="F551"/>
      <c r="G551"/>
      <c r="H551"/>
      <c r="I551"/>
      <c r="J551"/>
      <c r="K551"/>
      <c r="L551"/>
      <c r="M551"/>
      <c r="N551"/>
      <c r="O551" s="173"/>
      <c r="Q551" s="172"/>
    </row>
    <row r="552" spans="1:17">
      <c r="A552"/>
      <c r="D552"/>
      <c r="F552"/>
      <c r="G552"/>
      <c r="H552"/>
      <c r="I552"/>
      <c r="J552"/>
      <c r="K552"/>
      <c r="L552"/>
      <c r="M552"/>
      <c r="N552"/>
      <c r="O552" s="173"/>
      <c r="Q552" s="172"/>
    </row>
    <row r="553" spans="1:17">
      <c r="A553"/>
      <c r="D553"/>
      <c r="F553"/>
      <c r="G553"/>
      <c r="H553"/>
      <c r="I553"/>
      <c r="J553"/>
      <c r="K553"/>
      <c r="L553"/>
      <c r="M553"/>
      <c r="N553"/>
      <c r="O553" s="173"/>
      <c r="Q553" s="172"/>
    </row>
    <row r="554" spans="1:17">
      <c r="A554"/>
      <c r="D554"/>
      <c r="F554"/>
      <c r="G554"/>
      <c r="H554"/>
      <c r="I554"/>
      <c r="J554"/>
      <c r="K554"/>
      <c r="L554"/>
      <c r="M554"/>
      <c r="N554"/>
      <c r="O554" s="173"/>
      <c r="Q554" s="172"/>
    </row>
    <row r="555" spans="1:17">
      <c r="A555"/>
      <c r="D555"/>
      <c r="F555"/>
      <c r="G555"/>
      <c r="H555"/>
      <c r="I555"/>
      <c r="J555"/>
      <c r="K555"/>
      <c r="L555"/>
      <c r="M555"/>
      <c r="N555"/>
      <c r="O555" s="173"/>
      <c r="Q555" s="172"/>
    </row>
    <row r="556" spans="1:17">
      <c r="A556"/>
      <c r="D556"/>
      <c r="F556"/>
      <c r="G556"/>
      <c r="H556"/>
      <c r="I556"/>
      <c r="J556"/>
      <c r="K556"/>
      <c r="L556"/>
      <c r="M556"/>
      <c r="N556"/>
      <c r="O556" s="173"/>
      <c r="Q556" s="172"/>
    </row>
    <row r="557" spans="1:17">
      <c r="A557"/>
      <c r="D557"/>
      <c r="F557"/>
      <c r="G557"/>
      <c r="H557"/>
      <c r="I557"/>
      <c r="J557"/>
      <c r="K557"/>
      <c r="L557"/>
      <c r="M557"/>
      <c r="N557"/>
      <c r="O557" s="173"/>
      <c r="Q557" s="172"/>
    </row>
    <row r="558" spans="1:17">
      <c r="A558"/>
      <c r="D558"/>
      <c r="F558"/>
      <c r="G558"/>
      <c r="H558"/>
      <c r="I558"/>
      <c r="J558"/>
      <c r="K558"/>
      <c r="L558"/>
      <c r="M558"/>
      <c r="N558"/>
      <c r="O558" s="173"/>
      <c r="Q558" s="172"/>
    </row>
    <row r="559" spans="1:17">
      <c r="A559"/>
      <c r="D559"/>
      <c r="F559"/>
      <c r="G559"/>
      <c r="H559"/>
      <c r="I559"/>
      <c r="J559"/>
      <c r="K559"/>
      <c r="L559"/>
      <c r="M559"/>
      <c r="N559"/>
      <c r="O559" s="173"/>
      <c r="Q559" s="172"/>
    </row>
    <row r="560" spans="1:17">
      <c r="A560"/>
      <c r="D560"/>
      <c r="F560"/>
      <c r="G560"/>
      <c r="H560"/>
      <c r="I560"/>
      <c r="J560"/>
      <c r="K560"/>
      <c r="L560"/>
      <c r="M560"/>
      <c r="N560"/>
      <c r="O560" s="173"/>
      <c r="Q560" s="172"/>
    </row>
    <row r="561" spans="1:17">
      <c r="A561"/>
      <c r="D561"/>
      <c r="F561"/>
      <c r="G561"/>
      <c r="H561"/>
      <c r="I561"/>
      <c r="J561"/>
      <c r="K561"/>
      <c r="L561"/>
      <c r="M561"/>
      <c r="N561"/>
      <c r="O561" s="173"/>
      <c r="Q561" s="172"/>
    </row>
    <row r="562" spans="1:17">
      <c r="A562"/>
      <c r="D562"/>
      <c r="F562"/>
      <c r="G562"/>
      <c r="H562"/>
      <c r="I562"/>
      <c r="J562"/>
      <c r="K562"/>
      <c r="L562"/>
      <c r="M562"/>
      <c r="N562"/>
      <c r="O562" s="173"/>
      <c r="Q562" s="172"/>
    </row>
    <row r="563" spans="1:17">
      <c r="A563"/>
      <c r="D563"/>
      <c r="F563"/>
      <c r="G563"/>
      <c r="H563"/>
      <c r="I563"/>
      <c r="J563"/>
      <c r="K563"/>
      <c r="L563"/>
      <c r="M563"/>
      <c r="N563"/>
      <c r="O563" s="173"/>
      <c r="Q563" s="172"/>
    </row>
    <row r="564" spans="1:17">
      <c r="A564"/>
      <c r="D564"/>
      <c r="F564"/>
      <c r="G564"/>
      <c r="H564"/>
      <c r="I564"/>
      <c r="J564"/>
      <c r="K564"/>
      <c r="L564"/>
      <c r="M564"/>
      <c r="N564"/>
      <c r="O564" s="173"/>
      <c r="Q564" s="172"/>
    </row>
    <row r="565" spans="1:17">
      <c r="A565"/>
      <c r="D565"/>
      <c r="F565"/>
      <c r="G565"/>
      <c r="H565"/>
      <c r="I565"/>
      <c r="J565"/>
      <c r="K565"/>
      <c r="L565"/>
      <c r="M565"/>
      <c r="N565"/>
      <c r="O565" s="173"/>
      <c r="Q565" s="172"/>
    </row>
    <row r="566" spans="1:17">
      <c r="A566"/>
      <c r="D566"/>
      <c r="F566"/>
      <c r="G566"/>
      <c r="H566"/>
      <c r="I566"/>
      <c r="J566"/>
      <c r="K566"/>
      <c r="L566"/>
      <c r="M566"/>
      <c r="N566"/>
      <c r="O566" s="173"/>
      <c r="Q566" s="172"/>
    </row>
    <row r="567" spans="1:17">
      <c r="A567"/>
      <c r="D567"/>
      <c r="F567"/>
      <c r="G567"/>
      <c r="H567"/>
      <c r="I567"/>
      <c r="J567"/>
      <c r="K567"/>
      <c r="L567"/>
      <c r="M567"/>
      <c r="N567"/>
      <c r="O567" s="173"/>
      <c r="Q567" s="172"/>
    </row>
    <row r="568" spans="1:17">
      <c r="A568"/>
      <c r="D568"/>
      <c r="F568"/>
      <c r="G568"/>
      <c r="H568"/>
      <c r="I568"/>
      <c r="J568"/>
      <c r="K568"/>
      <c r="L568"/>
      <c r="M568"/>
      <c r="N568"/>
      <c r="O568" s="173"/>
      <c r="Q568" s="172"/>
    </row>
    <row r="569" spans="1:17">
      <c r="A569"/>
      <c r="D569"/>
      <c r="F569"/>
      <c r="G569"/>
      <c r="H569"/>
      <c r="I569"/>
      <c r="J569"/>
      <c r="K569"/>
      <c r="L569"/>
      <c r="M569"/>
      <c r="N569"/>
      <c r="O569" s="173"/>
      <c r="Q569" s="172"/>
    </row>
    <row r="570" spans="1:17">
      <c r="A570"/>
      <c r="D570"/>
      <c r="F570"/>
      <c r="G570"/>
      <c r="H570"/>
      <c r="I570"/>
      <c r="J570"/>
      <c r="K570"/>
      <c r="L570"/>
      <c r="M570"/>
      <c r="N570"/>
      <c r="O570" s="173"/>
      <c r="Q570" s="172"/>
    </row>
    <row r="571" spans="1:17">
      <c r="A571"/>
      <c r="D571"/>
      <c r="F571"/>
      <c r="G571"/>
      <c r="H571"/>
      <c r="I571"/>
      <c r="J571"/>
      <c r="K571"/>
      <c r="L571"/>
      <c r="M571"/>
      <c r="N571"/>
      <c r="O571" s="173"/>
      <c r="Q571" s="172"/>
    </row>
    <row r="572" spans="1:17">
      <c r="A572"/>
      <c r="D572"/>
      <c r="F572"/>
      <c r="G572"/>
      <c r="H572"/>
      <c r="I572"/>
      <c r="J572"/>
      <c r="K572"/>
      <c r="L572"/>
      <c r="M572"/>
      <c r="N572"/>
      <c r="O572" s="173"/>
      <c r="Q572" s="172"/>
    </row>
    <row r="573" spans="1:17">
      <c r="A573"/>
      <c r="D573"/>
      <c r="F573"/>
      <c r="G573"/>
      <c r="H573"/>
      <c r="I573"/>
      <c r="J573"/>
      <c r="K573"/>
      <c r="L573"/>
      <c r="M573"/>
      <c r="N573"/>
      <c r="O573" s="173"/>
      <c r="Q573" s="172"/>
    </row>
    <row r="574" spans="1:17">
      <c r="A574"/>
      <c r="D574"/>
      <c r="F574"/>
      <c r="G574"/>
      <c r="H574"/>
      <c r="I574"/>
      <c r="J574"/>
      <c r="K574"/>
      <c r="L574"/>
      <c r="M574"/>
      <c r="N574"/>
      <c r="O574" s="173"/>
      <c r="Q574" s="172"/>
    </row>
    <row r="575" spans="1:17">
      <c r="A575"/>
      <c r="D575"/>
      <c r="F575"/>
      <c r="G575"/>
      <c r="H575"/>
      <c r="I575"/>
      <c r="J575"/>
      <c r="K575"/>
      <c r="L575"/>
      <c r="M575"/>
      <c r="N575"/>
      <c r="O575" s="173"/>
      <c r="Q575" s="172"/>
    </row>
    <row r="576" spans="1:17">
      <c r="A576"/>
      <c r="D576"/>
      <c r="F576"/>
      <c r="G576"/>
      <c r="H576"/>
      <c r="I576"/>
      <c r="J576"/>
      <c r="K576"/>
      <c r="L576"/>
      <c r="M576"/>
      <c r="N576"/>
      <c r="O576" s="173"/>
      <c r="Q576" s="172"/>
    </row>
    <row r="577" spans="1:17">
      <c r="A577"/>
      <c r="D577"/>
      <c r="F577"/>
      <c r="G577"/>
      <c r="H577"/>
      <c r="I577"/>
      <c r="J577"/>
      <c r="K577"/>
      <c r="L577"/>
      <c r="M577"/>
      <c r="N577"/>
      <c r="O577" s="173"/>
      <c r="Q577" s="172"/>
    </row>
    <row r="578" spans="1:17">
      <c r="A578"/>
      <c r="D578"/>
      <c r="F578"/>
      <c r="G578"/>
      <c r="H578"/>
      <c r="I578"/>
      <c r="J578"/>
      <c r="K578"/>
      <c r="L578"/>
      <c r="M578"/>
      <c r="N578"/>
      <c r="O578" s="173"/>
      <c r="Q578" s="172"/>
    </row>
    <row r="579" spans="1:17">
      <c r="A579"/>
      <c r="D579"/>
      <c r="F579"/>
      <c r="G579"/>
      <c r="H579"/>
      <c r="I579"/>
      <c r="J579"/>
      <c r="K579"/>
      <c r="L579"/>
      <c r="M579"/>
      <c r="N579"/>
      <c r="O579" s="173"/>
      <c r="Q579" s="172"/>
    </row>
    <row r="580" spans="1:17">
      <c r="A580"/>
      <c r="D580"/>
      <c r="F580"/>
      <c r="G580"/>
      <c r="H580"/>
      <c r="I580"/>
      <c r="J580"/>
      <c r="K580"/>
      <c r="L580"/>
      <c r="M580"/>
      <c r="N580"/>
      <c r="O580" s="173"/>
      <c r="Q580" s="172"/>
    </row>
    <row r="581" spans="1:17">
      <c r="A581"/>
      <c r="D581"/>
      <c r="F581"/>
      <c r="G581"/>
      <c r="H581"/>
      <c r="I581"/>
      <c r="J581"/>
      <c r="K581"/>
      <c r="L581"/>
      <c r="M581"/>
      <c r="N581"/>
      <c r="O581" s="173"/>
      <c r="Q581" s="172"/>
    </row>
    <row r="582" spans="1:17">
      <c r="A582"/>
      <c r="D582"/>
      <c r="F582"/>
      <c r="G582"/>
      <c r="H582"/>
      <c r="I582"/>
      <c r="J582"/>
      <c r="K582"/>
      <c r="L582"/>
      <c r="M582"/>
      <c r="N582"/>
      <c r="O582" s="173"/>
      <c r="Q582" s="172"/>
    </row>
    <row r="583" spans="1:17">
      <c r="A583"/>
      <c r="D583"/>
      <c r="F583"/>
      <c r="G583"/>
      <c r="H583"/>
      <c r="I583"/>
      <c r="J583"/>
      <c r="K583"/>
      <c r="L583"/>
      <c r="M583"/>
      <c r="N583"/>
      <c r="O583" s="173"/>
      <c r="Q583" s="172"/>
    </row>
    <row r="584" spans="1:17">
      <c r="A584"/>
      <c r="D584"/>
      <c r="F584"/>
      <c r="G584"/>
      <c r="H584"/>
      <c r="I584"/>
      <c r="J584"/>
      <c r="K584"/>
      <c r="L584"/>
      <c r="M584"/>
      <c r="N584"/>
      <c r="O584" s="173"/>
      <c r="Q584" s="172"/>
    </row>
    <row r="585" spans="1:17">
      <c r="A585"/>
      <c r="D585"/>
      <c r="F585"/>
      <c r="G585"/>
      <c r="H585"/>
      <c r="I585"/>
      <c r="J585"/>
      <c r="K585"/>
      <c r="L585"/>
      <c r="M585"/>
      <c r="N585"/>
      <c r="O585" s="173"/>
      <c r="Q585" s="172"/>
    </row>
    <row r="586" spans="1:17">
      <c r="A586"/>
      <c r="D586"/>
      <c r="F586"/>
      <c r="G586"/>
      <c r="H586"/>
      <c r="I586"/>
      <c r="J586"/>
      <c r="K586"/>
      <c r="L586"/>
      <c r="M586"/>
      <c r="N586"/>
      <c r="O586" s="173"/>
      <c r="Q586" s="172"/>
    </row>
    <row r="587" spans="1:17">
      <c r="A587"/>
      <c r="D587"/>
      <c r="F587"/>
      <c r="G587"/>
      <c r="H587"/>
      <c r="I587"/>
      <c r="J587"/>
      <c r="K587"/>
      <c r="L587"/>
      <c r="M587"/>
      <c r="N587"/>
      <c r="O587" s="173"/>
      <c r="Q587" s="172"/>
    </row>
    <row r="588" spans="1:17">
      <c r="A588"/>
      <c r="D588"/>
      <c r="F588"/>
      <c r="G588"/>
      <c r="H588"/>
      <c r="I588"/>
      <c r="J588"/>
      <c r="K588"/>
      <c r="L588"/>
      <c r="M588"/>
      <c r="N588"/>
      <c r="O588" s="173"/>
      <c r="Q588" s="172"/>
    </row>
    <row r="589" spans="1:17">
      <c r="A589"/>
      <c r="D589"/>
      <c r="F589"/>
      <c r="G589"/>
      <c r="H589"/>
      <c r="I589"/>
      <c r="J589"/>
      <c r="K589"/>
      <c r="L589"/>
      <c r="M589"/>
      <c r="N589"/>
      <c r="O589" s="173"/>
      <c r="Q589" s="172"/>
    </row>
    <row r="590" spans="1:17">
      <c r="A590"/>
      <c r="D590"/>
      <c r="F590"/>
      <c r="G590"/>
      <c r="H590"/>
      <c r="I590"/>
      <c r="J590"/>
      <c r="K590"/>
      <c r="L590"/>
      <c r="M590"/>
      <c r="N590"/>
      <c r="O590" s="173"/>
      <c r="Q590" s="172"/>
    </row>
    <row r="591" spans="1:17">
      <c r="A591"/>
      <c r="D591"/>
      <c r="F591"/>
      <c r="G591"/>
      <c r="H591"/>
      <c r="I591"/>
      <c r="J591"/>
      <c r="K591"/>
      <c r="L591"/>
      <c r="M591"/>
      <c r="N591"/>
      <c r="O591" s="173"/>
      <c r="Q591" s="172"/>
    </row>
    <row r="592" spans="1:17">
      <c r="A592"/>
      <c r="D592"/>
      <c r="F592"/>
      <c r="G592"/>
      <c r="H592"/>
      <c r="I592"/>
      <c r="J592"/>
      <c r="K592"/>
      <c r="L592"/>
      <c r="M592"/>
      <c r="N592"/>
      <c r="O592" s="173"/>
      <c r="Q592" s="172"/>
    </row>
    <row r="593" spans="1:17">
      <c r="A593"/>
      <c r="D593"/>
      <c r="F593"/>
      <c r="G593"/>
      <c r="H593"/>
      <c r="I593"/>
      <c r="J593"/>
      <c r="K593"/>
      <c r="L593"/>
      <c r="M593"/>
      <c r="N593"/>
      <c r="O593" s="173"/>
      <c r="Q593" s="172"/>
    </row>
    <row r="594" spans="1:17">
      <c r="A594"/>
      <c r="D594"/>
      <c r="F594"/>
      <c r="G594"/>
      <c r="H594"/>
      <c r="I594"/>
      <c r="J594"/>
      <c r="K594"/>
      <c r="L594"/>
      <c r="M594"/>
      <c r="N594"/>
      <c r="O594" s="173"/>
      <c r="Q594" s="172"/>
    </row>
    <row r="595" spans="1:17">
      <c r="A595"/>
      <c r="D595"/>
      <c r="F595"/>
      <c r="G595"/>
      <c r="H595"/>
      <c r="I595"/>
      <c r="J595"/>
      <c r="K595"/>
      <c r="L595"/>
      <c r="M595"/>
      <c r="N595"/>
      <c r="O595" s="173"/>
      <c r="Q595" s="172"/>
    </row>
    <row r="596" spans="1:17">
      <c r="A596"/>
      <c r="D596"/>
      <c r="F596"/>
      <c r="G596"/>
      <c r="H596"/>
      <c r="I596"/>
      <c r="J596"/>
      <c r="K596"/>
      <c r="L596"/>
      <c r="M596"/>
      <c r="N596"/>
      <c r="O596" s="173"/>
      <c r="Q596" s="172"/>
    </row>
    <row r="597" spans="1:17">
      <c r="A597"/>
      <c r="D597"/>
      <c r="F597"/>
      <c r="G597"/>
      <c r="H597"/>
      <c r="I597"/>
      <c r="J597"/>
      <c r="K597"/>
      <c r="L597"/>
      <c r="M597"/>
      <c r="N597"/>
      <c r="O597" s="173"/>
      <c r="Q597" s="172"/>
    </row>
    <row r="598" spans="1:17">
      <c r="A598"/>
      <c r="D598"/>
      <c r="F598"/>
      <c r="G598"/>
      <c r="H598"/>
      <c r="I598"/>
      <c r="J598"/>
      <c r="K598"/>
      <c r="L598"/>
      <c r="M598"/>
      <c r="N598"/>
      <c r="O598" s="173"/>
      <c r="Q598" s="172"/>
    </row>
    <row r="599" spans="1:17">
      <c r="A599"/>
      <c r="D599"/>
      <c r="F599"/>
      <c r="G599"/>
      <c r="H599"/>
      <c r="I599"/>
      <c r="J599"/>
      <c r="K599"/>
      <c r="L599"/>
      <c r="M599"/>
      <c r="N599"/>
      <c r="O599" s="173"/>
      <c r="Q599" s="172"/>
    </row>
    <row r="600" spans="1:17">
      <c r="A600"/>
      <c r="D600"/>
      <c r="F600"/>
      <c r="G600"/>
      <c r="H600"/>
      <c r="I600"/>
      <c r="J600"/>
      <c r="K600"/>
      <c r="L600"/>
      <c r="M600"/>
      <c r="N600"/>
      <c r="O600" s="173"/>
      <c r="Q600" s="172"/>
    </row>
    <row r="601" spans="1:17">
      <c r="A601"/>
      <c r="D601"/>
      <c r="F601"/>
      <c r="G601"/>
      <c r="H601"/>
      <c r="I601"/>
      <c r="J601"/>
      <c r="K601"/>
      <c r="L601"/>
      <c r="M601"/>
      <c r="N601"/>
      <c r="O601" s="173"/>
      <c r="Q601" s="172"/>
    </row>
    <row r="602" spans="1:17">
      <c r="A602"/>
      <c r="D602"/>
      <c r="F602"/>
      <c r="G602"/>
      <c r="H602"/>
      <c r="I602"/>
      <c r="J602"/>
      <c r="K602"/>
      <c r="L602"/>
      <c r="M602"/>
      <c r="N602"/>
      <c r="O602" s="173"/>
      <c r="Q602" s="172"/>
    </row>
    <row r="603" spans="1:17">
      <c r="A603"/>
      <c r="D603"/>
      <c r="F603"/>
      <c r="G603"/>
      <c r="H603"/>
      <c r="I603"/>
      <c r="J603"/>
      <c r="K603"/>
      <c r="L603"/>
      <c r="M603"/>
      <c r="N603"/>
      <c r="O603" s="173"/>
      <c r="Q603" s="172"/>
    </row>
    <row r="604" spans="1:17">
      <c r="A604"/>
      <c r="D604"/>
      <c r="F604"/>
      <c r="G604"/>
      <c r="H604"/>
      <c r="I604"/>
      <c r="J604"/>
      <c r="K604"/>
      <c r="L604"/>
      <c r="M604"/>
      <c r="N604"/>
      <c r="O604" s="173"/>
      <c r="Q604" s="172"/>
    </row>
    <row r="605" spans="1:17">
      <c r="A605"/>
      <c r="D605"/>
      <c r="F605"/>
      <c r="G605"/>
      <c r="H605"/>
      <c r="I605"/>
      <c r="J605"/>
      <c r="K605"/>
      <c r="L605"/>
      <c r="M605"/>
      <c r="N605"/>
      <c r="O605" s="173"/>
      <c r="Q605" s="172"/>
    </row>
    <row r="606" spans="1:17">
      <c r="A606"/>
      <c r="D606"/>
      <c r="F606"/>
      <c r="G606"/>
      <c r="H606"/>
      <c r="I606"/>
      <c r="J606"/>
      <c r="K606"/>
      <c r="L606"/>
      <c r="M606"/>
      <c r="N606"/>
      <c r="O606" s="173"/>
      <c r="Q606" s="172"/>
    </row>
    <row r="607" spans="1:17">
      <c r="A607"/>
      <c r="D607"/>
      <c r="F607"/>
      <c r="G607"/>
      <c r="H607"/>
      <c r="I607"/>
      <c r="J607"/>
      <c r="K607"/>
      <c r="L607"/>
      <c r="M607"/>
      <c r="N607"/>
      <c r="O607" s="173"/>
      <c r="Q607" s="172"/>
    </row>
    <row r="608" spans="1:17">
      <c r="A608"/>
      <c r="D608"/>
      <c r="F608"/>
      <c r="G608"/>
      <c r="H608"/>
      <c r="I608"/>
      <c r="J608"/>
      <c r="K608"/>
      <c r="L608"/>
      <c r="M608"/>
      <c r="N608"/>
      <c r="O608" s="173"/>
      <c r="Q608" s="172"/>
    </row>
    <row r="609" spans="1:17">
      <c r="A609"/>
      <c r="D609"/>
      <c r="F609"/>
      <c r="G609"/>
      <c r="H609"/>
      <c r="I609"/>
      <c r="J609"/>
      <c r="K609"/>
      <c r="L609"/>
      <c r="M609"/>
      <c r="N609"/>
      <c r="O609" s="173"/>
      <c r="Q609" s="172"/>
    </row>
    <row r="610" spans="1:17">
      <c r="A610"/>
      <c r="D610"/>
      <c r="F610"/>
      <c r="G610"/>
      <c r="H610"/>
      <c r="I610"/>
      <c r="J610"/>
      <c r="K610"/>
      <c r="L610"/>
      <c r="M610"/>
      <c r="N610"/>
      <c r="O610" s="173"/>
      <c r="Q610" s="172"/>
    </row>
    <row r="611" spans="1:17">
      <c r="A611"/>
      <c r="D611"/>
      <c r="F611"/>
      <c r="G611"/>
      <c r="H611"/>
      <c r="I611"/>
      <c r="J611"/>
      <c r="K611"/>
      <c r="L611"/>
      <c r="M611"/>
      <c r="N611"/>
      <c r="O611" s="173"/>
      <c r="Q611" s="172"/>
    </row>
    <row r="612" spans="1:17">
      <c r="A612"/>
      <c r="D612"/>
      <c r="F612"/>
      <c r="G612"/>
      <c r="H612"/>
      <c r="I612"/>
      <c r="J612"/>
      <c r="K612"/>
      <c r="L612"/>
      <c r="M612"/>
      <c r="N612"/>
      <c r="O612" s="173"/>
      <c r="Q612" s="172"/>
    </row>
    <row r="613" spans="1:17">
      <c r="A613"/>
      <c r="D613"/>
      <c r="F613"/>
      <c r="G613"/>
      <c r="H613"/>
      <c r="I613"/>
      <c r="J613"/>
      <c r="K613"/>
      <c r="L613"/>
      <c r="M613"/>
      <c r="N613"/>
      <c r="O613" s="173"/>
      <c r="Q613" s="172"/>
    </row>
    <row r="614" spans="1:17">
      <c r="A614"/>
      <c r="D614"/>
      <c r="F614"/>
      <c r="G614"/>
      <c r="H614"/>
      <c r="I614"/>
      <c r="J614"/>
      <c r="K614"/>
      <c r="L614"/>
      <c r="M614"/>
      <c r="N614"/>
      <c r="O614" s="173"/>
      <c r="Q614" s="172"/>
    </row>
    <row r="615" spans="1:17">
      <c r="A615"/>
      <c r="D615"/>
      <c r="F615"/>
      <c r="G615"/>
      <c r="H615"/>
      <c r="I615"/>
      <c r="J615"/>
      <c r="K615"/>
      <c r="L615"/>
      <c r="M615"/>
      <c r="N615"/>
      <c r="O615" s="173"/>
      <c r="Q615" s="172"/>
    </row>
    <row r="616" spans="1:17">
      <c r="A616"/>
      <c r="D616"/>
      <c r="F616"/>
      <c r="G616"/>
      <c r="H616"/>
      <c r="I616"/>
      <c r="J616"/>
      <c r="K616"/>
      <c r="L616"/>
      <c r="M616"/>
      <c r="N616"/>
      <c r="O616" s="173"/>
      <c r="Q616" s="172"/>
    </row>
    <row r="617" spans="1:17">
      <c r="A617"/>
      <c r="D617"/>
      <c r="F617"/>
      <c r="G617"/>
      <c r="H617"/>
      <c r="I617"/>
      <c r="J617"/>
      <c r="K617"/>
      <c r="L617"/>
      <c r="M617"/>
      <c r="N617"/>
      <c r="O617" s="173"/>
      <c r="Q617" s="172"/>
    </row>
    <row r="618" spans="1:17">
      <c r="A618"/>
      <c r="D618"/>
      <c r="F618"/>
      <c r="G618"/>
      <c r="H618"/>
      <c r="I618"/>
      <c r="J618"/>
      <c r="K618"/>
      <c r="L618"/>
      <c r="M618"/>
      <c r="N618"/>
      <c r="O618" s="173"/>
      <c r="Q618" s="172"/>
    </row>
    <row r="619" spans="1:17">
      <c r="A619"/>
      <c r="D619"/>
      <c r="F619"/>
      <c r="G619"/>
      <c r="H619"/>
      <c r="I619"/>
      <c r="J619"/>
      <c r="K619"/>
      <c r="L619"/>
      <c r="M619"/>
      <c r="N619"/>
      <c r="O619" s="173"/>
      <c r="Q619" s="172"/>
    </row>
    <row r="620" spans="1:17">
      <c r="A620"/>
      <c r="D620"/>
      <c r="F620"/>
      <c r="G620"/>
      <c r="H620"/>
      <c r="I620"/>
      <c r="J620"/>
      <c r="K620"/>
      <c r="L620"/>
      <c r="M620"/>
      <c r="N620"/>
      <c r="O620" s="173"/>
      <c r="Q620" s="172"/>
    </row>
    <row r="621" spans="1:17">
      <c r="A621"/>
      <c r="D621"/>
      <c r="F621"/>
      <c r="G621"/>
      <c r="H621"/>
      <c r="I621"/>
      <c r="J621"/>
      <c r="K621"/>
      <c r="L621"/>
      <c r="M621"/>
      <c r="N621"/>
      <c r="O621" s="173"/>
      <c r="Q621" s="172"/>
    </row>
    <row r="622" spans="1:17">
      <c r="A622"/>
      <c r="D622"/>
      <c r="F622"/>
      <c r="G622"/>
      <c r="H622"/>
      <c r="I622"/>
      <c r="J622"/>
      <c r="K622"/>
      <c r="L622"/>
      <c r="M622"/>
      <c r="N622"/>
      <c r="O622" s="173"/>
      <c r="Q622" s="172"/>
    </row>
    <row r="623" spans="1:17">
      <c r="A623"/>
      <c r="D623"/>
      <c r="F623"/>
      <c r="G623"/>
      <c r="H623"/>
      <c r="I623"/>
      <c r="J623"/>
      <c r="K623"/>
      <c r="L623"/>
      <c r="M623"/>
      <c r="N623"/>
      <c r="O623" s="173"/>
      <c r="Q623" s="172"/>
    </row>
    <row r="624" spans="1:17">
      <c r="A624"/>
      <c r="D624"/>
      <c r="F624"/>
      <c r="G624"/>
      <c r="H624"/>
      <c r="I624"/>
      <c r="J624"/>
      <c r="K624"/>
      <c r="L624"/>
      <c r="M624"/>
      <c r="N624"/>
      <c r="O624" s="173"/>
      <c r="Q624" s="172"/>
    </row>
    <row r="625" spans="1:17">
      <c r="A625"/>
      <c r="D625"/>
      <c r="F625"/>
      <c r="G625"/>
      <c r="H625"/>
      <c r="I625"/>
      <c r="J625"/>
      <c r="K625"/>
      <c r="L625"/>
      <c r="M625"/>
      <c r="N625"/>
      <c r="O625" s="173"/>
      <c r="Q625" s="172"/>
    </row>
    <row r="626" spans="1:17">
      <c r="A626"/>
      <c r="D626"/>
      <c r="F626"/>
      <c r="G626"/>
      <c r="H626"/>
      <c r="I626"/>
      <c r="J626"/>
      <c r="K626"/>
      <c r="L626"/>
      <c r="M626"/>
      <c r="N626"/>
      <c r="O626" s="173"/>
      <c r="Q626" s="172"/>
    </row>
    <row r="627" spans="1:17">
      <c r="A627"/>
      <c r="D627"/>
      <c r="F627"/>
      <c r="G627"/>
      <c r="H627"/>
      <c r="I627"/>
      <c r="J627"/>
      <c r="K627"/>
      <c r="L627"/>
      <c r="M627"/>
      <c r="N627"/>
      <c r="O627" s="173"/>
      <c r="Q627" s="172"/>
    </row>
    <row r="628" spans="1:17">
      <c r="A628"/>
      <c r="D628"/>
      <c r="F628"/>
      <c r="G628"/>
      <c r="H628"/>
      <c r="I628"/>
      <c r="J628"/>
      <c r="K628"/>
      <c r="L628"/>
      <c r="M628"/>
      <c r="N628"/>
      <c r="O628" s="173"/>
      <c r="Q628" s="172"/>
    </row>
    <row r="629" spans="1:17">
      <c r="A629"/>
      <c r="D629"/>
      <c r="F629"/>
      <c r="G629"/>
      <c r="H629"/>
      <c r="I629"/>
      <c r="J629"/>
      <c r="K629"/>
      <c r="L629"/>
      <c r="M629"/>
      <c r="N629"/>
      <c r="O629" s="173"/>
      <c r="Q629" s="172"/>
    </row>
    <row r="630" spans="1:17">
      <c r="A630"/>
      <c r="D630"/>
      <c r="F630"/>
      <c r="G630"/>
      <c r="H630"/>
      <c r="I630"/>
      <c r="J630"/>
      <c r="K630"/>
      <c r="L630"/>
      <c r="M630"/>
      <c r="N630"/>
      <c r="O630" s="173"/>
      <c r="Q630" s="172"/>
    </row>
    <row r="631" spans="1:17">
      <c r="A631"/>
      <c r="D631"/>
      <c r="F631"/>
      <c r="G631"/>
      <c r="H631"/>
      <c r="I631"/>
      <c r="J631"/>
      <c r="K631"/>
      <c r="L631"/>
      <c r="M631"/>
      <c r="N631"/>
      <c r="O631" s="173"/>
      <c r="Q631" s="172"/>
    </row>
    <row r="632" spans="1:17">
      <c r="A632"/>
      <c r="D632"/>
      <c r="F632"/>
      <c r="G632"/>
      <c r="H632"/>
      <c r="I632"/>
      <c r="J632"/>
      <c r="K632"/>
      <c r="L632"/>
      <c r="M632"/>
      <c r="N632"/>
      <c r="O632" s="173"/>
      <c r="Q632" s="172"/>
    </row>
    <row r="633" spans="1:17">
      <c r="A633"/>
      <c r="D633"/>
      <c r="F633"/>
      <c r="G633"/>
      <c r="H633"/>
      <c r="I633"/>
      <c r="J633"/>
      <c r="K633"/>
      <c r="L633"/>
      <c r="M633"/>
      <c r="N633"/>
      <c r="O633" s="173"/>
      <c r="Q633" s="172"/>
    </row>
    <row r="634" spans="1:17">
      <c r="A634"/>
      <c r="D634"/>
      <c r="F634"/>
      <c r="G634"/>
      <c r="H634"/>
      <c r="I634"/>
      <c r="J634"/>
      <c r="K634"/>
      <c r="L634"/>
      <c r="M634"/>
      <c r="N634"/>
      <c r="O634" s="173"/>
      <c r="Q634" s="172"/>
    </row>
    <row r="635" spans="1:17">
      <c r="A635"/>
      <c r="D635"/>
      <c r="F635"/>
      <c r="G635"/>
      <c r="H635"/>
      <c r="I635"/>
      <c r="J635"/>
      <c r="K635"/>
      <c r="L635"/>
      <c r="M635"/>
      <c r="N635"/>
      <c r="O635" s="173"/>
      <c r="Q635" s="172"/>
    </row>
    <row r="636" spans="1:17">
      <c r="A636"/>
      <c r="D636"/>
      <c r="F636"/>
      <c r="G636"/>
      <c r="H636"/>
      <c r="I636"/>
      <c r="J636"/>
      <c r="K636"/>
      <c r="L636"/>
      <c r="M636"/>
      <c r="N636"/>
      <c r="O636" s="173"/>
      <c r="Q636" s="172"/>
    </row>
    <row r="637" spans="1:17">
      <c r="A637"/>
      <c r="D637"/>
      <c r="F637"/>
      <c r="G637"/>
      <c r="H637"/>
      <c r="I637"/>
      <c r="J637"/>
      <c r="K637"/>
      <c r="L637"/>
      <c r="M637"/>
      <c r="N637"/>
      <c r="O637" s="173"/>
      <c r="Q637" s="172"/>
    </row>
    <row r="638" spans="1:17">
      <c r="A638"/>
      <c r="D638"/>
      <c r="F638"/>
      <c r="G638"/>
      <c r="H638"/>
      <c r="I638"/>
      <c r="J638"/>
      <c r="K638"/>
      <c r="L638"/>
      <c r="M638"/>
      <c r="N638"/>
      <c r="O638" s="173"/>
      <c r="Q638" s="172"/>
    </row>
    <row r="639" spans="1:17">
      <c r="A639"/>
      <c r="D639"/>
      <c r="F639"/>
      <c r="G639"/>
      <c r="H639"/>
      <c r="I639"/>
      <c r="J639"/>
      <c r="K639"/>
      <c r="L639"/>
      <c r="M639"/>
      <c r="N639"/>
      <c r="O639" s="173"/>
      <c r="Q639" s="172"/>
    </row>
    <row r="640" spans="1:17">
      <c r="A640"/>
      <c r="D640"/>
      <c r="F640"/>
      <c r="G640"/>
      <c r="H640"/>
      <c r="I640"/>
      <c r="J640"/>
      <c r="K640"/>
      <c r="L640"/>
      <c r="M640"/>
      <c r="N640"/>
      <c r="O640" s="173"/>
      <c r="Q640" s="172"/>
    </row>
    <row r="641" spans="1:17">
      <c r="A641"/>
      <c r="D641"/>
      <c r="F641"/>
      <c r="G641"/>
      <c r="H641"/>
      <c r="I641"/>
      <c r="J641"/>
      <c r="K641"/>
      <c r="L641"/>
      <c r="M641"/>
      <c r="N641"/>
      <c r="O641" s="173"/>
      <c r="Q641" s="172"/>
    </row>
    <row r="642" spans="1:17">
      <c r="A642"/>
      <c r="D642"/>
      <c r="F642"/>
      <c r="G642"/>
      <c r="H642"/>
      <c r="I642"/>
      <c r="J642"/>
      <c r="K642"/>
      <c r="L642"/>
      <c r="M642"/>
      <c r="N642"/>
      <c r="O642" s="173"/>
      <c r="Q642" s="172"/>
    </row>
    <row r="643" spans="1:17">
      <c r="A643"/>
      <c r="D643"/>
      <c r="F643"/>
      <c r="G643"/>
      <c r="H643"/>
      <c r="I643"/>
      <c r="J643"/>
      <c r="K643"/>
      <c r="L643"/>
      <c r="M643"/>
      <c r="N643"/>
      <c r="O643" s="173"/>
      <c r="Q643" s="172"/>
    </row>
    <row r="644" spans="1:17">
      <c r="A644"/>
      <c r="D644"/>
      <c r="F644"/>
      <c r="G644"/>
      <c r="H644"/>
      <c r="I644"/>
      <c r="J644"/>
      <c r="K644"/>
      <c r="L644"/>
      <c r="M644"/>
      <c r="N644"/>
      <c r="O644" s="173"/>
      <c r="Q644" s="172"/>
    </row>
    <row r="645" spans="1:17">
      <c r="A645"/>
      <c r="D645"/>
      <c r="F645"/>
      <c r="G645"/>
      <c r="H645"/>
      <c r="I645"/>
      <c r="J645"/>
      <c r="K645"/>
      <c r="L645"/>
      <c r="M645"/>
      <c r="N645"/>
      <c r="O645" s="173"/>
      <c r="Q645" s="172"/>
    </row>
    <row r="646" spans="1:17">
      <c r="A646"/>
      <c r="D646"/>
      <c r="F646"/>
      <c r="G646"/>
      <c r="H646"/>
      <c r="I646"/>
      <c r="J646"/>
      <c r="K646"/>
      <c r="L646"/>
      <c r="M646"/>
      <c r="N646"/>
      <c r="O646" s="173"/>
      <c r="Q646" s="172"/>
    </row>
    <row r="647" spans="1:17">
      <c r="A647"/>
      <c r="D647"/>
      <c r="F647"/>
      <c r="G647"/>
      <c r="H647"/>
      <c r="I647"/>
      <c r="J647"/>
      <c r="K647"/>
      <c r="L647"/>
      <c r="M647"/>
      <c r="N647"/>
      <c r="O647" s="173"/>
      <c r="Q647" s="172"/>
    </row>
    <row r="648" spans="1:17">
      <c r="A648"/>
      <c r="D648"/>
      <c r="F648"/>
      <c r="G648"/>
      <c r="H648"/>
      <c r="I648"/>
      <c r="J648"/>
      <c r="K648"/>
      <c r="L648"/>
      <c r="M648"/>
      <c r="N648"/>
      <c r="O648" s="173"/>
      <c r="Q648" s="172"/>
    </row>
    <row r="649" spans="1:17">
      <c r="A649"/>
      <c r="D649"/>
      <c r="F649"/>
      <c r="G649"/>
      <c r="H649"/>
      <c r="I649"/>
      <c r="J649"/>
      <c r="K649"/>
      <c r="L649"/>
      <c r="M649"/>
      <c r="N649"/>
      <c r="O649" s="173"/>
      <c r="Q649" s="172"/>
    </row>
    <row r="650" spans="1:17">
      <c r="A650"/>
      <c r="D650"/>
      <c r="F650"/>
      <c r="G650"/>
      <c r="H650"/>
      <c r="I650"/>
      <c r="J650"/>
      <c r="K650"/>
      <c r="L650"/>
      <c r="M650"/>
      <c r="N650"/>
    </row>
    <row r="651" spans="1:17">
      <c r="A651"/>
      <c r="D651"/>
      <c r="F651"/>
      <c r="G651"/>
      <c r="H651"/>
      <c r="I651"/>
      <c r="J651"/>
      <c r="K651"/>
      <c r="L651"/>
      <c r="M651"/>
      <c r="N651"/>
    </row>
    <row r="652" spans="1:17">
      <c r="A652"/>
      <c r="D652"/>
      <c r="F652"/>
      <c r="G652"/>
      <c r="H652"/>
      <c r="I652"/>
      <c r="J652"/>
      <c r="K652"/>
      <c r="L652"/>
      <c r="M652"/>
      <c r="N652"/>
    </row>
    <row r="653" spans="1:17">
      <c r="A653"/>
      <c r="D653"/>
      <c r="F653"/>
      <c r="G653"/>
      <c r="H653"/>
      <c r="I653"/>
      <c r="J653"/>
      <c r="K653"/>
      <c r="L653"/>
      <c r="M653"/>
      <c r="N653"/>
    </row>
    <row r="654" spans="1:17">
      <c r="A654"/>
      <c r="D654"/>
      <c r="F654"/>
      <c r="G654"/>
      <c r="H654"/>
      <c r="I654"/>
      <c r="J654"/>
      <c r="K654"/>
      <c r="L654"/>
      <c r="M654"/>
      <c r="N654"/>
    </row>
    <row r="655" spans="1:17">
      <c r="A655"/>
      <c r="D655"/>
      <c r="F655"/>
      <c r="G655"/>
      <c r="H655"/>
      <c r="I655"/>
      <c r="J655"/>
      <c r="K655"/>
      <c r="L655"/>
      <c r="M655"/>
      <c r="N655"/>
    </row>
    <row r="656" spans="1:17">
      <c r="A656"/>
      <c r="D656"/>
      <c r="F656"/>
      <c r="G656"/>
      <c r="H656"/>
      <c r="I656"/>
      <c r="J656"/>
      <c r="K656"/>
      <c r="L656"/>
      <c r="M656"/>
      <c r="N656"/>
    </row>
    <row r="657" spans="1:16">
      <c r="A657"/>
      <c r="D657"/>
      <c r="F657"/>
      <c r="G657"/>
      <c r="H657"/>
      <c r="I657"/>
      <c r="J657"/>
      <c r="K657"/>
      <c r="L657"/>
      <c r="M657"/>
      <c r="N657"/>
    </row>
    <row r="658" spans="1:16">
      <c r="A658"/>
      <c r="D658"/>
      <c r="F658"/>
      <c r="G658"/>
      <c r="H658"/>
      <c r="I658"/>
      <c r="J658"/>
      <c r="K658"/>
      <c r="L658"/>
      <c r="M658"/>
      <c r="N658"/>
      <c r="O658" s="114"/>
      <c r="P658" s="114"/>
    </row>
  </sheetData>
  <mergeCells count="13">
    <mergeCell ref="A8:D8"/>
    <mergeCell ref="A9:D9"/>
    <mergeCell ref="E172:M172"/>
    <mergeCell ref="C172:D172"/>
    <mergeCell ref="C171:D171"/>
    <mergeCell ref="A11:E11"/>
    <mergeCell ref="I8:L8"/>
    <mergeCell ref="A7:D7"/>
    <mergeCell ref="A1:M1"/>
    <mergeCell ref="A5:M5"/>
    <mergeCell ref="A2:N2"/>
    <mergeCell ref="A4:N4"/>
    <mergeCell ref="A6:N6"/>
  </mergeCells>
  <phoneticPr fontId="8" type="noConversion"/>
  <dataValidations count="2">
    <dataValidation type="list" allowBlank="1" showInputMessage="1" showErrorMessage="1" sqref="B53:B54 B50:B51 B155:B157 B61:B64 B66:B68 B94:B95 B159:B161 B98:B99 B15:B23 B26:B33 B36:B41 B43:B48 B57:B59 B70:B75 B77:B85 B88:B92 B101:B105 B107:B112 B114:B122 B124:B130 B133:B141 B143:B153 B163:B166">
      <formula1>$P$4:$P$9</formula1>
    </dataValidation>
    <dataValidation type="list" allowBlank="1" showInputMessage="1" showErrorMessage="1" sqref="I53:J54 I50:J51 I155:J157 I61:J64 I66:J68 I94:J95 I159:J161 I98:J99 I15:J23 I26:J33 I36:J41 I43:J48 I57:J59 I70:J75 I77:J85 I88:J92 I101:J105 I107:J112 I114:J122 I124:J130 I133:J141 I143:J153 I163:J166">
      <formula1>$E$8:$E$10</formula1>
    </dataValidation>
  </dataValidations>
  <pageMargins left="0.70866141732283472" right="0.70866141732283472" top="0.74803149606299213" bottom="0.74803149606299213" header="0.31496062992125984" footer="0.31496062992125984"/>
  <pageSetup paperSize="9" scale="44" fitToHeight="0" orientation="landscape" r:id="rId1"/>
  <headerFooter alignWithMargins="0">
    <oddHeader>&amp;C&amp;P</oddHeader>
    <oddFooter>Página &amp;P</oddFooter>
  </headerFooter>
</worksheet>
</file>

<file path=xl/worksheets/sheet3.xml><?xml version="1.0" encoding="utf-8"?>
<worksheet xmlns="http://schemas.openxmlformats.org/spreadsheetml/2006/main" xmlns:r="http://schemas.openxmlformats.org/officeDocument/2006/relationships">
  <sheetPr codeName="Planilha4">
    <tabColor theme="0" tint="-0.34998626667073579"/>
  </sheetPr>
  <dimension ref="A1:K17"/>
  <sheetViews>
    <sheetView view="pageBreakPreview" zoomScale="90" zoomScaleNormal="90" zoomScaleSheetLayoutView="90" zoomScalePageLayoutView="70" workbookViewId="0">
      <selection activeCell="B24" sqref="B24"/>
    </sheetView>
  </sheetViews>
  <sheetFormatPr defaultRowHeight="13.2"/>
  <cols>
    <col min="1" max="1" width="11.6640625" customWidth="1"/>
    <col min="2" max="2" width="75.33203125" customWidth="1"/>
    <col min="3" max="3" width="5.88671875" customWidth="1"/>
    <col min="4" max="4" width="9.44140625" customWidth="1"/>
    <col min="5" max="5" width="12.109375" customWidth="1"/>
    <col min="6" max="6" width="12.5546875" customWidth="1"/>
    <col min="7" max="8" width="14.44140625" customWidth="1"/>
    <col min="10" max="11" width="12" bestFit="1" customWidth="1"/>
  </cols>
  <sheetData>
    <row r="1" spans="1:11" ht="28.5" customHeight="1" thickBot="1">
      <c r="A1" s="103" t="s">
        <v>18587</v>
      </c>
      <c r="B1" s="309" t="s">
        <v>18809</v>
      </c>
      <c r="C1" s="310"/>
      <c r="D1" s="310"/>
      <c r="E1" s="310"/>
      <c r="F1" s="310"/>
      <c r="G1" s="310"/>
      <c r="H1" s="311"/>
      <c r="I1" s="23" t="s">
        <v>432</v>
      </c>
      <c r="J1" s="38">
        <f>G15</f>
        <v>305.01</v>
      </c>
      <c r="K1" s="38">
        <f>H15</f>
        <v>277.38</v>
      </c>
    </row>
    <row r="2" spans="1:11" ht="39.6">
      <c r="A2" s="104" t="s">
        <v>1</v>
      </c>
      <c r="B2" s="105" t="s">
        <v>2</v>
      </c>
      <c r="C2" s="105" t="s">
        <v>18810</v>
      </c>
      <c r="D2" s="106" t="s">
        <v>18811</v>
      </c>
      <c r="E2" s="107" t="s">
        <v>18812</v>
      </c>
      <c r="F2" s="107" t="s">
        <v>18813</v>
      </c>
      <c r="G2" s="107" t="s">
        <v>18814</v>
      </c>
      <c r="H2" s="108" t="s">
        <v>18813</v>
      </c>
    </row>
    <row r="3" spans="1:11" ht="26.4">
      <c r="A3" s="131">
        <v>4417</v>
      </c>
      <c r="B3" s="109" t="str">
        <f>VLOOKUP(A3,'BANCO DE DADOS'!$A$3:$E$12547,2,0)</f>
        <v>SARRAFO NAO APARELHADO *2,5 X 7* CM, EM MACARANDUBA, ANGELIM OU EQUIVALENTE DA REGIAO -  BRUTA</v>
      </c>
      <c r="C3" s="109" t="str">
        <f>VLOOKUP(A3,'BANCO DE DADOS'!$A$3:$E$12547,3,0)</f>
        <v xml:space="preserve">M     </v>
      </c>
      <c r="D3" s="110">
        <v>1</v>
      </c>
      <c r="E3" s="111" t="str">
        <f>VLOOKUP(A3,'BANCO DE DADOS'!$A$3:$E$12547,4,0)</f>
        <v>4,72</v>
      </c>
      <c r="F3" s="111" t="str">
        <f>VLOOKUP(A3,'BANCO DE DADOS'!$A$3:$E$12547,5,0)</f>
        <v>4,72</v>
      </c>
      <c r="G3" s="111">
        <f>TRUNC((D3*E3),2)</f>
        <v>4.72</v>
      </c>
      <c r="H3" s="112">
        <f>TRUNC((D3*F3),2)</f>
        <v>4.72</v>
      </c>
    </row>
    <row r="4" spans="1:11" ht="26.4">
      <c r="A4" s="131">
        <v>4491</v>
      </c>
      <c r="B4" s="109" t="str">
        <f>VLOOKUP(A4,'BANCO DE DADOS'!$A$3:$E$12547,2,0)</f>
        <v>PONTALETE *7,5 X 7,5* CM EM PINUS, MISTA OU EQUIVALENTE DA REGIAO - BRUTA</v>
      </c>
      <c r="C4" s="109" t="str">
        <f>VLOOKUP(A4,'BANCO DE DADOS'!$A$3:$E$12547,3,0)</f>
        <v xml:space="preserve">M     </v>
      </c>
      <c r="D4" s="110">
        <v>4</v>
      </c>
      <c r="E4" s="111" t="str">
        <f>VLOOKUP(A4,'BANCO DE DADOS'!$A$3:$E$12547,4,0)</f>
        <v>4,73</v>
      </c>
      <c r="F4" s="111" t="str">
        <f>VLOOKUP(A4,'BANCO DE DADOS'!$A$3:$E$12547,5,0)</f>
        <v>4,73</v>
      </c>
      <c r="G4" s="111">
        <f>TRUNC((D4*E4),2)</f>
        <v>18.920000000000002</v>
      </c>
      <c r="H4" s="112">
        <f>TRUNC((D4*F4),2)</f>
        <v>18.920000000000002</v>
      </c>
    </row>
    <row r="5" spans="1:11" ht="26.4">
      <c r="A5" s="131">
        <v>4813</v>
      </c>
      <c r="B5" s="109" t="str">
        <f>VLOOKUP(A5,'BANCO DE DADOS'!$A$3:$E$12547,2,0)</f>
        <v>PLACA DE OBRA (PARA CONSTRUCAO CIVIL) EM CHAPA GALVANIZADA *N. 22*, ADESIVADA, DE *2,0 X 1,125* M</v>
      </c>
      <c r="C5" s="109" t="str">
        <f>VLOOKUP(A5,'BANCO DE DADOS'!$A$3:$E$12547,3,0)</f>
        <v xml:space="preserve">M2    </v>
      </c>
      <c r="D5" s="110">
        <v>1</v>
      </c>
      <c r="E5" s="111" t="str">
        <f>VLOOKUP(A5,'BANCO DE DADOS'!$A$3:$E$12547,4,0)</f>
        <v>200,00</v>
      </c>
      <c r="F5" s="111" t="str">
        <f>VLOOKUP(A5,'BANCO DE DADOS'!$A$3:$E$12547,5,0)</f>
        <v>200,00</v>
      </c>
      <c r="G5" s="111">
        <f>TRUNC((D5*E5),2)</f>
        <v>200</v>
      </c>
      <c r="H5" s="112">
        <f>TRUNC((D5*F5),2)</f>
        <v>200</v>
      </c>
    </row>
    <row r="6" spans="1:11">
      <c r="A6" s="131">
        <v>5075</v>
      </c>
      <c r="B6" s="109" t="str">
        <f>VLOOKUP(A6,'BANCO DE DADOS'!$A$3:$E$12547,2,0)</f>
        <v>PREGO DE ACO POLIDO COM CABECA 18 X 30 (2 3/4 X 10)</v>
      </c>
      <c r="C6" s="109" t="str">
        <f>VLOOKUP(A6,'BANCO DE DADOS'!$A$3:$E$12547,3,0)</f>
        <v xml:space="preserve">KG    </v>
      </c>
      <c r="D6" s="110">
        <v>0.11</v>
      </c>
      <c r="E6" s="111" t="str">
        <f>VLOOKUP(A6,'BANCO DE DADOS'!$A$3:$E$12547,4,0)</f>
        <v>14,14</v>
      </c>
      <c r="F6" s="111" t="str">
        <f>VLOOKUP(A6,'BANCO DE DADOS'!$A$3:$E$12547,5,0)</f>
        <v>14,14</v>
      </c>
      <c r="G6" s="111">
        <f>TRUNC((D6*E6),2)</f>
        <v>1.55</v>
      </c>
      <c r="H6" s="112">
        <f>TRUNC((D6*F6),2)</f>
        <v>1.55</v>
      </c>
    </row>
    <row r="7" spans="1:11">
      <c r="A7" s="131"/>
      <c r="B7" s="182"/>
      <c r="C7" s="182"/>
      <c r="D7" s="183"/>
      <c r="E7" s="184"/>
      <c r="F7" s="184"/>
      <c r="G7" s="184"/>
      <c r="H7" s="185"/>
    </row>
    <row r="8" spans="1:11" ht="12.75" customHeight="1">
      <c r="A8" s="312" t="s">
        <v>18815</v>
      </c>
      <c r="B8" s="313"/>
      <c r="C8" s="313"/>
      <c r="D8" s="313"/>
      <c r="E8" s="313"/>
      <c r="F8" s="313"/>
      <c r="G8" s="186">
        <f>SUM(G3:G6)</f>
        <v>225.19</v>
      </c>
      <c r="H8" s="186">
        <f>SUM(H3:H6)</f>
        <v>225.19</v>
      </c>
    </row>
    <row r="9" spans="1:11">
      <c r="A9" s="177"/>
      <c r="B9" s="178"/>
      <c r="C9" s="178"/>
      <c r="D9" s="178"/>
      <c r="E9" s="178"/>
      <c r="F9" s="179"/>
      <c r="G9" s="187"/>
      <c r="H9" s="188"/>
    </row>
    <row r="10" spans="1:11">
      <c r="A10" s="131">
        <v>88262</v>
      </c>
      <c r="B10" s="109" t="str">
        <f>VLOOKUP(A10,'BANCO DE DADOS'!$A$3:$E$12547,2,0)</f>
        <v>CARPINTEIRO DE FORMAS COM ENCARGOS COMPLEMENTARES</v>
      </c>
      <c r="C10" s="109" t="str">
        <f>VLOOKUP(A10,'BANCO DE DADOS'!$A$3:$E$12547,3,0)</f>
        <v>H</v>
      </c>
      <c r="D10" s="110">
        <v>1</v>
      </c>
      <c r="E10" s="111" t="str">
        <f>VLOOKUP(A10,'BANCO DE DADOS'!$A$3:$E$12547,4,0)</f>
        <v>28,56</v>
      </c>
      <c r="F10" s="111" t="str">
        <f>VLOOKUP(A10,'BANCO DE DADOS'!$A$3:$E$12547,5,0)</f>
        <v>20,17</v>
      </c>
      <c r="G10" s="111">
        <f>TRUNC((D10*E10),2)</f>
        <v>28.56</v>
      </c>
      <c r="H10" s="112">
        <f>TRUNC((D10*F10),2)</f>
        <v>20.170000000000002</v>
      </c>
    </row>
    <row r="11" spans="1:11">
      <c r="A11" s="131">
        <v>88316</v>
      </c>
      <c r="B11" s="109" t="str">
        <f>VLOOKUP(A11,'BANCO DE DADOS'!$A$3:$E$12547,2,0)</f>
        <v>SERVENTE COM ENCARGOS COMPLEMENTARES</v>
      </c>
      <c r="C11" s="109" t="str">
        <f>VLOOKUP(A11,'BANCO DE DADOS'!$A$3:$E$12547,3,0)</f>
        <v>H</v>
      </c>
      <c r="D11" s="110">
        <v>2</v>
      </c>
      <c r="E11" s="111" t="str">
        <f>VLOOKUP(A11,'BANCO DE DADOS'!$A$3:$E$12547,4,0)</f>
        <v>25,63</v>
      </c>
      <c r="F11" s="111" t="str">
        <f>VLOOKUP(A11,'BANCO DE DADOS'!$A$3:$E$12547,5,0)</f>
        <v>16,01</v>
      </c>
      <c r="G11" s="111">
        <f>TRUNC((D11*E11),2)</f>
        <v>51.26</v>
      </c>
      <c r="H11" s="112">
        <f>TRUNC((D11*F11),2)</f>
        <v>32.020000000000003</v>
      </c>
    </row>
    <row r="12" spans="1:11">
      <c r="A12" s="192"/>
      <c r="B12" s="182"/>
      <c r="C12" s="182"/>
      <c r="D12" s="183"/>
      <c r="E12" s="184"/>
      <c r="F12" s="184"/>
      <c r="G12" s="184"/>
      <c r="H12" s="185"/>
    </row>
    <row r="13" spans="1:11">
      <c r="A13" s="312" t="s">
        <v>18815</v>
      </c>
      <c r="B13" s="313"/>
      <c r="C13" s="313"/>
      <c r="D13" s="313"/>
      <c r="E13" s="313"/>
      <c r="F13" s="313"/>
      <c r="G13" s="186">
        <f>SUM(G10:G11)</f>
        <v>79.819999999999993</v>
      </c>
      <c r="H13" s="186">
        <f>SUM(H10:H11)</f>
        <v>52.190000000000005</v>
      </c>
    </row>
    <row r="14" spans="1:11">
      <c r="A14" s="180"/>
      <c r="B14" s="181"/>
      <c r="C14" s="181"/>
      <c r="D14" s="181"/>
      <c r="E14" s="181"/>
      <c r="F14" s="181"/>
      <c r="G14" s="190"/>
      <c r="H14" s="191"/>
    </row>
    <row r="15" spans="1:11" ht="13.8" thickBot="1">
      <c r="A15" s="314" t="s">
        <v>18816</v>
      </c>
      <c r="B15" s="315"/>
      <c r="C15" s="315"/>
      <c r="D15" s="315"/>
      <c r="E15" s="315"/>
      <c r="F15" s="315"/>
      <c r="G15" s="189">
        <f>G8+G13</f>
        <v>305.01</v>
      </c>
      <c r="H15" s="189">
        <f>H8+H13</f>
        <v>277.38</v>
      </c>
    </row>
    <row r="16" spans="1:11">
      <c r="A16" s="178"/>
      <c r="B16" s="178"/>
      <c r="C16" s="178"/>
      <c r="D16" s="178"/>
      <c r="E16" s="178"/>
      <c r="F16" s="178"/>
      <c r="G16" s="142"/>
      <c r="H16" s="142"/>
    </row>
    <row r="17" spans="1:8">
      <c r="A17" s="178"/>
      <c r="B17" s="178"/>
      <c r="C17" s="178"/>
      <c r="D17" s="178"/>
      <c r="E17" s="178"/>
      <c r="F17" s="178"/>
      <c r="G17" s="142"/>
      <c r="H17" s="142"/>
    </row>
  </sheetData>
  <mergeCells count="4">
    <mergeCell ref="B1:H1"/>
    <mergeCell ref="A13:F13"/>
    <mergeCell ref="A15:F15"/>
    <mergeCell ref="A8:F8"/>
  </mergeCells>
  <phoneticPr fontId="31" type="noConversion"/>
  <pageMargins left="0.511811024" right="0.511811024" top="0.78740157499999996" bottom="0.78740157499999996" header="0.31496062000000002" footer="0.31496062000000002"/>
  <pageSetup paperSize="9" scale="58" orientation="portrait" r:id="rId1"/>
  <colBreaks count="1" manualBreakCount="1">
    <brk id="8" max="1048575" man="1"/>
  </colBreaks>
</worksheet>
</file>

<file path=xl/worksheets/sheet4.xml><?xml version="1.0" encoding="utf-8"?>
<worksheet xmlns="http://schemas.openxmlformats.org/spreadsheetml/2006/main" xmlns:r="http://schemas.openxmlformats.org/officeDocument/2006/relationships">
  <sheetPr codeName="Planilha2">
    <tabColor rgb="FFFF0000"/>
    <pageSetUpPr fitToPage="1"/>
  </sheetPr>
  <dimension ref="A1:S91"/>
  <sheetViews>
    <sheetView showGridLines="0" view="pageBreakPreview" topLeftCell="A53" zoomScale="98" zoomScaleNormal="98" zoomScaleSheetLayoutView="98" workbookViewId="0">
      <selection activeCell="B48" sqref="B48"/>
    </sheetView>
  </sheetViews>
  <sheetFormatPr defaultColWidth="9.109375" defaultRowHeight="13.2"/>
  <cols>
    <col min="1" max="1" width="5.5546875" style="61" bestFit="1" customWidth="1"/>
    <col min="2" max="2" width="43.109375" style="121" bestFit="1" customWidth="1"/>
    <col min="3" max="3" width="23" style="61" bestFit="1" customWidth="1"/>
    <col min="4" max="4" width="15.33203125" style="61" bestFit="1" customWidth="1"/>
    <col min="5" max="5" width="12.88671875" style="115" customWidth="1"/>
    <col min="6" max="6" width="9.5546875" style="61" bestFit="1" customWidth="1"/>
    <col min="7" max="7" width="13.6640625" style="61" customWidth="1"/>
    <col min="8" max="8" width="13" style="61" customWidth="1"/>
    <col min="9" max="9" width="9.5546875" style="61" bestFit="1" customWidth="1"/>
    <col min="10" max="10" width="10.33203125" style="61" bestFit="1" customWidth="1"/>
    <col min="11" max="11" width="16" style="61" customWidth="1"/>
    <col min="12" max="12" width="11.109375" style="61" customWidth="1"/>
    <col min="13" max="13" width="10.33203125" style="61" bestFit="1" customWidth="1"/>
    <col min="14" max="14" width="16.33203125" style="61" customWidth="1"/>
    <col min="15" max="16" width="10.33203125" style="61" customWidth="1"/>
    <col min="17" max="17" width="14.88671875" style="115" customWidth="1"/>
    <col min="18" max="18" width="9.5546875" style="61" bestFit="1" customWidth="1"/>
    <col min="19" max="19" width="10.33203125" style="61" bestFit="1" customWidth="1"/>
    <col min="20" max="20" width="13.6640625" style="61" customWidth="1"/>
    <col min="21" max="21" width="10.44140625" style="61" customWidth="1"/>
    <col min="22" max="22" width="8.88671875" style="61" bestFit="1" customWidth="1"/>
    <col min="23" max="16384" width="9.109375" style="61"/>
  </cols>
  <sheetData>
    <row r="1" spans="1:19" s="9" customFormat="1" ht="17.399999999999999" hidden="1">
      <c r="A1" s="330" t="s">
        <v>18785</v>
      </c>
      <c r="B1" s="331"/>
      <c r="C1" s="331"/>
      <c r="D1" s="331"/>
      <c r="E1" s="331"/>
      <c r="F1" s="331"/>
      <c r="G1" s="331"/>
      <c r="H1" s="331"/>
      <c r="I1" s="331"/>
      <c r="J1" s="331"/>
      <c r="K1" s="331"/>
      <c r="L1" s="331"/>
      <c r="M1" s="331"/>
      <c r="N1" s="331"/>
      <c r="O1" s="331"/>
      <c r="P1" s="331"/>
      <c r="Q1" s="331"/>
      <c r="R1" s="331"/>
      <c r="S1" s="331"/>
    </row>
    <row r="2" spans="1:19" s="9" customFormat="1" ht="17.399999999999999" hidden="1">
      <c r="A2" s="320" t="str">
        <f>PLANILHA!A2</f>
        <v>PREFEITURA MUNICIPAL DE BONITO</v>
      </c>
      <c r="B2" s="319"/>
      <c r="C2" s="319"/>
      <c r="D2" s="319"/>
      <c r="E2" s="319"/>
      <c r="F2" s="319"/>
      <c r="G2" s="319"/>
      <c r="H2" s="319"/>
      <c r="I2" s="319"/>
      <c r="J2" s="319"/>
      <c r="K2" s="319"/>
      <c r="L2" s="319"/>
      <c r="M2" s="319"/>
      <c r="N2" s="319"/>
      <c r="O2" s="319"/>
      <c r="P2" s="319"/>
      <c r="Q2" s="319"/>
      <c r="R2" s="319"/>
      <c r="S2" s="319"/>
    </row>
    <row r="3" spans="1:19" s="9" customFormat="1" ht="15.75" hidden="1" customHeight="1">
      <c r="A3" s="126"/>
      <c r="B3" s="114"/>
      <c r="C3" s="114"/>
      <c r="D3" s="114"/>
      <c r="E3" s="114"/>
      <c r="F3" s="114"/>
      <c r="G3" s="114"/>
      <c r="H3" s="114"/>
      <c r="I3" s="114"/>
      <c r="J3" s="114"/>
      <c r="K3" s="114"/>
      <c r="L3" s="117" t="s">
        <v>18653</v>
      </c>
      <c r="M3" s="118">
        <f>PLANILHA!F8</f>
        <v>0.29499999999999998</v>
      </c>
      <c r="N3" s="118"/>
      <c r="O3" s="118"/>
      <c r="P3" s="118"/>
      <c r="Q3" s="114"/>
      <c r="R3" s="113"/>
      <c r="S3" s="113"/>
    </row>
    <row r="4" spans="1:19" s="9" customFormat="1" ht="18" hidden="1" customHeight="1">
      <c r="A4" s="126"/>
      <c r="B4" s="114" t="s">
        <v>18786</v>
      </c>
      <c r="C4" s="114"/>
      <c r="D4" s="114" t="s">
        <v>18787</v>
      </c>
      <c r="E4" s="114"/>
      <c r="F4" s="114"/>
      <c r="G4" s="114"/>
      <c r="H4" s="114"/>
      <c r="I4" s="114"/>
      <c r="J4" s="114"/>
      <c r="K4" s="114"/>
      <c r="L4" s="119" t="s">
        <v>18656</v>
      </c>
      <c r="M4" s="118">
        <f>PLANILHA!F9</f>
        <v>0.2329</v>
      </c>
      <c r="N4" s="118"/>
      <c r="O4" s="118"/>
      <c r="P4" s="118"/>
      <c r="Q4" s="114"/>
      <c r="R4" s="113"/>
      <c r="S4" s="113"/>
    </row>
    <row r="5" spans="1:19" s="9" customFormat="1" ht="18" hidden="1" customHeight="1">
      <c r="A5" s="126"/>
      <c r="B5" s="120" t="s">
        <v>18788</v>
      </c>
      <c r="C5" s="114"/>
      <c r="D5" s="250" t="str">
        <f>PLANILHA!A4</f>
        <v>BONITO - MS</v>
      </c>
      <c r="E5" s="114"/>
      <c r="F5" s="114"/>
      <c r="G5" s="114"/>
      <c r="H5" s="114"/>
      <c r="I5" s="114"/>
      <c r="J5" s="114"/>
      <c r="K5" s="114"/>
      <c r="L5" s="119" t="s">
        <v>18658</v>
      </c>
      <c r="M5" s="119"/>
      <c r="N5" s="119"/>
      <c r="O5" s="119"/>
      <c r="P5" s="119"/>
      <c r="Q5" s="114"/>
      <c r="R5" s="113"/>
      <c r="S5" s="113"/>
    </row>
    <row r="6" spans="1:19" s="9" customFormat="1" ht="18" hidden="1" customHeight="1" thickBot="1">
      <c r="A6" s="126"/>
      <c r="B6" s="114"/>
      <c r="C6" s="114"/>
      <c r="D6" s="114"/>
      <c r="E6" s="114"/>
      <c r="F6" s="114"/>
      <c r="G6" s="114"/>
      <c r="H6" s="114"/>
      <c r="I6" s="114"/>
      <c r="J6" s="114"/>
      <c r="K6" s="114"/>
      <c r="L6" s="114"/>
      <c r="M6" s="114"/>
      <c r="N6" s="114"/>
      <c r="O6" s="114"/>
      <c r="P6" s="114"/>
      <c r="Q6" s="114"/>
      <c r="R6" s="114"/>
      <c r="S6" s="114"/>
    </row>
    <row r="7" spans="1:19" s="9" customFormat="1" ht="18" hidden="1" thickBot="1">
      <c r="A7" s="322" t="s">
        <v>18789</v>
      </c>
      <c r="B7" s="323"/>
      <c r="C7" s="323"/>
      <c r="D7" s="323"/>
      <c r="E7" s="323"/>
      <c r="F7" s="323"/>
      <c r="G7" s="323"/>
      <c r="H7" s="323"/>
      <c r="I7" s="323"/>
      <c r="J7" s="323"/>
      <c r="K7" s="323"/>
      <c r="L7" s="323"/>
      <c r="M7" s="323"/>
      <c r="N7" s="323"/>
      <c r="O7" s="323"/>
      <c r="P7" s="323"/>
      <c r="Q7" s="323"/>
      <c r="R7" s="323"/>
      <c r="S7" s="323"/>
    </row>
    <row r="8" spans="1:19" s="9" customFormat="1" ht="13.8" hidden="1" thickBot="1">
      <c r="A8" s="127"/>
      <c r="B8" s="121"/>
      <c r="C8" s="61"/>
      <c r="D8" s="61"/>
      <c r="E8" s="115"/>
      <c r="F8" s="61"/>
      <c r="G8" s="61"/>
      <c r="H8" s="61"/>
      <c r="I8" s="61"/>
      <c r="J8" s="61"/>
      <c r="K8" s="61"/>
      <c r="L8" s="61"/>
      <c r="M8" s="61"/>
      <c r="N8" s="61"/>
      <c r="O8" s="61"/>
      <c r="P8" s="61"/>
      <c r="Q8" s="115"/>
      <c r="R8" s="61"/>
      <c r="S8" s="61"/>
    </row>
    <row r="9" spans="1:19" s="9" customFormat="1" hidden="1">
      <c r="A9" s="332" t="s">
        <v>18660</v>
      </c>
      <c r="B9" s="327" t="s">
        <v>18790</v>
      </c>
      <c r="C9" s="335" t="s">
        <v>18791</v>
      </c>
      <c r="D9" s="324" t="s">
        <v>18792</v>
      </c>
      <c r="E9" s="338" t="s">
        <v>18793</v>
      </c>
      <c r="F9" s="339"/>
      <c r="G9" s="339"/>
      <c r="H9" s="339"/>
      <c r="I9" s="339"/>
      <c r="J9" s="339"/>
      <c r="K9" s="339"/>
      <c r="L9" s="339"/>
      <c r="M9" s="339"/>
      <c r="N9" s="339"/>
      <c r="O9" s="339"/>
      <c r="P9" s="339"/>
      <c r="Q9" s="339"/>
      <c r="R9" s="339"/>
      <c r="S9" s="339"/>
    </row>
    <row r="10" spans="1:19" s="9" customFormat="1" ht="22.5" hidden="1" customHeight="1">
      <c r="A10" s="333"/>
      <c r="B10" s="328"/>
      <c r="C10" s="336"/>
      <c r="D10" s="325"/>
      <c r="E10" s="317" t="s">
        <v>18794</v>
      </c>
      <c r="F10" s="317"/>
      <c r="G10" s="317"/>
      <c r="H10" s="317" t="s">
        <v>18795</v>
      </c>
      <c r="I10" s="317"/>
      <c r="J10" s="317"/>
      <c r="K10" s="317" t="s">
        <v>18796</v>
      </c>
      <c r="L10" s="317"/>
      <c r="M10" s="317"/>
      <c r="N10" s="317" t="s">
        <v>18797</v>
      </c>
      <c r="O10" s="317"/>
      <c r="P10" s="317"/>
      <c r="Q10" s="317" t="s">
        <v>18798</v>
      </c>
      <c r="R10" s="317"/>
      <c r="S10" s="317"/>
    </row>
    <row r="11" spans="1:19" s="9" customFormat="1" ht="34.5" hidden="1" customHeight="1" thickBot="1">
      <c r="A11" s="334"/>
      <c r="B11" s="329"/>
      <c r="C11" s="337"/>
      <c r="D11" s="326"/>
      <c r="E11" s="19" t="s">
        <v>18799</v>
      </c>
      <c r="F11" s="277" t="s">
        <v>18800</v>
      </c>
      <c r="G11" s="277" t="s">
        <v>18801</v>
      </c>
      <c r="H11" s="19" t="s">
        <v>18799</v>
      </c>
      <c r="I11" s="277" t="s">
        <v>18800</v>
      </c>
      <c r="J11" s="277" t="s">
        <v>18801</v>
      </c>
      <c r="K11" s="19" t="s">
        <v>18799</v>
      </c>
      <c r="L11" s="277" t="s">
        <v>18800</v>
      </c>
      <c r="M11" s="277" t="s">
        <v>18801</v>
      </c>
      <c r="N11" s="19" t="s">
        <v>18799</v>
      </c>
      <c r="O11" s="277" t="s">
        <v>18800</v>
      </c>
      <c r="P11" s="277" t="s">
        <v>18801</v>
      </c>
      <c r="Q11" s="19" t="s">
        <v>18799</v>
      </c>
      <c r="R11" s="277" t="s">
        <v>18800</v>
      </c>
      <c r="S11" s="277" t="s">
        <v>18801</v>
      </c>
    </row>
    <row r="12" spans="1:19" s="9" customFormat="1" ht="13.8" hidden="1" thickBot="1">
      <c r="A12" s="128">
        <v>1</v>
      </c>
      <c r="B12" s="116" t="str">
        <f>PLANILHA!D14</f>
        <v xml:space="preserve">SERVIÇOS PRELIMINARES </v>
      </c>
      <c r="C12" s="58">
        <f>PLANILHA!M14</f>
        <v>13766.36</v>
      </c>
      <c r="D12" s="20" t="e">
        <f t="shared" ref="D12:D27" si="0">C12/$C$28</f>
        <v>#REF!</v>
      </c>
      <c r="E12" s="21">
        <f>F12*C12</f>
        <v>13766.36</v>
      </c>
      <c r="F12" s="240">
        <v>1</v>
      </c>
      <c r="G12" s="22">
        <f>F12</f>
        <v>1</v>
      </c>
      <c r="H12" s="21">
        <f>I12*C12</f>
        <v>0</v>
      </c>
      <c r="I12" s="240">
        <v>0</v>
      </c>
      <c r="J12" s="22">
        <f>I12+G12</f>
        <v>1</v>
      </c>
      <c r="K12" s="21">
        <f>L12*C12</f>
        <v>0</v>
      </c>
      <c r="L12" s="240">
        <v>0</v>
      </c>
      <c r="M12" s="22">
        <f>L12+J12</f>
        <v>1</v>
      </c>
      <c r="N12" s="21">
        <f>O12*C12</f>
        <v>0</v>
      </c>
      <c r="O12" s="240">
        <v>0</v>
      </c>
      <c r="P12" s="22">
        <f>O12+M12</f>
        <v>1</v>
      </c>
      <c r="Q12" s="21">
        <f>R12*C12</f>
        <v>0</v>
      </c>
      <c r="R12" s="240">
        <v>0</v>
      </c>
      <c r="S12" s="22">
        <f>R12+P12</f>
        <v>1</v>
      </c>
    </row>
    <row r="13" spans="1:19" s="9" customFormat="1" ht="13.8" hidden="1" thickBot="1">
      <c r="A13" s="128">
        <v>2</v>
      </c>
      <c r="B13" s="116" t="str">
        <f>PLANILHA!D19</f>
        <v>DEMOLIÇÃO</v>
      </c>
      <c r="C13" s="58">
        <f>PLANILHA!M19</f>
        <v>60789.57</v>
      </c>
      <c r="D13" s="20" t="e">
        <f t="shared" si="0"/>
        <v>#REF!</v>
      </c>
      <c r="E13" s="21">
        <f t="shared" ref="E13:E27" si="1">F13*C13</f>
        <v>48631.656000000003</v>
      </c>
      <c r="F13" s="240">
        <v>0.8</v>
      </c>
      <c r="G13" s="22">
        <f>F13</f>
        <v>0.8</v>
      </c>
      <c r="H13" s="21">
        <f t="shared" ref="H13:H27" si="2">I13*C13</f>
        <v>12157.914000000001</v>
      </c>
      <c r="I13" s="240">
        <v>0.2</v>
      </c>
      <c r="J13" s="22">
        <f t="shared" ref="J13:J27" si="3">I13+G13</f>
        <v>1</v>
      </c>
      <c r="K13" s="21">
        <f t="shared" ref="K13:K27" si="4">L13*C13</f>
        <v>0</v>
      </c>
      <c r="L13" s="240">
        <v>0</v>
      </c>
      <c r="M13" s="22">
        <f t="shared" ref="M13:M27" si="5">L13+J13</f>
        <v>1</v>
      </c>
      <c r="N13" s="21">
        <f t="shared" ref="N13:N27" si="6">O13*C13</f>
        <v>0</v>
      </c>
      <c r="O13" s="240">
        <v>0</v>
      </c>
      <c r="P13" s="22">
        <f t="shared" ref="P13:P27" si="7">O13+M13</f>
        <v>1</v>
      </c>
      <c r="Q13" s="21">
        <f t="shared" ref="Q13:Q27" si="8">R13*C13</f>
        <v>0</v>
      </c>
      <c r="R13" s="240">
        <v>0</v>
      </c>
      <c r="S13" s="22">
        <f t="shared" ref="S13:S27" si="9">R13+P13</f>
        <v>1</v>
      </c>
    </row>
    <row r="14" spans="1:19" s="9" customFormat="1" ht="13.8" hidden="1" thickBot="1">
      <c r="A14" s="128">
        <v>3</v>
      </c>
      <c r="B14" s="116" t="str">
        <f>PLANILHA!D24</f>
        <v>FUNDAÇÕES</v>
      </c>
      <c r="C14" s="58">
        <f>PLANILHA!M24</f>
        <v>244241.85</v>
      </c>
      <c r="D14" s="20" t="e">
        <f t="shared" si="0"/>
        <v>#REF!</v>
      </c>
      <c r="E14" s="21">
        <f t="shared" si="1"/>
        <v>244241.85</v>
      </c>
      <c r="F14" s="240">
        <v>1</v>
      </c>
      <c r="G14" s="22">
        <f>F14</f>
        <v>1</v>
      </c>
      <c r="H14" s="21">
        <f t="shared" si="2"/>
        <v>0</v>
      </c>
      <c r="I14" s="240">
        <v>0</v>
      </c>
      <c r="J14" s="22">
        <f t="shared" si="3"/>
        <v>1</v>
      </c>
      <c r="K14" s="21">
        <f t="shared" si="4"/>
        <v>0</v>
      </c>
      <c r="L14" s="240">
        <v>0</v>
      </c>
      <c r="M14" s="22">
        <f t="shared" si="5"/>
        <v>1</v>
      </c>
      <c r="N14" s="21">
        <f t="shared" si="6"/>
        <v>0</v>
      </c>
      <c r="O14" s="240">
        <v>0</v>
      </c>
      <c r="P14" s="22">
        <f t="shared" si="7"/>
        <v>1</v>
      </c>
      <c r="Q14" s="21">
        <f t="shared" si="8"/>
        <v>0</v>
      </c>
      <c r="R14" s="240">
        <v>0</v>
      </c>
      <c r="S14" s="22">
        <f t="shared" si="9"/>
        <v>1</v>
      </c>
    </row>
    <row r="15" spans="1:19" s="113" customFormat="1" ht="13.8" hidden="1" thickBot="1">
      <c r="A15" s="128">
        <v>4</v>
      </c>
      <c r="B15" s="116" t="str">
        <f>PLANILHA!D34</f>
        <v>SUPERESTRUTURA</v>
      </c>
      <c r="C15" s="58">
        <f>PLANILHA!M34</f>
        <v>72673.399999999994</v>
      </c>
      <c r="D15" s="20" t="e">
        <f t="shared" si="0"/>
        <v>#REF!</v>
      </c>
      <c r="E15" s="21">
        <f t="shared" si="1"/>
        <v>36336.699999999997</v>
      </c>
      <c r="F15" s="240">
        <v>0.5</v>
      </c>
      <c r="G15" s="22">
        <f t="shared" ref="G15:G27" si="10">F15</f>
        <v>0.5</v>
      </c>
      <c r="H15" s="21">
        <f t="shared" si="2"/>
        <v>36336.699999999997</v>
      </c>
      <c r="I15" s="240">
        <v>0.5</v>
      </c>
      <c r="J15" s="22">
        <f t="shared" si="3"/>
        <v>1</v>
      </c>
      <c r="K15" s="21">
        <f t="shared" si="4"/>
        <v>0</v>
      </c>
      <c r="L15" s="240">
        <v>0</v>
      </c>
      <c r="M15" s="22">
        <f t="shared" si="5"/>
        <v>1</v>
      </c>
      <c r="N15" s="21">
        <f t="shared" si="6"/>
        <v>0</v>
      </c>
      <c r="O15" s="240">
        <v>0</v>
      </c>
      <c r="P15" s="22">
        <f t="shared" si="7"/>
        <v>1</v>
      </c>
      <c r="Q15" s="21">
        <f t="shared" si="8"/>
        <v>0</v>
      </c>
      <c r="R15" s="240">
        <v>0</v>
      </c>
      <c r="S15" s="22">
        <f t="shared" si="9"/>
        <v>1</v>
      </c>
    </row>
    <row r="16" spans="1:19" s="113" customFormat="1" ht="13.8" hidden="1" thickBot="1">
      <c r="A16" s="128">
        <v>5</v>
      </c>
      <c r="B16" s="116" t="str">
        <f>PLANILHA!D52</f>
        <v>SISTEMA DE VEDAÇÃO VERTICAL</v>
      </c>
      <c r="C16" s="58">
        <f>PLANILHA!M52</f>
        <v>37589.199999999997</v>
      </c>
      <c r="D16" s="20" t="e">
        <f t="shared" si="0"/>
        <v>#REF!</v>
      </c>
      <c r="E16" s="21">
        <f t="shared" si="1"/>
        <v>7517.84</v>
      </c>
      <c r="F16" s="240">
        <v>0.2</v>
      </c>
      <c r="G16" s="22">
        <f t="shared" si="10"/>
        <v>0.2</v>
      </c>
      <c r="H16" s="21">
        <f t="shared" si="2"/>
        <v>15035.68</v>
      </c>
      <c r="I16" s="240">
        <v>0.4</v>
      </c>
      <c r="J16" s="22">
        <f t="shared" si="3"/>
        <v>0.60000000000000009</v>
      </c>
      <c r="K16" s="21">
        <f t="shared" si="4"/>
        <v>15035.68</v>
      </c>
      <c r="L16" s="240">
        <v>0.4</v>
      </c>
      <c r="M16" s="22">
        <f t="shared" si="5"/>
        <v>1</v>
      </c>
      <c r="N16" s="21">
        <f t="shared" si="6"/>
        <v>0</v>
      </c>
      <c r="O16" s="240">
        <v>0</v>
      </c>
      <c r="P16" s="22">
        <f t="shared" si="7"/>
        <v>1</v>
      </c>
      <c r="Q16" s="21">
        <f t="shared" si="8"/>
        <v>0</v>
      </c>
      <c r="R16" s="240">
        <v>0</v>
      </c>
      <c r="S16" s="22">
        <f t="shared" si="9"/>
        <v>1</v>
      </c>
    </row>
    <row r="17" spans="1:19" s="113" customFormat="1" ht="13.8" hidden="1" thickBot="1">
      <c r="A17" s="128">
        <v>6</v>
      </c>
      <c r="B17" s="116" t="str">
        <f>PLANILHA!D55</f>
        <v>ESQUADRIAS</v>
      </c>
      <c r="C17" s="58">
        <f>PLANILHA!M55</f>
        <v>39560.320000000007</v>
      </c>
      <c r="D17" s="20" t="e">
        <f t="shared" si="0"/>
        <v>#REF!</v>
      </c>
      <c r="E17" s="21">
        <f t="shared" si="1"/>
        <v>0</v>
      </c>
      <c r="F17" s="240">
        <v>0</v>
      </c>
      <c r="G17" s="22">
        <f t="shared" si="10"/>
        <v>0</v>
      </c>
      <c r="H17" s="21">
        <f t="shared" si="2"/>
        <v>0</v>
      </c>
      <c r="I17" s="240">
        <v>0</v>
      </c>
      <c r="J17" s="22">
        <f t="shared" si="3"/>
        <v>0</v>
      </c>
      <c r="K17" s="21">
        <f t="shared" si="4"/>
        <v>19780.160000000003</v>
      </c>
      <c r="L17" s="240">
        <v>0.5</v>
      </c>
      <c r="M17" s="22">
        <f t="shared" si="5"/>
        <v>0.5</v>
      </c>
      <c r="N17" s="21">
        <f t="shared" si="6"/>
        <v>19780.160000000003</v>
      </c>
      <c r="O17" s="240">
        <v>0.5</v>
      </c>
      <c r="P17" s="22">
        <f t="shared" si="7"/>
        <v>1</v>
      </c>
      <c r="Q17" s="21">
        <f t="shared" si="8"/>
        <v>0</v>
      </c>
      <c r="R17" s="240">
        <v>0</v>
      </c>
      <c r="S17" s="22">
        <f t="shared" si="9"/>
        <v>1</v>
      </c>
    </row>
    <row r="18" spans="1:19" s="113" customFormat="1" ht="13.8" hidden="1" thickBot="1">
      <c r="A18" s="128">
        <v>7</v>
      </c>
      <c r="B18" s="116" t="str">
        <f>PLANILHA!D69</f>
        <v>SISTEMA DE COBERTURA</v>
      </c>
      <c r="C18" s="58">
        <f>PLANILHA!M69</f>
        <v>80033.05</v>
      </c>
      <c r="D18" s="20" t="e">
        <f t="shared" si="0"/>
        <v>#REF!</v>
      </c>
      <c r="E18" s="21">
        <f t="shared" si="1"/>
        <v>0</v>
      </c>
      <c r="F18" s="240">
        <v>0</v>
      </c>
      <c r="G18" s="22">
        <f t="shared" si="10"/>
        <v>0</v>
      </c>
      <c r="H18" s="21">
        <f t="shared" si="2"/>
        <v>0</v>
      </c>
      <c r="I18" s="240">
        <v>0</v>
      </c>
      <c r="J18" s="22">
        <f t="shared" si="3"/>
        <v>0</v>
      </c>
      <c r="K18" s="21">
        <f t="shared" si="4"/>
        <v>0</v>
      </c>
      <c r="L18" s="240">
        <v>0</v>
      </c>
      <c r="M18" s="22">
        <f t="shared" si="5"/>
        <v>0</v>
      </c>
      <c r="N18" s="21">
        <f t="shared" si="6"/>
        <v>24009.915000000001</v>
      </c>
      <c r="O18" s="240">
        <v>0.3</v>
      </c>
      <c r="P18" s="22">
        <f t="shared" si="7"/>
        <v>0.3</v>
      </c>
      <c r="Q18" s="21">
        <f t="shared" si="8"/>
        <v>56023.135000000002</v>
      </c>
      <c r="R18" s="240">
        <v>0.7</v>
      </c>
      <c r="S18" s="22">
        <f t="shared" si="9"/>
        <v>1</v>
      </c>
    </row>
    <row r="19" spans="1:19" s="113" customFormat="1" ht="13.8" hidden="1" thickBot="1">
      <c r="A19" s="128">
        <v>8</v>
      </c>
      <c r="B19" s="116" t="str">
        <f>PLANILHA!D76</f>
        <v>REVESTIMENTO INTERNO E EXTERNO</v>
      </c>
      <c r="C19" s="58">
        <f>PLANILHA!M76</f>
        <v>104757.45</v>
      </c>
      <c r="D19" s="20" t="e">
        <f t="shared" si="0"/>
        <v>#REF!</v>
      </c>
      <c r="E19" s="21">
        <f t="shared" si="1"/>
        <v>0</v>
      </c>
      <c r="F19" s="240">
        <v>0</v>
      </c>
      <c r="G19" s="22">
        <f t="shared" si="10"/>
        <v>0</v>
      </c>
      <c r="H19" s="21">
        <f t="shared" si="2"/>
        <v>0</v>
      </c>
      <c r="I19" s="240">
        <v>0</v>
      </c>
      <c r="J19" s="22">
        <f t="shared" si="3"/>
        <v>0</v>
      </c>
      <c r="K19" s="21">
        <f t="shared" si="4"/>
        <v>41902.980000000003</v>
      </c>
      <c r="L19" s="240">
        <v>0.4</v>
      </c>
      <c r="M19" s="22">
        <f t="shared" si="5"/>
        <v>0.4</v>
      </c>
      <c r="N19" s="21">
        <f t="shared" si="6"/>
        <v>41902.980000000003</v>
      </c>
      <c r="O19" s="240">
        <v>0.4</v>
      </c>
      <c r="P19" s="22">
        <f t="shared" si="7"/>
        <v>0.8</v>
      </c>
      <c r="Q19" s="21">
        <f t="shared" si="8"/>
        <v>20951.490000000002</v>
      </c>
      <c r="R19" s="240">
        <v>0.2</v>
      </c>
      <c r="S19" s="22">
        <f t="shared" si="9"/>
        <v>1</v>
      </c>
    </row>
    <row r="20" spans="1:19" s="113" customFormat="1" ht="13.8" hidden="1" thickBot="1">
      <c r="A20" s="128">
        <v>9</v>
      </c>
      <c r="B20" s="116" t="str">
        <f>PLANILHA!D80</f>
        <v>PINTURAS E ACABAMENTOS</v>
      </c>
      <c r="C20" s="58">
        <f>PLANILHA!M80</f>
        <v>16484.45</v>
      </c>
      <c r="D20" s="20" t="e">
        <f t="shared" si="0"/>
        <v>#REF!</v>
      </c>
      <c r="E20" s="21">
        <f t="shared" si="1"/>
        <v>0</v>
      </c>
      <c r="F20" s="240">
        <v>0</v>
      </c>
      <c r="G20" s="22">
        <f t="shared" si="10"/>
        <v>0</v>
      </c>
      <c r="H20" s="21">
        <f t="shared" si="2"/>
        <v>0</v>
      </c>
      <c r="I20" s="240">
        <v>0</v>
      </c>
      <c r="J20" s="22">
        <f t="shared" si="3"/>
        <v>0</v>
      </c>
      <c r="K20" s="21">
        <f t="shared" si="4"/>
        <v>0</v>
      </c>
      <c r="L20" s="240">
        <v>0</v>
      </c>
      <c r="M20" s="22">
        <f t="shared" si="5"/>
        <v>0</v>
      </c>
      <c r="N20" s="21">
        <f t="shared" si="6"/>
        <v>8242.2250000000004</v>
      </c>
      <c r="O20" s="240">
        <v>0.5</v>
      </c>
      <c r="P20" s="22">
        <f t="shared" si="7"/>
        <v>0.5</v>
      </c>
      <c r="Q20" s="21">
        <f t="shared" si="8"/>
        <v>8242.2250000000004</v>
      </c>
      <c r="R20" s="240">
        <v>0.5</v>
      </c>
      <c r="S20" s="22">
        <f t="shared" si="9"/>
        <v>1</v>
      </c>
    </row>
    <row r="21" spans="1:19" s="113" customFormat="1" ht="13.8" hidden="1" thickBot="1">
      <c r="A21" s="128">
        <v>10</v>
      </c>
      <c r="B21" s="116" t="str">
        <f>PLANILHA!D86</f>
        <v>SISTEMA DE PISOS</v>
      </c>
      <c r="C21" s="58">
        <f>PLANILHA!M86</f>
        <v>188634.1</v>
      </c>
      <c r="D21" s="20" t="e">
        <f t="shared" si="0"/>
        <v>#REF!</v>
      </c>
      <c r="E21" s="21">
        <f t="shared" si="1"/>
        <v>0</v>
      </c>
      <c r="F21" s="240">
        <v>0</v>
      </c>
      <c r="G21" s="22">
        <f t="shared" si="10"/>
        <v>0</v>
      </c>
      <c r="H21" s="21">
        <f t="shared" si="2"/>
        <v>0</v>
      </c>
      <c r="I21" s="240">
        <v>0</v>
      </c>
      <c r="J21" s="22">
        <f t="shared" si="3"/>
        <v>0</v>
      </c>
      <c r="K21" s="21">
        <f t="shared" si="4"/>
        <v>75453.64</v>
      </c>
      <c r="L21" s="240">
        <v>0.4</v>
      </c>
      <c r="M21" s="22">
        <f t="shared" si="5"/>
        <v>0.4</v>
      </c>
      <c r="N21" s="21">
        <f t="shared" si="6"/>
        <v>75453.64</v>
      </c>
      <c r="O21" s="240">
        <v>0.4</v>
      </c>
      <c r="P21" s="22">
        <f t="shared" si="7"/>
        <v>0.8</v>
      </c>
      <c r="Q21" s="21">
        <f t="shared" si="8"/>
        <v>37726.82</v>
      </c>
      <c r="R21" s="240">
        <v>0.2</v>
      </c>
      <c r="S21" s="22">
        <f t="shared" si="9"/>
        <v>1</v>
      </c>
    </row>
    <row r="22" spans="1:19" s="113" customFormat="1" ht="13.8" hidden="1" thickBot="1">
      <c r="A22" s="128">
        <v>11</v>
      </c>
      <c r="B22" s="116" t="str">
        <f>PLANILHA!D96</f>
        <v>INSTALAÇÕES ELÉTRICAS</v>
      </c>
      <c r="C22" s="58">
        <f>PLANILHA!M96</f>
        <v>42861.760000000002</v>
      </c>
      <c r="D22" s="20" t="e">
        <f t="shared" si="0"/>
        <v>#REF!</v>
      </c>
      <c r="E22" s="21">
        <f t="shared" si="1"/>
        <v>0</v>
      </c>
      <c r="F22" s="240">
        <v>0</v>
      </c>
      <c r="G22" s="22">
        <f t="shared" si="10"/>
        <v>0</v>
      </c>
      <c r="H22" s="21">
        <f t="shared" si="2"/>
        <v>0</v>
      </c>
      <c r="I22" s="240">
        <v>0</v>
      </c>
      <c r="J22" s="22">
        <f t="shared" si="3"/>
        <v>0</v>
      </c>
      <c r="K22" s="21">
        <f t="shared" si="4"/>
        <v>0</v>
      </c>
      <c r="L22" s="240">
        <v>0</v>
      </c>
      <c r="M22" s="22">
        <f t="shared" si="5"/>
        <v>0</v>
      </c>
      <c r="N22" s="21">
        <f t="shared" si="6"/>
        <v>8572.3520000000008</v>
      </c>
      <c r="O22" s="240">
        <v>0.2</v>
      </c>
      <c r="P22" s="22">
        <f t="shared" si="7"/>
        <v>0.2</v>
      </c>
      <c r="Q22" s="21">
        <f t="shared" si="8"/>
        <v>34289.408000000003</v>
      </c>
      <c r="R22" s="240">
        <v>0.8</v>
      </c>
      <c r="S22" s="22">
        <f t="shared" si="9"/>
        <v>1</v>
      </c>
    </row>
    <row r="23" spans="1:19" s="113" customFormat="1" ht="13.8" hidden="1" thickBot="1">
      <c r="A23" s="128">
        <v>12</v>
      </c>
      <c r="B23" s="116" t="str">
        <f>PLANILHA!D131</f>
        <v>INSTALAÇÕES HIDROSSANITÁRIAS</v>
      </c>
      <c r="C23" s="58">
        <f>PLANILHA!M131</f>
        <v>23411.870000000003</v>
      </c>
      <c r="D23" s="20" t="e">
        <f t="shared" si="0"/>
        <v>#REF!</v>
      </c>
      <c r="E23" s="21">
        <f t="shared" si="1"/>
        <v>0</v>
      </c>
      <c r="F23" s="240">
        <v>0</v>
      </c>
      <c r="G23" s="22">
        <f t="shared" si="10"/>
        <v>0</v>
      </c>
      <c r="H23" s="21">
        <f t="shared" si="2"/>
        <v>0</v>
      </c>
      <c r="I23" s="240">
        <v>0</v>
      </c>
      <c r="J23" s="22">
        <f t="shared" si="3"/>
        <v>0</v>
      </c>
      <c r="K23" s="21">
        <f t="shared" si="4"/>
        <v>14047.122000000001</v>
      </c>
      <c r="L23" s="240">
        <v>0.6</v>
      </c>
      <c r="M23" s="22">
        <f t="shared" si="5"/>
        <v>0.6</v>
      </c>
      <c r="N23" s="21">
        <f t="shared" si="6"/>
        <v>9364.7480000000014</v>
      </c>
      <c r="O23" s="240">
        <v>0.4</v>
      </c>
      <c r="P23" s="22">
        <f t="shared" si="7"/>
        <v>1</v>
      </c>
      <c r="Q23" s="21">
        <f t="shared" si="8"/>
        <v>0</v>
      </c>
      <c r="R23" s="240">
        <v>0</v>
      </c>
      <c r="S23" s="22">
        <f t="shared" si="9"/>
        <v>1</v>
      </c>
    </row>
    <row r="24" spans="1:19" s="113" customFormat="1" ht="13.8" hidden="1" thickBot="1">
      <c r="A24" s="128">
        <v>13</v>
      </c>
      <c r="B24" s="116" t="e">
        <f>PLANILHA!#REF!</f>
        <v>#REF!</v>
      </c>
      <c r="C24" s="58" t="e">
        <f>PLANILHA!#REF!</f>
        <v>#REF!</v>
      </c>
      <c r="D24" s="20" t="e">
        <f t="shared" si="0"/>
        <v>#REF!</v>
      </c>
      <c r="E24" s="21" t="e">
        <f t="shared" si="1"/>
        <v>#REF!</v>
      </c>
      <c r="F24" s="240">
        <v>0</v>
      </c>
      <c r="G24" s="22">
        <f t="shared" si="10"/>
        <v>0</v>
      </c>
      <c r="H24" s="21" t="e">
        <f t="shared" si="2"/>
        <v>#REF!</v>
      </c>
      <c r="I24" s="240">
        <v>0</v>
      </c>
      <c r="J24" s="22">
        <f t="shared" si="3"/>
        <v>0</v>
      </c>
      <c r="K24" s="21" t="e">
        <f t="shared" si="4"/>
        <v>#REF!</v>
      </c>
      <c r="L24" s="240">
        <v>0.6</v>
      </c>
      <c r="M24" s="22">
        <f t="shared" si="5"/>
        <v>0.6</v>
      </c>
      <c r="N24" s="21" t="e">
        <f t="shared" si="6"/>
        <v>#REF!</v>
      </c>
      <c r="O24" s="240">
        <v>0.4</v>
      </c>
      <c r="P24" s="22">
        <f t="shared" si="7"/>
        <v>1</v>
      </c>
      <c r="Q24" s="21" t="e">
        <f t="shared" si="8"/>
        <v>#REF!</v>
      </c>
      <c r="R24" s="240">
        <v>0</v>
      </c>
      <c r="S24" s="22">
        <f t="shared" si="9"/>
        <v>1</v>
      </c>
    </row>
    <row r="25" spans="1:19" s="113" customFormat="1" ht="13.8" hidden="1" thickBot="1">
      <c r="A25" s="128">
        <v>14</v>
      </c>
      <c r="B25" s="116" t="str">
        <f>PLANILHA!D154</f>
        <v>PAISAGISMO</v>
      </c>
      <c r="C25" s="58">
        <f>PLANILHA!M154</f>
        <v>15690</v>
      </c>
      <c r="D25" s="20" t="e">
        <f t="shared" si="0"/>
        <v>#REF!</v>
      </c>
      <c r="E25" s="21">
        <f t="shared" si="1"/>
        <v>0</v>
      </c>
      <c r="F25" s="240">
        <v>0</v>
      </c>
      <c r="G25" s="22">
        <f t="shared" si="10"/>
        <v>0</v>
      </c>
      <c r="H25" s="21">
        <f t="shared" si="2"/>
        <v>15690</v>
      </c>
      <c r="I25" s="240">
        <v>1</v>
      </c>
      <c r="J25" s="22">
        <f t="shared" si="3"/>
        <v>1</v>
      </c>
      <c r="K25" s="21">
        <f t="shared" si="4"/>
        <v>0</v>
      </c>
      <c r="L25" s="240">
        <v>0</v>
      </c>
      <c r="M25" s="22">
        <f t="shared" si="5"/>
        <v>1</v>
      </c>
      <c r="N25" s="21">
        <f t="shared" si="6"/>
        <v>0</v>
      </c>
      <c r="O25" s="240">
        <v>0</v>
      </c>
      <c r="P25" s="22">
        <f t="shared" si="7"/>
        <v>1</v>
      </c>
      <c r="Q25" s="21">
        <f t="shared" si="8"/>
        <v>0</v>
      </c>
      <c r="R25" s="240">
        <v>0</v>
      </c>
      <c r="S25" s="22">
        <f t="shared" si="9"/>
        <v>1</v>
      </c>
    </row>
    <row r="26" spans="1:19" s="113" customFormat="1" ht="13.8" hidden="1" thickBot="1">
      <c r="A26" s="128">
        <v>15</v>
      </c>
      <c r="B26" s="116" t="s">
        <v>18927</v>
      </c>
      <c r="C26" s="58">
        <f>PLANILHA!M158</f>
        <v>616470.5</v>
      </c>
      <c r="D26" s="20" t="e">
        <f t="shared" si="0"/>
        <v>#REF!</v>
      </c>
      <c r="E26" s="21">
        <f t="shared" ref="E26" si="11">F26*C26</f>
        <v>123294.1</v>
      </c>
      <c r="F26" s="240">
        <v>0.2</v>
      </c>
      <c r="G26" s="22">
        <f t="shared" ref="G26" si="12">F26</f>
        <v>0.2</v>
      </c>
      <c r="H26" s="21">
        <f t="shared" ref="H26" si="13">I26*C26</f>
        <v>123294.1</v>
      </c>
      <c r="I26" s="240">
        <v>0.2</v>
      </c>
      <c r="J26" s="22">
        <f t="shared" ref="J26" si="14">I26+G26</f>
        <v>0.4</v>
      </c>
      <c r="K26" s="21">
        <f t="shared" ref="K26" si="15">L26*C26</f>
        <v>123294.1</v>
      </c>
      <c r="L26" s="240">
        <v>0.2</v>
      </c>
      <c r="M26" s="22">
        <f t="shared" ref="M26" si="16">L26+J26</f>
        <v>0.60000000000000009</v>
      </c>
      <c r="N26" s="21">
        <f t="shared" ref="N26" si="17">O26*C26</f>
        <v>123294.1</v>
      </c>
      <c r="O26" s="240">
        <v>0.2</v>
      </c>
      <c r="P26" s="22">
        <f t="shared" ref="P26" si="18">O26+M26</f>
        <v>0.8</v>
      </c>
      <c r="Q26" s="21">
        <f t="shared" ref="Q26" si="19">R26*C26</f>
        <v>123294.1</v>
      </c>
      <c r="R26" s="240">
        <v>0.2</v>
      </c>
      <c r="S26" s="22">
        <f t="shared" ref="S26" si="20">R26+P26</f>
        <v>1</v>
      </c>
    </row>
    <row r="27" spans="1:19" s="113" customFormat="1" ht="13.8" hidden="1" thickBot="1">
      <c r="A27" s="128">
        <v>16</v>
      </c>
      <c r="B27" s="116" t="str">
        <f>PLANILHA!D162</f>
        <v>SERVIÇOS FINAIS</v>
      </c>
      <c r="C27" s="58">
        <f>PLANILHA!M162</f>
        <v>13382.85</v>
      </c>
      <c r="D27" s="20" t="e">
        <f t="shared" si="0"/>
        <v>#REF!</v>
      </c>
      <c r="E27" s="21">
        <f t="shared" si="1"/>
        <v>6691.4250000000002</v>
      </c>
      <c r="F27" s="240">
        <v>0.5</v>
      </c>
      <c r="G27" s="22">
        <f t="shared" si="10"/>
        <v>0.5</v>
      </c>
      <c r="H27" s="21">
        <f t="shared" si="2"/>
        <v>6691.4250000000002</v>
      </c>
      <c r="I27" s="240">
        <v>0.5</v>
      </c>
      <c r="J27" s="22">
        <f t="shared" si="3"/>
        <v>1</v>
      </c>
      <c r="K27" s="21">
        <f t="shared" si="4"/>
        <v>0</v>
      </c>
      <c r="L27" s="240">
        <v>0</v>
      </c>
      <c r="M27" s="22">
        <f t="shared" si="5"/>
        <v>1</v>
      </c>
      <c r="N27" s="21">
        <f t="shared" si="6"/>
        <v>0</v>
      </c>
      <c r="O27" s="240">
        <v>0</v>
      </c>
      <c r="P27" s="22">
        <f t="shared" si="7"/>
        <v>1</v>
      </c>
      <c r="Q27" s="21">
        <f t="shared" si="8"/>
        <v>0</v>
      </c>
      <c r="R27" s="240">
        <v>0</v>
      </c>
      <c r="S27" s="22">
        <f t="shared" si="9"/>
        <v>1</v>
      </c>
    </row>
    <row r="28" spans="1:19" s="10" customFormat="1" ht="13.8" hidden="1" thickBot="1">
      <c r="A28" s="316" t="s">
        <v>18802</v>
      </c>
      <c r="B28" s="316"/>
      <c r="C28" s="27" t="e">
        <f>SUM(C12:C27)</f>
        <v>#REF!</v>
      </c>
      <c r="D28" s="28" t="e">
        <f>SUM(D12:D27)</f>
        <v>#REF!</v>
      </c>
      <c r="E28" s="29" t="e">
        <f>SUM(E12:E27)</f>
        <v>#REF!</v>
      </c>
      <c r="F28" s="28" t="e">
        <f>ROUND(E28/$C$28,4)</f>
        <v>#REF!</v>
      </c>
      <c r="G28" s="28"/>
      <c r="H28" s="29" t="e">
        <f>SUM(H12:H27)</f>
        <v>#REF!</v>
      </c>
      <c r="I28" s="28" t="e">
        <f>ROUND(H28/$C$28,4)</f>
        <v>#REF!</v>
      </c>
      <c r="J28" s="28"/>
      <c r="K28" s="29" t="e">
        <f>SUM(K12:K27)</f>
        <v>#REF!</v>
      </c>
      <c r="L28" s="28" t="e">
        <f>ROUND(K28/$C$28,4)</f>
        <v>#REF!</v>
      </c>
      <c r="M28" s="28"/>
      <c r="N28" s="29" t="e">
        <f>SUM(N12:N27)</f>
        <v>#REF!</v>
      </c>
      <c r="O28" s="28" t="e">
        <f>ROUND(N28/$C$28,4)</f>
        <v>#REF!</v>
      </c>
      <c r="P28" s="28"/>
      <c r="Q28" s="29" t="e">
        <f>SUM(Q12:Q27)</f>
        <v>#REF!</v>
      </c>
      <c r="R28" s="28" t="e">
        <f>ROUND(Q28/$C$28,4)</f>
        <v>#REF!</v>
      </c>
      <c r="S28" s="28"/>
    </row>
    <row r="29" spans="1:19" s="10" customFormat="1" ht="13.8" hidden="1" thickBot="1">
      <c r="A29" s="316" t="s">
        <v>18803</v>
      </c>
      <c r="B29" s="316"/>
      <c r="C29" s="27" t="e">
        <f>C28</f>
        <v>#REF!</v>
      </c>
      <c r="D29" s="28" t="e">
        <f>D28</f>
        <v>#REF!</v>
      </c>
      <c r="E29" s="29" t="e">
        <f>E28</f>
        <v>#REF!</v>
      </c>
      <c r="F29" s="28" t="e">
        <f>E29/$C$29</f>
        <v>#REF!</v>
      </c>
      <c r="G29" s="28"/>
      <c r="H29" s="29" t="e">
        <f>H28+E29</f>
        <v>#REF!</v>
      </c>
      <c r="I29" s="28" t="e">
        <f>H29/$C$29</f>
        <v>#REF!</v>
      </c>
      <c r="J29" s="28"/>
      <c r="K29" s="29" t="e">
        <f>K28+H29</f>
        <v>#REF!</v>
      </c>
      <c r="L29" s="28" t="e">
        <f>K29/$C$29</f>
        <v>#REF!</v>
      </c>
      <c r="M29" s="28"/>
      <c r="N29" s="29" t="e">
        <f>N28+K29</f>
        <v>#REF!</v>
      </c>
      <c r="O29" s="28" t="e">
        <f>N29/$C$29</f>
        <v>#REF!</v>
      </c>
      <c r="P29" s="28"/>
      <c r="Q29" s="29" t="e">
        <f>Q28+N29</f>
        <v>#REF!</v>
      </c>
      <c r="R29" s="28" t="e">
        <f>Q29/$C$29</f>
        <v>#REF!</v>
      </c>
      <c r="S29" s="28"/>
    </row>
    <row r="30" spans="1:19" s="9" customFormat="1" ht="57" hidden="1" customHeight="1">
      <c r="A30" s="340"/>
      <c r="B30" s="341"/>
      <c r="C30" s="341"/>
      <c r="D30" s="122"/>
      <c r="E30" s="123"/>
      <c r="F30" s="122"/>
      <c r="G30" s="122"/>
      <c r="H30" s="122"/>
      <c r="I30" s="122"/>
      <c r="J30" s="122"/>
      <c r="K30" s="122"/>
      <c r="L30" s="122"/>
      <c r="M30" s="122"/>
      <c r="N30" s="122"/>
      <c r="O30" s="122"/>
      <c r="P30" s="122"/>
      <c r="Q30" s="123"/>
      <c r="R30" s="122"/>
      <c r="S30" s="122"/>
    </row>
    <row r="31" spans="1:19" s="9" customFormat="1" hidden="1">
      <c r="A31" s="129"/>
      <c r="B31" s="114"/>
      <c r="C31" s="114"/>
      <c r="D31" s="114"/>
      <c r="E31" s="114"/>
      <c r="F31" s="61"/>
      <c r="G31" s="61"/>
      <c r="H31" s="61"/>
      <c r="I31" s="61"/>
      <c r="J31" s="61"/>
      <c r="K31" s="61"/>
      <c r="L31" s="61"/>
      <c r="M31" s="61"/>
      <c r="N31" s="61"/>
      <c r="O31" s="61"/>
      <c r="P31" s="61"/>
      <c r="Q31" s="61"/>
      <c r="R31" s="61"/>
      <c r="S31" s="61"/>
    </row>
    <row r="32" spans="1:19" s="9" customFormat="1" hidden="1">
      <c r="A32" s="130"/>
      <c r="B32" s="114"/>
      <c r="C32" s="114"/>
      <c r="D32" s="114"/>
      <c r="E32" s="114"/>
      <c r="F32" s="61"/>
      <c r="G32" s="61"/>
      <c r="H32" s="61"/>
      <c r="I32" s="61"/>
      <c r="J32" s="61"/>
      <c r="K32" s="61"/>
      <c r="L32" s="61"/>
      <c r="M32" s="61"/>
      <c r="N32" s="61"/>
      <c r="O32" s="61"/>
      <c r="P32" s="61"/>
      <c r="Q32" s="61"/>
      <c r="R32" s="61"/>
      <c r="S32" s="61"/>
    </row>
    <row r="33" spans="1:19" s="9" customFormat="1" hidden="1">
      <c r="A33" s="130"/>
      <c r="B33" s="250" t="str">
        <f>D5</f>
        <v>BONITO - MS</v>
      </c>
      <c r="C33" s="114"/>
      <c r="D33" s="114"/>
      <c r="E33" s="114"/>
      <c r="F33" s="61"/>
      <c r="G33" s="61"/>
      <c r="H33" s="113"/>
      <c r="I33" s="113"/>
      <c r="J33" s="113"/>
      <c r="K33" s="113"/>
      <c r="L33" s="113"/>
      <c r="M33" s="61"/>
      <c r="N33" s="61"/>
      <c r="O33" s="61"/>
      <c r="P33" s="61"/>
      <c r="Q33" s="61"/>
      <c r="R33" s="61"/>
      <c r="S33" s="61"/>
    </row>
    <row r="34" spans="1:19" s="9" customFormat="1" hidden="1">
      <c r="A34" s="131"/>
      <c r="B34" s="24" t="s">
        <v>18804</v>
      </c>
      <c r="C34" s="114"/>
      <c r="D34" s="114"/>
      <c r="E34" s="114"/>
      <c r="F34" s="114"/>
      <c r="G34" s="113"/>
      <c r="H34" s="263"/>
      <c r="I34" s="263"/>
      <c r="J34" s="263"/>
      <c r="K34" s="263"/>
      <c r="L34" s="248" t="s">
        <v>18805</v>
      </c>
      <c r="M34" s="248"/>
      <c r="N34" s="248"/>
      <c r="O34" s="248"/>
      <c r="P34" s="248"/>
      <c r="Q34" s="238"/>
      <c r="R34" s="238"/>
      <c r="S34" s="113"/>
    </row>
    <row r="35" spans="1:19" s="9" customFormat="1" hidden="1">
      <c r="A35" s="127"/>
      <c r="B35" s="121"/>
      <c r="C35" s="61"/>
      <c r="D35" s="61"/>
      <c r="E35" s="61"/>
      <c r="F35" s="61"/>
      <c r="G35" s="113"/>
      <c r="H35" s="124"/>
      <c r="I35" s="124"/>
      <c r="J35" s="124"/>
      <c r="K35" s="124"/>
      <c r="L35" s="124" t="s">
        <v>18806</v>
      </c>
      <c r="M35" s="124"/>
      <c r="N35" s="124"/>
      <c r="O35" s="124"/>
      <c r="P35" s="124"/>
      <c r="Q35" s="125" t="str">
        <f>Q86</f>
        <v>Carlos Sanches</v>
      </c>
      <c r="R35" s="125"/>
      <c r="S35" s="113"/>
    </row>
    <row r="36" spans="1:19" s="9" customFormat="1" hidden="1">
      <c r="A36" s="127"/>
      <c r="B36" s="121" t="s">
        <v>18926</v>
      </c>
      <c r="C36" s="61"/>
      <c r="D36" s="61"/>
      <c r="E36" s="61"/>
      <c r="F36" s="61"/>
      <c r="G36" s="113"/>
      <c r="H36" s="124"/>
      <c r="I36" s="124"/>
      <c r="J36" s="124"/>
      <c r="K36" s="124"/>
      <c r="L36" s="124" t="s">
        <v>18807</v>
      </c>
      <c r="M36" s="124"/>
      <c r="N36" s="124"/>
      <c r="O36" s="124"/>
      <c r="P36" s="124"/>
      <c r="Q36" s="125" t="str">
        <f>Q87</f>
        <v>Arquiteto e Urbanista</v>
      </c>
      <c r="R36" s="125"/>
      <c r="S36" s="113"/>
    </row>
    <row r="37" spans="1:19" s="9" customFormat="1" hidden="1">
      <c r="A37" s="127"/>
      <c r="B37" s="25" t="s">
        <v>18808</v>
      </c>
      <c r="C37" s="61"/>
      <c r="D37" s="61"/>
      <c r="E37" s="61"/>
      <c r="F37" s="61"/>
      <c r="G37" s="61"/>
      <c r="H37" s="61"/>
      <c r="I37" s="61"/>
      <c r="J37" s="61"/>
      <c r="K37" s="61"/>
      <c r="L37" s="61"/>
      <c r="M37" s="61"/>
      <c r="N37" s="61"/>
      <c r="O37" s="61"/>
      <c r="P37" s="61"/>
      <c r="Q37" s="61"/>
      <c r="R37" s="61"/>
      <c r="S37" s="61"/>
    </row>
    <row r="38" spans="1:19" s="9" customFormat="1" hidden="1">
      <c r="A38" s="126"/>
      <c r="B38" s="114"/>
      <c r="C38" s="114"/>
      <c r="D38" s="114"/>
      <c r="E38" s="114"/>
      <c r="F38" s="114"/>
      <c r="G38" s="114"/>
      <c r="H38" s="114"/>
      <c r="I38" s="114"/>
      <c r="J38" s="114"/>
      <c r="K38" s="114"/>
      <c r="L38" s="114"/>
      <c r="M38" s="114"/>
      <c r="N38" s="114"/>
      <c r="O38" s="114"/>
      <c r="P38" s="114"/>
      <c r="Q38" s="114"/>
      <c r="R38" s="114"/>
      <c r="S38" s="114"/>
    </row>
    <row r="39" spans="1:19" s="9" customFormat="1" hidden="1">
      <c r="A39" s="126"/>
      <c r="B39" s="114"/>
      <c r="C39" s="114"/>
      <c r="D39" s="114"/>
      <c r="E39" s="114"/>
      <c r="F39" s="114"/>
      <c r="G39" s="114"/>
      <c r="H39" s="114"/>
      <c r="I39" s="114"/>
      <c r="J39" s="114"/>
      <c r="K39" s="114"/>
      <c r="L39" s="114"/>
      <c r="M39" s="114"/>
      <c r="N39" s="114"/>
      <c r="O39" s="114"/>
      <c r="P39" s="114"/>
      <c r="Q39" s="114"/>
      <c r="R39" s="114"/>
      <c r="S39" s="114"/>
    </row>
    <row r="40" spans="1:19" s="9" customFormat="1" ht="13.8" hidden="1" thickBot="1">
      <c r="A40" s="132"/>
      <c r="B40" s="133"/>
      <c r="C40" s="134"/>
      <c r="D40" s="134"/>
      <c r="E40" s="135"/>
      <c r="F40" s="134"/>
      <c r="G40" s="134"/>
      <c r="H40" s="134"/>
      <c r="I40" s="134"/>
      <c r="J40" s="134"/>
      <c r="K40" s="134"/>
      <c r="L40" s="134"/>
      <c r="M40" s="134"/>
      <c r="N40" s="134"/>
      <c r="O40" s="134"/>
      <c r="P40" s="134"/>
      <c r="Q40" s="135"/>
      <c r="R40" s="134"/>
      <c r="S40" s="134"/>
    </row>
    <row r="50" spans="1:19" s="113" customFormat="1" ht="19.5" customHeight="1">
      <c r="A50" s="318" t="s">
        <v>18785</v>
      </c>
      <c r="B50" s="319"/>
      <c r="C50" s="319"/>
      <c r="D50" s="319"/>
      <c r="E50" s="319"/>
      <c r="F50" s="319"/>
      <c r="G50" s="319"/>
      <c r="H50" s="319"/>
      <c r="I50" s="319"/>
      <c r="J50" s="319"/>
      <c r="K50" s="319"/>
      <c r="L50" s="319"/>
      <c r="M50" s="319"/>
      <c r="N50" s="319"/>
      <c r="O50" s="319"/>
      <c r="P50" s="319"/>
      <c r="Q50" s="319"/>
      <c r="R50" s="319"/>
      <c r="S50" s="319"/>
    </row>
    <row r="51" spans="1:19" s="113" customFormat="1" ht="20.25" customHeight="1">
      <c r="A51" s="320" t="str">
        <f>A2</f>
        <v>PREFEITURA MUNICIPAL DE BONITO</v>
      </c>
      <c r="B51" s="321"/>
      <c r="C51" s="321"/>
      <c r="D51" s="321"/>
      <c r="E51" s="321"/>
      <c r="F51" s="321"/>
      <c r="G51" s="321"/>
      <c r="H51" s="321"/>
      <c r="I51" s="321"/>
      <c r="J51" s="321"/>
      <c r="K51" s="321"/>
      <c r="L51" s="321"/>
      <c r="M51" s="321"/>
      <c r="N51" s="321"/>
      <c r="O51" s="321"/>
      <c r="P51" s="321"/>
      <c r="Q51" s="321"/>
      <c r="R51" s="321"/>
      <c r="S51" s="321"/>
    </row>
    <row r="52" spans="1:19" s="113" customFormat="1" ht="13.5" customHeight="1">
      <c r="A52" s="126"/>
      <c r="B52" s="114"/>
      <c r="C52" s="114"/>
      <c r="D52" s="114"/>
      <c r="E52" s="114"/>
      <c r="F52" s="114"/>
      <c r="G52" s="114"/>
      <c r="H52" s="114"/>
      <c r="I52" s="114"/>
      <c r="J52" s="114"/>
      <c r="K52" s="114"/>
      <c r="L52" s="114"/>
      <c r="M52" s="114"/>
      <c r="N52" s="114"/>
      <c r="O52" s="114"/>
      <c r="P52" s="114"/>
      <c r="Q52" s="114"/>
      <c r="R52" s="117" t="s">
        <v>18653</v>
      </c>
      <c r="S52" s="118">
        <f>M3</f>
        <v>0.29499999999999998</v>
      </c>
    </row>
    <row r="53" spans="1:19" s="113" customFormat="1" ht="13.5" customHeight="1">
      <c r="A53" s="126"/>
      <c r="B53" s="114" t="s">
        <v>18786</v>
      </c>
      <c r="C53" s="114"/>
      <c r="D53" s="114" t="s">
        <v>18787</v>
      </c>
      <c r="E53" s="114"/>
      <c r="F53" s="114"/>
      <c r="G53" s="114"/>
      <c r="H53" s="114"/>
      <c r="I53" s="114"/>
      <c r="J53" s="114"/>
      <c r="K53" s="114"/>
      <c r="L53" s="114"/>
      <c r="M53" s="114"/>
      <c r="N53" s="114"/>
      <c r="O53" s="114"/>
      <c r="P53" s="114"/>
      <c r="Q53" s="114"/>
      <c r="R53" s="119" t="s">
        <v>18656</v>
      </c>
      <c r="S53" s="118">
        <f>M4</f>
        <v>0.2329</v>
      </c>
    </row>
    <row r="54" spans="1:19" s="113" customFormat="1" ht="13.5" customHeight="1">
      <c r="A54" s="126"/>
      <c r="B54" s="120" t="s">
        <v>23928</v>
      </c>
      <c r="C54" s="114"/>
      <c r="D54" s="120" t="str">
        <f>D5</f>
        <v>BONITO - MS</v>
      </c>
      <c r="E54" s="114"/>
      <c r="F54" s="114"/>
      <c r="G54" s="114"/>
      <c r="H54" s="114"/>
      <c r="I54" s="114"/>
      <c r="J54" s="114"/>
      <c r="K54" s="114"/>
      <c r="L54" s="114"/>
      <c r="M54" s="114"/>
      <c r="N54" s="114"/>
      <c r="O54" s="114"/>
      <c r="P54" s="114"/>
      <c r="Q54" s="114"/>
      <c r="R54" s="119" t="s">
        <v>18658</v>
      </c>
      <c r="S54" s="119"/>
    </row>
    <row r="55" spans="1:19" s="113" customFormat="1" ht="13.5" customHeight="1" thickBot="1">
      <c r="A55" s="126"/>
      <c r="B55" s="114"/>
      <c r="C55" s="114"/>
      <c r="D55" s="114"/>
      <c r="E55" s="114"/>
      <c r="F55" s="114"/>
      <c r="G55" s="114"/>
      <c r="H55" s="114"/>
      <c r="I55" s="114"/>
      <c r="J55" s="114"/>
      <c r="K55" s="114"/>
      <c r="L55" s="114"/>
      <c r="M55" s="114"/>
      <c r="N55" s="114"/>
      <c r="O55" s="114"/>
      <c r="P55" s="114"/>
      <c r="Q55" s="114"/>
      <c r="R55" s="114"/>
      <c r="S55" s="114"/>
    </row>
    <row r="56" spans="1:19" s="113" customFormat="1" ht="18" thickBot="1">
      <c r="A56" s="322" t="s">
        <v>18789</v>
      </c>
      <c r="B56" s="323"/>
      <c r="C56" s="323"/>
      <c r="D56" s="323"/>
      <c r="E56" s="323"/>
      <c r="F56" s="323"/>
      <c r="G56" s="323"/>
      <c r="H56" s="323"/>
      <c r="I56" s="323"/>
      <c r="J56" s="323"/>
      <c r="K56" s="323"/>
      <c r="L56" s="323"/>
      <c r="M56" s="323"/>
      <c r="N56" s="323"/>
      <c r="O56" s="323"/>
      <c r="P56" s="323"/>
      <c r="Q56" s="323"/>
      <c r="R56" s="323"/>
      <c r="S56" s="323"/>
    </row>
    <row r="57" spans="1:19" s="113" customFormat="1" ht="13.8" thickBot="1">
      <c r="A57" s="127"/>
      <c r="B57" s="121"/>
      <c r="C57" s="61"/>
      <c r="D57" s="61"/>
      <c r="E57" s="115"/>
      <c r="F57" s="61"/>
      <c r="G57" s="61"/>
      <c r="H57" s="61"/>
      <c r="I57" s="61"/>
      <c r="J57" s="61"/>
      <c r="K57" s="61"/>
      <c r="L57" s="61"/>
      <c r="M57" s="61"/>
      <c r="N57" s="61"/>
      <c r="O57" s="61"/>
      <c r="P57" s="61"/>
      <c r="Q57" s="115"/>
      <c r="R57" s="61"/>
      <c r="S57" s="61"/>
    </row>
    <row r="58" spans="1:19" s="113" customFormat="1" ht="12.75" customHeight="1">
      <c r="A58" s="332" t="s">
        <v>18660</v>
      </c>
      <c r="B58" s="327" t="s">
        <v>18790</v>
      </c>
      <c r="C58" s="335" t="s">
        <v>18791</v>
      </c>
      <c r="D58" s="324" t="s">
        <v>18792</v>
      </c>
      <c r="E58" s="338" t="s">
        <v>18793</v>
      </c>
      <c r="F58" s="339"/>
      <c r="G58" s="339"/>
      <c r="H58" s="339"/>
      <c r="I58" s="339"/>
      <c r="J58" s="339"/>
      <c r="K58" s="339"/>
      <c r="L58" s="339"/>
      <c r="M58" s="339"/>
      <c r="N58" s="339"/>
      <c r="O58" s="339"/>
      <c r="P58" s="339"/>
      <c r="Q58" s="339"/>
      <c r="R58" s="339"/>
      <c r="S58" s="339"/>
    </row>
    <row r="59" spans="1:19" s="113" customFormat="1" ht="22.5" customHeight="1">
      <c r="A59" s="333"/>
      <c r="B59" s="328"/>
      <c r="C59" s="336"/>
      <c r="D59" s="325"/>
      <c r="E59" s="317" t="s">
        <v>18794</v>
      </c>
      <c r="F59" s="317"/>
      <c r="G59" s="317"/>
      <c r="H59" s="317" t="s">
        <v>18795</v>
      </c>
      <c r="I59" s="317"/>
      <c r="J59" s="317"/>
      <c r="K59" s="317" t="s">
        <v>18796</v>
      </c>
      <c r="L59" s="317"/>
      <c r="M59" s="317"/>
      <c r="N59" s="317" t="s">
        <v>18797</v>
      </c>
      <c r="O59" s="317"/>
      <c r="P59" s="317"/>
      <c r="Q59" s="317" t="s">
        <v>18798</v>
      </c>
      <c r="R59" s="317"/>
      <c r="S59" s="317"/>
    </row>
    <row r="60" spans="1:19" s="113" customFormat="1" ht="34.5" customHeight="1" thickBot="1">
      <c r="A60" s="334"/>
      <c r="B60" s="329"/>
      <c r="C60" s="337"/>
      <c r="D60" s="326"/>
      <c r="E60" s="19" t="s">
        <v>18799</v>
      </c>
      <c r="F60" s="277" t="s">
        <v>18800</v>
      </c>
      <c r="G60" s="277" t="s">
        <v>18801</v>
      </c>
      <c r="H60" s="277"/>
      <c r="I60" s="277"/>
      <c r="J60" s="277"/>
      <c r="K60" s="277"/>
      <c r="L60" s="277"/>
      <c r="M60" s="277"/>
      <c r="N60" s="277"/>
      <c r="O60" s="277"/>
      <c r="P60" s="277"/>
      <c r="Q60" s="19" t="s">
        <v>18799</v>
      </c>
      <c r="R60" s="277" t="s">
        <v>18800</v>
      </c>
      <c r="S60" s="277" t="s">
        <v>18801</v>
      </c>
    </row>
    <row r="61" spans="1:19" s="113" customFormat="1" ht="13.5" customHeight="1" thickBot="1">
      <c r="A61" s="128">
        <v>1</v>
      </c>
      <c r="B61" s="116" t="str">
        <f t="shared" ref="B61:B72" si="21">B12</f>
        <v xml:space="preserve">SERVIÇOS PRELIMINARES </v>
      </c>
      <c r="C61" s="58">
        <f>PLANILHA!N14</f>
        <v>20293.739999999998</v>
      </c>
      <c r="D61" s="20">
        <f t="shared" ref="D61:D73" si="22">C61/$C$76</f>
        <v>4.2602290577375294E-2</v>
      </c>
      <c r="E61" s="21">
        <f>F61*C61</f>
        <v>20293.739999999998</v>
      </c>
      <c r="F61" s="240">
        <v>1</v>
      </c>
      <c r="G61" s="22">
        <f>F61</f>
        <v>1</v>
      </c>
      <c r="H61" s="21">
        <f>I61*C61</f>
        <v>0</v>
      </c>
      <c r="I61" s="240">
        <v>0</v>
      </c>
      <c r="J61" s="22">
        <f>I61+G61</f>
        <v>1</v>
      </c>
      <c r="K61" s="21">
        <f>L61*C61</f>
        <v>0</v>
      </c>
      <c r="L61" s="240">
        <v>0</v>
      </c>
      <c r="M61" s="22">
        <f>L61+J61</f>
        <v>1</v>
      </c>
      <c r="N61" s="21">
        <f>O61*C61</f>
        <v>0</v>
      </c>
      <c r="O61" s="240">
        <v>0</v>
      </c>
      <c r="P61" s="22">
        <f>O61+M61</f>
        <v>1</v>
      </c>
      <c r="Q61" s="21">
        <f>R61*C61</f>
        <v>0</v>
      </c>
      <c r="R61" s="240">
        <v>0</v>
      </c>
      <c r="S61" s="22">
        <f>R61+P61</f>
        <v>1</v>
      </c>
    </row>
    <row r="62" spans="1:19" s="113" customFormat="1" ht="13.8" thickBot="1">
      <c r="A62" s="128">
        <v>2</v>
      </c>
      <c r="B62" s="116" t="str">
        <f t="shared" si="21"/>
        <v>DEMOLIÇÃO</v>
      </c>
      <c r="C62" s="58">
        <f>PLANILHA!N19</f>
        <v>6899.75</v>
      </c>
      <c r="D62" s="20">
        <f t="shared" si="22"/>
        <v>1.4484523523571565E-2</v>
      </c>
      <c r="E62" s="21">
        <f t="shared" ref="E62:E75" si="23">F62*C62</f>
        <v>5519.8</v>
      </c>
      <c r="F62" s="240">
        <v>0.8</v>
      </c>
      <c r="G62" s="22">
        <f>F62</f>
        <v>0.8</v>
      </c>
      <c r="H62" s="21">
        <f t="shared" ref="H62:H75" si="24">I62*C62</f>
        <v>1379.95</v>
      </c>
      <c r="I62" s="240">
        <v>0.2</v>
      </c>
      <c r="J62" s="22">
        <f t="shared" ref="J62:J75" si="25">I62+G62</f>
        <v>1</v>
      </c>
      <c r="K62" s="21">
        <f t="shared" ref="K62:K75" si="26">L62*C62</f>
        <v>0</v>
      </c>
      <c r="L62" s="240">
        <v>0</v>
      </c>
      <c r="M62" s="22">
        <f t="shared" ref="M62:M75" si="27">L62+J62</f>
        <v>1</v>
      </c>
      <c r="N62" s="21">
        <f t="shared" ref="N62:N75" si="28">O62*C62</f>
        <v>0</v>
      </c>
      <c r="O62" s="240">
        <v>0</v>
      </c>
      <c r="P62" s="22">
        <f t="shared" ref="P62:P75" si="29">O62+M62</f>
        <v>1</v>
      </c>
      <c r="Q62" s="21">
        <f t="shared" ref="Q62:Q75" si="30">R62*C62</f>
        <v>0</v>
      </c>
      <c r="R62" s="240">
        <v>0</v>
      </c>
      <c r="S62" s="22">
        <f t="shared" ref="S62:S75" si="31">R62+P62</f>
        <v>1</v>
      </c>
    </row>
    <row r="63" spans="1:19" s="113" customFormat="1" ht="13.8" thickBot="1">
      <c r="A63" s="128">
        <v>3</v>
      </c>
      <c r="B63" s="116" t="str">
        <f t="shared" si="21"/>
        <v>FUNDAÇÕES</v>
      </c>
      <c r="C63" s="58">
        <f>PLANILHA!N24</f>
        <v>79934.049999999988</v>
      </c>
      <c r="D63" s="20">
        <f t="shared" si="22"/>
        <v>0.1678041418253336</v>
      </c>
      <c r="E63" s="21">
        <f t="shared" si="23"/>
        <v>79934.049999999988</v>
      </c>
      <c r="F63" s="240">
        <v>1</v>
      </c>
      <c r="G63" s="22">
        <f>F63</f>
        <v>1</v>
      </c>
      <c r="H63" s="21">
        <f t="shared" si="24"/>
        <v>0</v>
      </c>
      <c r="I63" s="240">
        <v>0</v>
      </c>
      <c r="J63" s="22">
        <f t="shared" si="25"/>
        <v>1</v>
      </c>
      <c r="K63" s="21">
        <f t="shared" si="26"/>
        <v>0</v>
      </c>
      <c r="L63" s="240">
        <v>0</v>
      </c>
      <c r="M63" s="22">
        <f t="shared" si="27"/>
        <v>1</v>
      </c>
      <c r="N63" s="21">
        <f t="shared" si="28"/>
        <v>0</v>
      </c>
      <c r="O63" s="240">
        <v>0</v>
      </c>
      <c r="P63" s="22">
        <f t="shared" si="29"/>
        <v>1</v>
      </c>
      <c r="Q63" s="21">
        <f t="shared" si="30"/>
        <v>0</v>
      </c>
      <c r="R63" s="240">
        <v>0</v>
      </c>
      <c r="S63" s="22">
        <f t="shared" si="31"/>
        <v>1</v>
      </c>
    </row>
    <row r="64" spans="1:19" s="113" customFormat="1" ht="13.5" customHeight="1" thickBot="1">
      <c r="A64" s="128">
        <v>4</v>
      </c>
      <c r="B64" s="116" t="str">
        <f t="shared" si="21"/>
        <v>SUPERESTRUTURA</v>
      </c>
      <c r="C64" s="58">
        <f>PLANILHA!N34</f>
        <v>49022.070000000007</v>
      </c>
      <c r="D64" s="20">
        <f t="shared" si="22"/>
        <v>0.10291116722912744</v>
      </c>
      <c r="E64" s="21">
        <f t="shared" si="23"/>
        <v>24511.035000000003</v>
      </c>
      <c r="F64" s="240">
        <v>0.5</v>
      </c>
      <c r="G64" s="22">
        <f>F64</f>
        <v>0.5</v>
      </c>
      <c r="H64" s="21">
        <f t="shared" si="24"/>
        <v>24511.035000000003</v>
      </c>
      <c r="I64" s="240">
        <v>0.5</v>
      </c>
      <c r="J64" s="22">
        <f t="shared" si="25"/>
        <v>1</v>
      </c>
      <c r="K64" s="21">
        <f t="shared" si="26"/>
        <v>0</v>
      </c>
      <c r="L64" s="240">
        <v>0</v>
      </c>
      <c r="M64" s="22">
        <f t="shared" si="27"/>
        <v>1</v>
      </c>
      <c r="N64" s="21">
        <f t="shared" si="28"/>
        <v>0</v>
      </c>
      <c r="O64" s="240">
        <v>0</v>
      </c>
      <c r="P64" s="22">
        <f t="shared" si="29"/>
        <v>1</v>
      </c>
      <c r="Q64" s="21">
        <f t="shared" si="30"/>
        <v>0</v>
      </c>
      <c r="R64" s="240">
        <v>0</v>
      </c>
      <c r="S64" s="22">
        <f t="shared" si="31"/>
        <v>1</v>
      </c>
    </row>
    <row r="65" spans="1:19" s="113" customFormat="1" ht="13.5" customHeight="1" thickBot="1">
      <c r="A65" s="128">
        <v>5</v>
      </c>
      <c r="B65" s="116" t="str">
        <f t="shared" si="21"/>
        <v>SISTEMA DE VEDAÇÃO VERTICAL</v>
      </c>
      <c r="C65" s="58">
        <f>PLANILHA!N52</f>
        <v>42746</v>
      </c>
      <c r="D65" s="20">
        <f t="shared" si="22"/>
        <v>8.9735924133278772E-2</v>
      </c>
      <c r="E65" s="21">
        <f t="shared" si="23"/>
        <v>8549.2000000000007</v>
      </c>
      <c r="F65" s="240">
        <v>0.2</v>
      </c>
      <c r="G65" s="22">
        <f t="shared" ref="G65:G75" si="32">F65</f>
        <v>0.2</v>
      </c>
      <c r="H65" s="21">
        <f t="shared" si="24"/>
        <v>17098.400000000001</v>
      </c>
      <c r="I65" s="240">
        <v>0.4</v>
      </c>
      <c r="J65" s="22">
        <f t="shared" si="25"/>
        <v>0.60000000000000009</v>
      </c>
      <c r="K65" s="21">
        <f t="shared" si="26"/>
        <v>17098.400000000001</v>
      </c>
      <c r="L65" s="240">
        <v>0.4</v>
      </c>
      <c r="M65" s="22">
        <f t="shared" si="27"/>
        <v>1</v>
      </c>
      <c r="N65" s="21">
        <f t="shared" si="28"/>
        <v>0</v>
      </c>
      <c r="O65" s="240">
        <v>0</v>
      </c>
      <c r="P65" s="22">
        <f t="shared" si="29"/>
        <v>1</v>
      </c>
      <c r="Q65" s="21">
        <f t="shared" si="30"/>
        <v>0</v>
      </c>
      <c r="R65" s="240">
        <v>0</v>
      </c>
      <c r="S65" s="22">
        <f t="shared" si="31"/>
        <v>1</v>
      </c>
    </row>
    <row r="66" spans="1:19" s="113" customFormat="1" ht="13.5" customHeight="1" thickBot="1">
      <c r="A66" s="128">
        <v>6</v>
      </c>
      <c r="B66" s="116" t="str">
        <f t="shared" si="21"/>
        <v>ESQUADRIAS</v>
      </c>
      <c r="C66" s="58">
        <f>PLANILHA!N55</f>
        <v>23249.49</v>
      </c>
      <c r="D66" s="20">
        <f t="shared" si="22"/>
        <v>4.8807244438717624E-2</v>
      </c>
      <c r="E66" s="21">
        <f t="shared" si="23"/>
        <v>0</v>
      </c>
      <c r="F66" s="240">
        <v>0</v>
      </c>
      <c r="G66" s="22">
        <f t="shared" si="32"/>
        <v>0</v>
      </c>
      <c r="H66" s="21">
        <f t="shared" si="24"/>
        <v>0</v>
      </c>
      <c r="I66" s="240">
        <v>0</v>
      </c>
      <c r="J66" s="22">
        <f t="shared" si="25"/>
        <v>0</v>
      </c>
      <c r="K66" s="21">
        <f t="shared" si="26"/>
        <v>11624.745000000001</v>
      </c>
      <c r="L66" s="240">
        <v>0.5</v>
      </c>
      <c r="M66" s="22">
        <f t="shared" si="27"/>
        <v>0.5</v>
      </c>
      <c r="N66" s="21">
        <f t="shared" si="28"/>
        <v>11624.745000000001</v>
      </c>
      <c r="O66" s="240">
        <v>0.5</v>
      </c>
      <c r="P66" s="22">
        <f t="shared" si="29"/>
        <v>1</v>
      </c>
      <c r="Q66" s="21">
        <f t="shared" si="30"/>
        <v>0</v>
      </c>
      <c r="R66" s="240">
        <v>0</v>
      </c>
      <c r="S66" s="22">
        <f t="shared" si="31"/>
        <v>1</v>
      </c>
    </row>
    <row r="67" spans="1:19" s="113" customFormat="1" ht="13.5" customHeight="1" thickBot="1">
      <c r="A67" s="128">
        <v>7</v>
      </c>
      <c r="B67" s="116" t="str">
        <f t="shared" si="21"/>
        <v>SISTEMA DE COBERTURA</v>
      </c>
      <c r="C67" s="58">
        <f>PLANILHA!N69</f>
        <v>75846.350000000006</v>
      </c>
      <c r="D67" s="20">
        <f t="shared" si="22"/>
        <v>0.15922290528671942</v>
      </c>
      <c r="E67" s="21">
        <f t="shared" si="23"/>
        <v>0</v>
      </c>
      <c r="F67" s="240">
        <v>0</v>
      </c>
      <c r="G67" s="22">
        <f t="shared" si="32"/>
        <v>0</v>
      </c>
      <c r="H67" s="21">
        <f t="shared" si="24"/>
        <v>0</v>
      </c>
      <c r="I67" s="240">
        <v>0</v>
      </c>
      <c r="J67" s="22">
        <f t="shared" si="25"/>
        <v>0</v>
      </c>
      <c r="K67" s="21">
        <f t="shared" si="26"/>
        <v>0</v>
      </c>
      <c r="L67" s="240">
        <v>0</v>
      </c>
      <c r="M67" s="22">
        <f t="shared" si="27"/>
        <v>0</v>
      </c>
      <c r="N67" s="21">
        <f t="shared" si="28"/>
        <v>22753.905000000002</v>
      </c>
      <c r="O67" s="240">
        <v>0.3</v>
      </c>
      <c r="P67" s="22">
        <f t="shared" si="29"/>
        <v>0.3</v>
      </c>
      <c r="Q67" s="21">
        <f t="shared" si="30"/>
        <v>53092.445</v>
      </c>
      <c r="R67" s="240">
        <v>0.7</v>
      </c>
      <c r="S67" s="22">
        <f t="shared" si="31"/>
        <v>1</v>
      </c>
    </row>
    <row r="68" spans="1:19" s="113" customFormat="1" ht="13.5" customHeight="1" thickBot="1">
      <c r="A68" s="128">
        <v>8</v>
      </c>
      <c r="B68" s="116" t="str">
        <f t="shared" si="21"/>
        <v>REVESTIMENTO INTERNO E EXTERNO</v>
      </c>
      <c r="C68" s="58">
        <f>PLANILHA!N76</f>
        <v>57870.15</v>
      </c>
      <c r="D68" s="20">
        <f t="shared" si="22"/>
        <v>0.12148578557014603</v>
      </c>
      <c r="E68" s="21">
        <f t="shared" si="23"/>
        <v>0</v>
      </c>
      <c r="F68" s="240">
        <v>0</v>
      </c>
      <c r="G68" s="22">
        <f t="shared" si="32"/>
        <v>0</v>
      </c>
      <c r="H68" s="21">
        <f t="shared" si="24"/>
        <v>0</v>
      </c>
      <c r="I68" s="240">
        <v>0</v>
      </c>
      <c r="J68" s="22">
        <f t="shared" si="25"/>
        <v>0</v>
      </c>
      <c r="K68" s="21">
        <f t="shared" si="26"/>
        <v>23148.06</v>
      </c>
      <c r="L68" s="240">
        <v>0.4</v>
      </c>
      <c r="M68" s="22">
        <f t="shared" si="27"/>
        <v>0.4</v>
      </c>
      <c r="N68" s="21">
        <f t="shared" si="28"/>
        <v>23148.06</v>
      </c>
      <c r="O68" s="240">
        <v>0.4</v>
      </c>
      <c r="P68" s="22">
        <f t="shared" si="29"/>
        <v>0.8</v>
      </c>
      <c r="Q68" s="21">
        <f t="shared" si="30"/>
        <v>11574.03</v>
      </c>
      <c r="R68" s="240">
        <v>0.2</v>
      </c>
      <c r="S68" s="22">
        <f t="shared" si="31"/>
        <v>1</v>
      </c>
    </row>
    <row r="69" spans="1:19" s="113" customFormat="1" ht="13.5" customHeight="1" thickBot="1">
      <c r="A69" s="128">
        <v>9</v>
      </c>
      <c r="B69" s="116" t="str">
        <f t="shared" si="21"/>
        <v>PINTURAS E ACABAMENTOS</v>
      </c>
      <c r="C69" s="58">
        <f>PLANILHA!N80</f>
        <v>18905.849999999999</v>
      </c>
      <c r="D69" s="20">
        <f t="shared" si="22"/>
        <v>3.9688717570653356E-2</v>
      </c>
      <c r="E69" s="21">
        <f t="shared" si="23"/>
        <v>0</v>
      </c>
      <c r="F69" s="240">
        <v>0</v>
      </c>
      <c r="G69" s="22">
        <f t="shared" si="32"/>
        <v>0</v>
      </c>
      <c r="H69" s="21">
        <f t="shared" si="24"/>
        <v>0</v>
      </c>
      <c r="I69" s="240">
        <v>0</v>
      </c>
      <c r="J69" s="22">
        <f t="shared" si="25"/>
        <v>0</v>
      </c>
      <c r="K69" s="21">
        <f t="shared" si="26"/>
        <v>0</v>
      </c>
      <c r="L69" s="240">
        <v>0</v>
      </c>
      <c r="M69" s="22">
        <f t="shared" si="27"/>
        <v>0</v>
      </c>
      <c r="N69" s="21">
        <f t="shared" si="28"/>
        <v>9452.9249999999993</v>
      </c>
      <c r="O69" s="240">
        <v>0.5</v>
      </c>
      <c r="P69" s="22">
        <f t="shared" si="29"/>
        <v>0.5</v>
      </c>
      <c r="Q69" s="21">
        <f t="shared" si="30"/>
        <v>9452.9249999999993</v>
      </c>
      <c r="R69" s="240">
        <v>0.5</v>
      </c>
      <c r="S69" s="22">
        <f t="shared" si="31"/>
        <v>1</v>
      </c>
    </row>
    <row r="70" spans="1:19" s="113" customFormat="1" ht="13.5" customHeight="1" thickBot="1">
      <c r="A70" s="128">
        <v>10</v>
      </c>
      <c r="B70" s="116" t="str">
        <f t="shared" si="21"/>
        <v>SISTEMA DE PISOS</v>
      </c>
      <c r="C70" s="58">
        <f>PLANILHA!N86</f>
        <v>41806.459999999992</v>
      </c>
      <c r="D70" s="20">
        <f t="shared" si="22"/>
        <v>8.7763564376572137E-2</v>
      </c>
      <c r="E70" s="21">
        <f t="shared" si="23"/>
        <v>0</v>
      </c>
      <c r="F70" s="240">
        <v>0</v>
      </c>
      <c r="G70" s="22">
        <f t="shared" si="32"/>
        <v>0</v>
      </c>
      <c r="H70" s="21">
        <f t="shared" si="24"/>
        <v>0</v>
      </c>
      <c r="I70" s="240">
        <v>0</v>
      </c>
      <c r="J70" s="22">
        <f t="shared" si="25"/>
        <v>0</v>
      </c>
      <c r="K70" s="21">
        <f t="shared" si="26"/>
        <v>16722.583999999999</v>
      </c>
      <c r="L70" s="240">
        <v>0.4</v>
      </c>
      <c r="M70" s="22">
        <f t="shared" si="27"/>
        <v>0.4</v>
      </c>
      <c r="N70" s="21">
        <f t="shared" si="28"/>
        <v>16722.583999999999</v>
      </c>
      <c r="O70" s="240">
        <v>0.4</v>
      </c>
      <c r="P70" s="22">
        <f t="shared" si="29"/>
        <v>0.8</v>
      </c>
      <c r="Q70" s="21">
        <f t="shared" si="30"/>
        <v>8361.2919999999995</v>
      </c>
      <c r="R70" s="240">
        <v>0.2</v>
      </c>
      <c r="S70" s="22">
        <f t="shared" si="31"/>
        <v>1</v>
      </c>
    </row>
    <row r="71" spans="1:19" s="113" customFormat="1" ht="13.5" customHeight="1" thickBot="1">
      <c r="A71" s="128">
        <v>11</v>
      </c>
      <c r="B71" s="116" t="str">
        <f t="shared" si="21"/>
        <v>INSTALAÇÕES ELÉTRICAS</v>
      </c>
      <c r="C71" s="58">
        <f>PLANILHA!N96</f>
        <v>28563.610000000011</v>
      </c>
      <c r="D71" s="20">
        <f t="shared" si="22"/>
        <v>5.9963082859976695E-2</v>
      </c>
      <c r="E71" s="21">
        <f t="shared" si="23"/>
        <v>0</v>
      </c>
      <c r="F71" s="240">
        <v>0</v>
      </c>
      <c r="G71" s="22">
        <f t="shared" si="32"/>
        <v>0</v>
      </c>
      <c r="H71" s="21">
        <f t="shared" si="24"/>
        <v>0</v>
      </c>
      <c r="I71" s="240">
        <v>0</v>
      </c>
      <c r="J71" s="22">
        <f t="shared" si="25"/>
        <v>0</v>
      </c>
      <c r="K71" s="21">
        <f t="shared" si="26"/>
        <v>0</v>
      </c>
      <c r="L71" s="240">
        <v>0</v>
      </c>
      <c r="M71" s="22">
        <f t="shared" si="27"/>
        <v>0</v>
      </c>
      <c r="N71" s="21">
        <f t="shared" si="28"/>
        <v>5712.7220000000025</v>
      </c>
      <c r="O71" s="240">
        <v>0.2</v>
      </c>
      <c r="P71" s="22">
        <f t="shared" si="29"/>
        <v>0.2</v>
      </c>
      <c r="Q71" s="21">
        <f t="shared" si="30"/>
        <v>22850.88800000001</v>
      </c>
      <c r="R71" s="240">
        <v>0.8</v>
      </c>
      <c r="S71" s="22">
        <f t="shared" si="31"/>
        <v>1</v>
      </c>
    </row>
    <row r="72" spans="1:19" s="113" customFormat="1" ht="13.5" customHeight="1" thickBot="1">
      <c r="A72" s="128">
        <v>12</v>
      </c>
      <c r="B72" s="116" t="str">
        <f t="shared" si="21"/>
        <v>INSTALAÇÕES HIDROSSANITÁRIAS</v>
      </c>
      <c r="C72" s="58">
        <f>PLANILHA!N131</f>
        <v>11688.970000000001</v>
      </c>
      <c r="D72" s="20">
        <f t="shared" si="22"/>
        <v>2.4538448629489815E-2</v>
      </c>
      <c r="E72" s="21">
        <f t="shared" si="23"/>
        <v>0</v>
      </c>
      <c r="F72" s="240">
        <v>0</v>
      </c>
      <c r="G72" s="22">
        <f t="shared" si="32"/>
        <v>0</v>
      </c>
      <c r="H72" s="21">
        <f t="shared" si="24"/>
        <v>0</v>
      </c>
      <c r="I72" s="240">
        <v>0</v>
      </c>
      <c r="J72" s="22">
        <f t="shared" si="25"/>
        <v>0</v>
      </c>
      <c r="K72" s="21">
        <f t="shared" si="26"/>
        <v>7013.3820000000005</v>
      </c>
      <c r="L72" s="240">
        <v>0.6</v>
      </c>
      <c r="M72" s="22">
        <f t="shared" si="27"/>
        <v>0.6</v>
      </c>
      <c r="N72" s="21">
        <f t="shared" si="28"/>
        <v>4675.5880000000006</v>
      </c>
      <c r="O72" s="240">
        <v>0.4</v>
      </c>
      <c r="P72" s="22">
        <f t="shared" si="29"/>
        <v>1</v>
      </c>
      <c r="Q72" s="21">
        <f t="shared" si="30"/>
        <v>0</v>
      </c>
      <c r="R72" s="240">
        <v>0</v>
      </c>
      <c r="S72" s="22">
        <f t="shared" si="31"/>
        <v>1</v>
      </c>
    </row>
    <row r="73" spans="1:19" s="113" customFormat="1" ht="13.5" customHeight="1" thickBot="1">
      <c r="A73" s="128">
        <v>14</v>
      </c>
      <c r="B73" s="116" t="str">
        <f>B25</f>
        <v>PAISAGISMO</v>
      </c>
      <c r="C73" s="58">
        <f>PLANILHA!N154</f>
        <v>1556.3600000000001</v>
      </c>
      <c r="D73" s="20">
        <f t="shared" si="22"/>
        <v>3.2672391073800999E-3</v>
      </c>
      <c r="E73" s="21">
        <f t="shared" si="23"/>
        <v>0</v>
      </c>
      <c r="F73" s="240">
        <v>0</v>
      </c>
      <c r="G73" s="22">
        <f t="shared" si="32"/>
        <v>0</v>
      </c>
      <c r="H73" s="21">
        <f t="shared" si="24"/>
        <v>1556.3600000000001</v>
      </c>
      <c r="I73" s="240">
        <v>1</v>
      </c>
      <c r="J73" s="22">
        <f t="shared" si="25"/>
        <v>1</v>
      </c>
      <c r="K73" s="21">
        <f t="shared" si="26"/>
        <v>0</v>
      </c>
      <c r="L73" s="240">
        <v>0</v>
      </c>
      <c r="M73" s="22">
        <f t="shared" si="27"/>
        <v>1</v>
      </c>
      <c r="N73" s="21">
        <f t="shared" si="28"/>
        <v>0</v>
      </c>
      <c r="O73" s="240">
        <v>0</v>
      </c>
      <c r="P73" s="22">
        <f t="shared" si="29"/>
        <v>1</v>
      </c>
      <c r="Q73" s="21">
        <f t="shared" si="30"/>
        <v>0</v>
      </c>
      <c r="R73" s="240">
        <v>0</v>
      </c>
      <c r="S73" s="22">
        <f t="shared" si="31"/>
        <v>1</v>
      </c>
    </row>
    <row r="74" spans="1:19" s="113" customFormat="1" ht="14.25" customHeight="1" thickBot="1">
      <c r="A74" s="128">
        <v>15</v>
      </c>
      <c r="B74" s="116" t="str">
        <f>PLANILHA!D158</f>
        <v>ADMINISTRAÇÃO LOCAL</v>
      </c>
      <c r="C74" s="58">
        <f>PLANILHA!N158</f>
        <v>16323</v>
      </c>
      <c r="D74" s="20">
        <f t="shared" ref="D74" si="33">C74/$C$76</f>
        <v>3.4266586104606499E-2</v>
      </c>
      <c r="E74" s="21">
        <f t="shared" ref="E74" si="34">F74*C74</f>
        <v>3264.6000000000004</v>
      </c>
      <c r="F74" s="240">
        <v>0.2</v>
      </c>
      <c r="G74" s="22">
        <f t="shared" ref="G74" si="35">F74</f>
        <v>0.2</v>
      </c>
      <c r="H74" s="21">
        <f t="shared" ref="H74" si="36">I74*C74</f>
        <v>3264.6000000000004</v>
      </c>
      <c r="I74" s="240">
        <v>0.2</v>
      </c>
      <c r="J74" s="22">
        <f t="shared" ref="J74" si="37">I74+G74</f>
        <v>0.4</v>
      </c>
      <c r="K74" s="21">
        <f t="shared" ref="K74" si="38">L74*C74</f>
        <v>3264.6000000000004</v>
      </c>
      <c r="L74" s="240">
        <v>0.2</v>
      </c>
      <c r="M74" s="22">
        <f t="shared" ref="M74" si="39">L74+J74</f>
        <v>0.60000000000000009</v>
      </c>
      <c r="N74" s="21">
        <f t="shared" ref="N74" si="40">O74*C74</f>
        <v>3264.6000000000004</v>
      </c>
      <c r="O74" s="240">
        <v>0.2</v>
      </c>
      <c r="P74" s="22">
        <f t="shared" ref="P74" si="41">O74+M74</f>
        <v>0.8</v>
      </c>
      <c r="Q74" s="21">
        <f t="shared" ref="Q74" si="42">R74*C74</f>
        <v>3264.6000000000004</v>
      </c>
      <c r="R74" s="240">
        <v>0.2</v>
      </c>
      <c r="S74" s="22">
        <f t="shared" ref="S74" si="43">R74+P74</f>
        <v>1</v>
      </c>
    </row>
    <row r="75" spans="1:19" s="113" customFormat="1" ht="13.5" customHeight="1" thickBot="1">
      <c r="A75" s="128">
        <v>15</v>
      </c>
      <c r="B75" s="116" t="str">
        <f t="shared" ref="B75" si="44">B27</f>
        <v>SERVIÇOS FINAIS</v>
      </c>
      <c r="C75" s="58">
        <f>PLANILHA!N162</f>
        <v>1647.4099999999999</v>
      </c>
      <c r="D75" s="20">
        <f>C75/$C$76</f>
        <v>3.4583787670519994E-3</v>
      </c>
      <c r="E75" s="21">
        <f t="shared" si="23"/>
        <v>823.70499999999993</v>
      </c>
      <c r="F75" s="240">
        <v>0.5</v>
      </c>
      <c r="G75" s="22">
        <f t="shared" si="32"/>
        <v>0.5</v>
      </c>
      <c r="H75" s="21">
        <f t="shared" si="24"/>
        <v>823.70499999999993</v>
      </c>
      <c r="I75" s="240">
        <v>0.5</v>
      </c>
      <c r="J75" s="22">
        <f t="shared" si="25"/>
        <v>1</v>
      </c>
      <c r="K75" s="21">
        <f t="shared" si="26"/>
        <v>0</v>
      </c>
      <c r="L75" s="240">
        <v>0</v>
      </c>
      <c r="M75" s="22">
        <f t="shared" si="27"/>
        <v>1</v>
      </c>
      <c r="N75" s="21">
        <f t="shared" si="28"/>
        <v>0</v>
      </c>
      <c r="O75" s="240">
        <v>0</v>
      </c>
      <c r="P75" s="22">
        <f t="shared" si="29"/>
        <v>1</v>
      </c>
      <c r="Q75" s="21">
        <f t="shared" si="30"/>
        <v>0</v>
      </c>
      <c r="R75" s="240">
        <v>0</v>
      </c>
      <c r="S75" s="22">
        <f t="shared" si="31"/>
        <v>1</v>
      </c>
    </row>
    <row r="76" spans="1:19" s="10" customFormat="1" ht="13.8" thickBot="1">
      <c r="A76" s="316" t="s">
        <v>18802</v>
      </c>
      <c r="B76" s="316"/>
      <c r="C76" s="27">
        <f>SUM(C61:C75)</f>
        <v>476353.25999999983</v>
      </c>
      <c r="D76" s="28">
        <f>SUM(D61:D75)</f>
        <v>1.0000000000000004</v>
      </c>
      <c r="E76" s="29">
        <f>SUM(E61:E75)</f>
        <v>142896.12999999998</v>
      </c>
      <c r="F76" s="28">
        <f>ROUND(E76/$C$76,4)</f>
        <v>0.3</v>
      </c>
      <c r="G76" s="28"/>
      <c r="H76" s="29">
        <f>SUM(H61:H75)</f>
        <v>48634.05000000001</v>
      </c>
      <c r="I76" s="28">
        <f>ROUND(H76/$C$76,4)</f>
        <v>0.1021</v>
      </c>
      <c r="J76" s="28"/>
      <c r="K76" s="29">
        <f>SUM(K61:K75)</f>
        <v>78871.771000000008</v>
      </c>
      <c r="L76" s="28">
        <f>ROUND(K76/$C$76,4)</f>
        <v>0.1656</v>
      </c>
      <c r="M76" s="28"/>
      <c r="N76" s="29">
        <f>SUM(N61:N75)</f>
        <v>97355.12900000003</v>
      </c>
      <c r="O76" s="28">
        <f>ROUND(N76/$C$76,4)</f>
        <v>0.2044</v>
      </c>
      <c r="P76" s="28"/>
      <c r="Q76" s="29">
        <f>SUM(Q61:Q75)</f>
        <v>108596.18000000001</v>
      </c>
      <c r="R76" s="28">
        <f>ROUND(Q76/$C$76,4)</f>
        <v>0.22800000000000001</v>
      </c>
      <c r="S76" s="28"/>
    </row>
    <row r="77" spans="1:19" s="113" customFormat="1" ht="13.8" thickBot="1">
      <c r="A77" s="316" t="s">
        <v>18803</v>
      </c>
      <c r="B77" s="316"/>
      <c r="C77" s="27">
        <f>C76</f>
        <v>476353.25999999983</v>
      </c>
      <c r="D77" s="28">
        <f>D76</f>
        <v>1.0000000000000004</v>
      </c>
      <c r="E77" s="29">
        <f>E76</f>
        <v>142896.12999999998</v>
      </c>
      <c r="F77" s="28">
        <f>E77/$C$77</f>
        <v>0.29997932626723289</v>
      </c>
      <c r="G77" s="28"/>
      <c r="H77" s="29">
        <f>H76+E77</f>
        <v>191530.18</v>
      </c>
      <c r="I77" s="28">
        <f>H77/$C$77</f>
        <v>0.40207592995164987</v>
      </c>
      <c r="J77" s="28"/>
      <c r="K77" s="29">
        <f>K76+H77</f>
        <v>270401.951</v>
      </c>
      <c r="L77" s="28">
        <f>K77/$C$77</f>
        <v>0.56765004820162268</v>
      </c>
      <c r="M77" s="28"/>
      <c r="N77" s="29">
        <f>N76+K77</f>
        <v>367757.08</v>
      </c>
      <c r="O77" s="28">
        <f>N77/$C$77</f>
        <v>0.77202595401572383</v>
      </c>
      <c r="P77" s="28"/>
      <c r="Q77" s="29">
        <f>Q76+N77</f>
        <v>476353.26</v>
      </c>
      <c r="R77" s="28">
        <f>Q77/$C$77</f>
        <v>1.0000000000000004</v>
      </c>
      <c r="S77" s="28"/>
    </row>
    <row r="78" spans="1:19" s="113" customFormat="1">
      <c r="A78" s="129"/>
      <c r="B78" s="114"/>
      <c r="C78" s="114"/>
      <c r="D78" s="114"/>
      <c r="E78" s="114"/>
      <c r="F78" s="61"/>
      <c r="G78" s="61"/>
      <c r="H78" s="61"/>
      <c r="I78" s="61"/>
      <c r="J78" s="61"/>
      <c r="K78" s="61"/>
      <c r="L78" s="61"/>
      <c r="M78" s="61"/>
      <c r="N78" s="61"/>
      <c r="O78" s="61"/>
      <c r="P78" s="61"/>
      <c r="Q78" s="61"/>
      <c r="R78" s="61"/>
      <c r="S78" s="61"/>
    </row>
    <row r="79" spans="1:19" s="113" customFormat="1">
      <c r="A79" s="129"/>
      <c r="B79" s="114"/>
      <c r="C79" s="114"/>
      <c r="D79" s="114"/>
      <c r="E79" s="114"/>
      <c r="F79" s="61"/>
      <c r="G79" s="61"/>
      <c r="H79" s="61"/>
      <c r="I79" s="61"/>
      <c r="J79" s="61"/>
      <c r="K79" s="61"/>
      <c r="L79" s="61"/>
      <c r="M79" s="61"/>
      <c r="N79" s="61"/>
      <c r="O79" s="61"/>
      <c r="P79" s="61"/>
      <c r="Q79" s="61"/>
      <c r="R79" s="61"/>
      <c r="S79" s="61"/>
    </row>
    <row r="80" spans="1:19" s="113" customFormat="1">
      <c r="A80" s="129"/>
      <c r="B80" s="114"/>
      <c r="C80" s="114"/>
      <c r="D80" s="114"/>
      <c r="E80" s="114"/>
      <c r="F80" s="61"/>
      <c r="G80" s="61"/>
      <c r="H80" s="61"/>
      <c r="I80" s="61"/>
      <c r="J80" s="61"/>
      <c r="K80" s="61"/>
      <c r="L80" s="61"/>
      <c r="M80" s="61"/>
      <c r="N80" s="61"/>
      <c r="O80" s="61"/>
      <c r="P80" s="61"/>
      <c r="Q80" s="61"/>
      <c r="R80" s="61"/>
      <c r="S80" s="61"/>
    </row>
    <row r="81" spans="1:19" s="113" customFormat="1">
      <c r="A81" s="129"/>
      <c r="B81" s="114"/>
      <c r="C81" s="114"/>
      <c r="D81" s="114"/>
      <c r="E81" s="114"/>
      <c r="F81" s="61"/>
      <c r="G81" s="61"/>
      <c r="H81" s="61"/>
      <c r="I81" s="61"/>
      <c r="J81" s="61"/>
      <c r="K81" s="61"/>
      <c r="L81" s="61"/>
      <c r="M81" s="61"/>
      <c r="N81" s="61"/>
      <c r="O81" s="61"/>
      <c r="P81" s="61"/>
      <c r="Q81" s="61"/>
      <c r="R81" s="61"/>
      <c r="S81" s="61"/>
    </row>
    <row r="82" spans="1:19" s="113" customFormat="1">
      <c r="A82" s="129"/>
      <c r="B82" s="114"/>
      <c r="C82" s="114"/>
      <c r="D82" s="114"/>
      <c r="E82" s="114"/>
      <c r="F82" s="61"/>
      <c r="G82" s="61"/>
      <c r="H82" s="61"/>
      <c r="I82" s="61"/>
      <c r="J82" s="61"/>
      <c r="K82" s="61"/>
      <c r="L82" s="61"/>
      <c r="M82" s="61"/>
      <c r="N82" s="61"/>
      <c r="O82" s="61"/>
      <c r="P82" s="61"/>
      <c r="Q82" s="61"/>
      <c r="R82" s="61"/>
      <c r="S82" s="61"/>
    </row>
    <row r="83" spans="1:19" s="113" customFormat="1">
      <c r="A83" s="130"/>
      <c r="B83" s="114"/>
      <c r="C83" s="114"/>
      <c r="D83" s="114"/>
      <c r="E83" s="114"/>
      <c r="F83" s="61"/>
      <c r="G83" s="61"/>
      <c r="H83" s="61"/>
      <c r="I83" s="61"/>
      <c r="J83" s="61"/>
      <c r="K83" s="61"/>
      <c r="L83" s="61"/>
      <c r="M83" s="61"/>
      <c r="N83" s="61"/>
      <c r="O83" s="61"/>
      <c r="P83" s="61"/>
      <c r="Q83" s="61"/>
      <c r="R83" s="61"/>
      <c r="S83" s="61"/>
    </row>
    <row r="84" spans="1:19" s="113" customFormat="1">
      <c r="A84" s="130"/>
      <c r="B84" s="250" t="str">
        <f>D5</f>
        <v>BONITO - MS</v>
      </c>
      <c r="C84" s="114"/>
      <c r="D84" s="114"/>
      <c r="E84" s="114"/>
      <c r="F84" s="61"/>
      <c r="G84" s="61"/>
      <c r="H84" s="61"/>
      <c r="I84" s="61"/>
      <c r="J84" s="61"/>
      <c r="K84" s="61"/>
      <c r="L84" s="271"/>
      <c r="M84" s="271"/>
      <c r="N84" s="271"/>
      <c r="O84" s="271"/>
      <c r="P84" s="271"/>
      <c r="Q84" s="271"/>
      <c r="R84" s="271"/>
      <c r="S84" s="61"/>
    </row>
    <row r="85" spans="1:19" s="113" customFormat="1">
      <c r="A85" s="131"/>
      <c r="B85" s="24" t="s">
        <v>18804</v>
      </c>
      <c r="C85" s="114"/>
      <c r="D85" s="114"/>
      <c r="E85" s="114"/>
      <c r="F85" s="114"/>
      <c r="H85" s="263"/>
      <c r="I85" s="263"/>
      <c r="J85" s="263"/>
      <c r="K85" s="263"/>
      <c r="L85" s="263" t="s">
        <v>18805</v>
      </c>
      <c r="M85" s="263"/>
      <c r="O85" s="263"/>
      <c r="P85" s="263"/>
      <c r="Q85" s="270"/>
      <c r="R85" s="270"/>
    </row>
    <row r="86" spans="1:19" s="113" customFormat="1">
      <c r="A86" s="127"/>
      <c r="B86" s="121"/>
      <c r="C86" s="61"/>
      <c r="D86" s="61"/>
      <c r="E86" s="61"/>
      <c r="F86" s="61"/>
      <c r="H86" s="124"/>
      <c r="I86" s="124"/>
      <c r="J86" s="124"/>
      <c r="K86" s="124"/>
      <c r="L86" s="124" t="s">
        <v>18806</v>
      </c>
      <c r="M86" s="124"/>
      <c r="O86" s="124"/>
      <c r="P86" s="124"/>
      <c r="Q86" s="125" t="str">
        <f>PLANILHA!C171</f>
        <v>Carlos Sanches</v>
      </c>
      <c r="R86" s="125"/>
    </row>
    <row r="87" spans="1:19" s="113" customFormat="1">
      <c r="A87" s="127"/>
      <c r="B87" s="121" t="str">
        <f>B36</f>
        <v>11 de MAIO de 2021</v>
      </c>
      <c r="C87" s="61"/>
      <c r="D87" s="61"/>
      <c r="E87" s="61"/>
      <c r="F87" s="61"/>
      <c r="H87" s="124"/>
      <c r="I87" s="124"/>
      <c r="J87" s="124"/>
      <c r="K87" s="124"/>
      <c r="L87" s="124" t="s">
        <v>18807</v>
      </c>
      <c r="M87" s="124"/>
      <c r="O87" s="124"/>
      <c r="P87" s="124"/>
      <c r="Q87" s="125" t="str">
        <f>PLANILHA!C172</f>
        <v>Arquiteto e Urbanista</v>
      </c>
      <c r="R87" s="125"/>
    </row>
    <row r="88" spans="1:19" s="113" customFormat="1">
      <c r="A88" s="127"/>
      <c r="B88" s="25" t="s">
        <v>18808</v>
      </c>
      <c r="C88" s="61"/>
      <c r="D88" s="61"/>
      <c r="E88" s="61"/>
      <c r="F88" s="61"/>
      <c r="G88" s="61"/>
      <c r="H88" s="61"/>
      <c r="I88" s="61"/>
      <c r="J88" s="61"/>
      <c r="K88" s="61"/>
      <c r="L88" s="61"/>
      <c r="M88" s="61"/>
      <c r="O88" s="61"/>
      <c r="P88" s="61"/>
      <c r="Q88" s="61"/>
      <c r="R88" s="61"/>
      <c r="S88" s="61"/>
    </row>
    <row r="89" spans="1:19" s="113" customFormat="1">
      <c r="A89" s="126"/>
      <c r="B89" s="114"/>
      <c r="C89" s="114"/>
      <c r="D89" s="114"/>
      <c r="E89" s="114"/>
      <c r="F89" s="114"/>
      <c r="G89" s="114"/>
      <c r="H89" s="114"/>
      <c r="I89" s="114"/>
      <c r="J89" s="114"/>
      <c r="K89" s="114"/>
      <c r="L89" s="114"/>
      <c r="M89" s="114"/>
      <c r="N89" s="114"/>
      <c r="O89" s="114"/>
      <c r="P89" s="114"/>
      <c r="Q89" s="114"/>
      <c r="R89" s="114"/>
      <c r="S89" s="114"/>
    </row>
    <row r="90" spans="1:19" s="113" customFormat="1">
      <c r="A90" s="126"/>
      <c r="B90" s="114"/>
      <c r="C90" s="114"/>
      <c r="D90" s="114"/>
      <c r="E90" s="114"/>
      <c r="F90" s="114"/>
      <c r="G90" s="114"/>
      <c r="H90" s="114"/>
      <c r="I90" s="114"/>
      <c r="J90" s="114"/>
      <c r="K90" s="114"/>
      <c r="L90" s="114"/>
      <c r="M90" s="114"/>
      <c r="N90" s="114"/>
      <c r="O90" s="114"/>
      <c r="P90" s="114"/>
      <c r="Q90" s="114"/>
      <c r="R90" s="114"/>
      <c r="S90" s="114"/>
    </row>
    <row r="91" spans="1:19" s="113" customFormat="1" ht="13.8" thickBot="1">
      <c r="A91" s="132"/>
      <c r="B91" s="133"/>
      <c r="C91" s="134"/>
      <c r="D91" s="134"/>
      <c r="E91" s="135"/>
      <c r="F91" s="134"/>
      <c r="G91" s="134"/>
      <c r="H91" s="134"/>
      <c r="I91" s="134"/>
      <c r="J91" s="134"/>
      <c r="K91" s="134"/>
      <c r="L91" s="134"/>
      <c r="M91" s="134"/>
      <c r="N91" s="134"/>
      <c r="O91" s="134"/>
      <c r="P91" s="134"/>
      <c r="Q91" s="135"/>
      <c r="R91" s="134"/>
      <c r="S91" s="134"/>
    </row>
  </sheetData>
  <mergeCells count="31">
    <mergeCell ref="C58:C60"/>
    <mergeCell ref="D58:D60"/>
    <mergeCell ref="A58:A60"/>
    <mergeCell ref="E58:S58"/>
    <mergeCell ref="N10:P10"/>
    <mergeCell ref="C9:C11"/>
    <mergeCell ref="A30:C30"/>
    <mergeCell ref="E9:S9"/>
    <mergeCell ref="A1:S1"/>
    <mergeCell ref="A2:S2"/>
    <mergeCell ref="A7:S7"/>
    <mergeCell ref="A9:A11"/>
    <mergeCell ref="B9:B11"/>
    <mergeCell ref="H10:J10"/>
    <mergeCell ref="K10:M10"/>
    <mergeCell ref="A77:B77"/>
    <mergeCell ref="Q10:S10"/>
    <mergeCell ref="A50:S50"/>
    <mergeCell ref="A51:S51"/>
    <mergeCell ref="A29:B29"/>
    <mergeCell ref="H59:J59"/>
    <mergeCell ref="A28:B28"/>
    <mergeCell ref="N59:P59"/>
    <mergeCell ref="A56:S56"/>
    <mergeCell ref="Q59:S59"/>
    <mergeCell ref="D9:D11"/>
    <mergeCell ref="K59:M59"/>
    <mergeCell ref="E10:G10"/>
    <mergeCell ref="E59:G59"/>
    <mergeCell ref="A76:B76"/>
    <mergeCell ref="B58:B60"/>
  </mergeCells>
  <phoneticPr fontId="8" type="noConversion"/>
  <printOptions horizontalCentered="1"/>
  <pageMargins left="0.19685039370078741" right="0.19685039370078741" top="0.59055118110236227" bottom="0.39370078740157483" header="0" footer="0"/>
  <pageSetup paperSize="9" scale="55" fitToHeight="0" orientation="landscape" r:id="rId1"/>
  <headerFooter alignWithMargins="0"/>
</worksheet>
</file>

<file path=xl/worksheets/sheet5.xml><?xml version="1.0" encoding="utf-8"?>
<worksheet xmlns="http://schemas.openxmlformats.org/spreadsheetml/2006/main" xmlns:r="http://schemas.openxmlformats.org/officeDocument/2006/relationships">
  <sheetPr>
    <tabColor rgb="FFFFFF00"/>
    <pageSetUpPr fitToPage="1"/>
  </sheetPr>
  <dimension ref="A1:R69"/>
  <sheetViews>
    <sheetView tabSelected="1" view="pageBreakPreview" topLeftCell="H25" zoomScale="60" workbookViewId="0">
      <selection activeCell="H9" sqref="H9"/>
    </sheetView>
  </sheetViews>
  <sheetFormatPr defaultColWidth="0" defaultRowHeight="0" customHeight="1" zeroHeight="1"/>
  <cols>
    <col min="1" max="1" width="30.33203125" style="212" hidden="1" customWidth="1"/>
    <col min="2" max="3" width="9.109375" style="212" hidden="1" customWidth="1"/>
    <col min="4" max="4" width="23.5546875" style="212" hidden="1" customWidth="1"/>
    <col min="5" max="7" width="9.109375" style="212" hidden="1" customWidth="1"/>
    <col min="8" max="17" width="10.6640625" style="212" customWidth="1"/>
    <col min="18" max="18" width="4.44140625" style="212" customWidth="1"/>
    <col min="19" max="20" width="9.109375" style="212" customWidth="1"/>
    <col min="21" max="16384" width="0" style="212" hidden="1"/>
  </cols>
  <sheetData>
    <row r="1" spans="1:18" ht="15" customHeight="1">
      <c r="E1" s="235" t="s">
        <v>18817</v>
      </c>
      <c r="F1" s="235" t="s">
        <v>18818</v>
      </c>
      <c r="G1" s="235" t="s">
        <v>18819</v>
      </c>
      <c r="M1" s="234"/>
      <c r="P1" s="342" t="s">
        <v>18820</v>
      </c>
      <c r="Q1" s="343"/>
    </row>
    <row r="2" spans="1:18" ht="15.6">
      <c r="A2" s="212" t="s">
        <v>18821</v>
      </c>
      <c r="B2" s="217" t="s">
        <v>18822</v>
      </c>
      <c r="C2" s="212" t="str">
        <f t="shared" ref="C2:C15" si="0">CONCATENATE(A2,"-",B2)</f>
        <v>Construção e Reforma de Edifícios-AC</v>
      </c>
      <c r="E2" s="215">
        <v>0.03</v>
      </c>
      <c r="F2" s="215">
        <v>0.04</v>
      </c>
      <c r="G2" s="215">
        <v>5.5E-2</v>
      </c>
      <c r="M2" s="233"/>
      <c r="P2" s="344" t="s">
        <v>18823</v>
      </c>
      <c r="Q2" s="345"/>
    </row>
    <row r="3" spans="1:18" ht="13.2">
      <c r="A3" s="212" t="str">
        <f>A2</f>
        <v>Construção e Reforma de Edifícios</v>
      </c>
      <c r="B3" s="217" t="s">
        <v>18824</v>
      </c>
      <c r="C3" s="212" t="str">
        <f t="shared" si="0"/>
        <v>Construção e Reforma de Edifícios-SG</v>
      </c>
      <c r="E3" s="215">
        <v>8.0000000000000002E-3</v>
      </c>
      <c r="F3" s="215">
        <v>8.0000000000000002E-3</v>
      </c>
      <c r="G3" s="215">
        <v>0.01</v>
      </c>
    </row>
    <row r="4" spans="1:18" ht="13.2">
      <c r="A4" s="212" t="str">
        <f>A3</f>
        <v>Construção e Reforma de Edifícios</v>
      </c>
      <c r="B4" s="217" t="s">
        <v>18825</v>
      </c>
      <c r="C4" s="212" t="str">
        <f t="shared" si="0"/>
        <v>Construção e Reforma de Edifícios-R</v>
      </c>
      <c r="E4" s="215">
        <v>9.7000000000000003E-3</v>
      </c>
      <c r="F4" s="215">
        <v>1.2699999999999999E-2</v>
      </c>
      <c r="G4" s="215">
        <v>1.2699999999999999E-2</v>
      </c>
      <c r="H4" s="346" t="s">
        <v>18826</v>
      </c>
      <c r="I4" s="346"/>
      <c r="J4" s="346" t="s">
        <v>18827</v>
      </c>
      <c r="K4" s="346"/>
      <c r="L4" s="346"/>
      <c r="M4" s="346"/>
      <c r="N4" s="346"/>
      <c r="O4" s="346"/>
      <c r="P4" s="346"/>
      <c r="Q4" s="346"/>
    </row>
    <row r="5" spans="1:18" ht="12.75" customHeight="1">
      <c r="A5" s="212" t="str">
        <f>A4</f>
        <v>Construção e Reforma de Edifícios</v>
      </c>
      <c r="B5" s="217" t="s">
        <v>18828</v>
      </c>
      <c r="C5" s="212" t="str">
        <f t="shared" si="0"/>
        <v>Construção e Reforma de Edifícios-DF</v>
      </c>
      <c r="E5" s="215">
        <v>5.8999999999999999E-3</v>
      </c>
      <c r="F5" s="215">
        <v>1.23E-2</v>
      </c>
      <c r="G5" s="215">
        <v>1.3899999999999999E-2</v>
      </c>
      <c r="H5" s="347"/>
      <c r="I5" s="348"/>
      <c r="J5" s="349" t="s">
        <v>23933</v>
      </c>
      <c r="K5" s="350"/>
      <c r="L5" s="350"/>
      <c r="M5" s="350"/>
      <c r="N5" s="350"/>
      <c r="O5" s="350"/>
      <c r="P5" s="350"/>
      <c r="Q5" s="350"/>
      <c r="R5" s="232"/>
    </row>
    <row r="6" spans="1:18" ht="6" customHeight="1">
      <c r="A6" s="212" t="str">
        <f>A5</f>
        <v>Construção e Reforma de Edifícios</v>
      </c>
      <c r="B6" s="217" t="s">
        <v>9714</v>
      </c>
      <c r="C6" s="212" t="str">
        <f t="shared" si="0"/>
        <v>Construção e Reforma de Edifícios-L</v>
      </c>
      <c r="E6" s="215">
        <v>6.1600000000000002E-2</v>
      </c>
      <c r="F6" s="215">
        <v>7.400000000000001E-2</v>
      </c>
      <c r="G6" s="215">
        <v>8.9600000000000013E-2</v>
      </c>
      <c r="H6" s="231"/>
      <c r="I6" s="231"/>
      <c r="J6" s="231"/>
      <c r="K6" s="231"/>
      <c r="L6" s="231"/>
      <c r="M6" s="231"/>
      <c r="N6" s="231"/>
      <c r="O6" s="231"/>
      <c r="P6" s="231"/>
      <c r="Q6" s="231"/>
    </row>
    <row r="7" spans="1:18" ht="13.5" customHeight="1">
      <c r="A7" s="212" t="str">
        <f>A6</f>
        <v>Construção e Reforma de Edifícios</v>
      </c>
      <c r="B7" s="216" t="s">
        <v>18829</v>
      </c>
      <c r="C7" s="212" t="str">
        <f t="shared" si="0"/>
        <v>Construção e Reforma de Edifícios-BDI PAD</v>
      </c>
      <c r="E7" s="215">
        <v>0.2034</v>
      </c>
      <c r="F7" s="215">
        <v>0.22120000000000001</v>
      </c>
      <c r="G7" s="215">
        <v>0.25</v>
      </c>
      <c r="H7" s="346" t="s">
        <v>18830</v>
      </c>
      <c r="I7" s="346"/>
      <c r="J7" s="346"/>
      <c r="K7" s="346"/>
      <c r="L7" s="346"/>
      <c r="M7" s="346"/>
      <c r="N7" s="346"/>
      <c r="O7" s="346"/>
      <c r="P7" s="346"/>
      <c r="Q7" s="346"/>
    </row>
    <row r="8" spans="1:18" ht="24.75" customHeight="1">
      <c r="A8" s="212" t="s">
        <v>18831</v>
      </c>
      <c r="B8" s="217" t="s">
        <v>18822</v>
      </c>
      <c r="C8" s="212" t="str">
        <f t="shared" si="0"/>
        <v>Construção de Praças Urbanas, Rodovias, Ferrovias e recapeamento e pavimentação de vias urbanas-AC</v>
      </c>
      <c r="E8" s="215">
        <v>3.7999999999999999E-2</v>
      </c>
      <c r="F8" s="215">
        <v>4.0099999999999997E-2</v>
      </c>
      <c r="G8" s="215">
        <v>4.6699999999999998E-2</v>
      </c>
      <c r="H8" s="349" t="s">
        <v>23952</v>
      </c>
      <c r="I8" s="349"/>
      <c r="J8" s="349"/>
      <c r="K8" s="349"/>
      <c r="L8" s="349"/>
      <c r="M8" s="349"/>
      <c r="N8" s="349"/>
      <c r="O8" s="349"/>
      <c r="P8" s="349"/>
      <c r="Q8" s="349"/>
    </row>
    <row r="9" spans="1:18" ht="6" customHeight="1">
      <c r="A9" s="212" t="s">
        <v>18831</v>
      </c>
      <c r="B9" s="217" t="s">
        <v>18824</v>
      </c>
      <c r="C9" s="212" t="str">
        <f t="shared" si="0"/>
        <v>Construção de Praças Urbanas, Rodovias, Ferrovias e recapeamento e pavimentação de vias urbanas-SG</v>
      </c>
      <c r="E9" s="215">
        <v>3.2000000000000002E-3</v>
      </c>
      <c r="F9" s="215">
        <v>4.0000000000000001E-3</v>
      </c>
      <c r="G9" s="215">
        <v>7.4000000000000003E-3</v>
      </c>
      <c r="H9" s="231"/>
      <c r="I9" s="231"/>
      <c r="J9" s="231"/>
      <c r="K9" s="231"/>
      <c r="L9" s="231"/>
      <c r="M9" s="231"/>
      <c r="N9" s="231"/>
      <c r="O9" s="231"/>
      <c r="P9" s="231"/>
      <c r="Q9" s="231"/>
    </row>
    <row r="10" spans="1:18" ht="13.2">
      <c r="A10" s="212" t="s">
        <v>18831</v>
      </c>
      <c r="B10" s="217" t="s">
        <v>18825</v>
      </c>
      <c r="C10" s="212" t="str">
        <f t="shared" si="0"/>
        <v>Construção de Praças Urbanas, Rodovias, Ferrovias e recapeamento e pavimentação de vias urbanas-R</v>
      </c>
      <c r="E10" s="215">
        <v>5.0000000000000001E-3</v>
      </c>
      <c r="F10" s="215">
        <v>5.6000000000000008E-3</v>
      </c>
      <c r="G10" s="215">
        <v>9.7000000000000003E-3</v>
      </c>
      <c r="H10" s="346" t="s">
        <v>18832</v>
      </c>
      <c r="I10" s="346"/>
      <c r="J10" s="346"/>
      <c r="K10" s="346"/>
      <c r="L10" s="346"/>
      <c r="M10" s="346"/>
      <c r="N10" s="346"/>
      <c r="O10" s="346"/>
      <c r="P10" s="346" t="s">
        <v>18833</v>
      </c>
      <c r="Q10" s="346"/>
    </row>
    <row r="11" spans="1:18" ht="13.2">
      <c r="A11" s="212" t="s">
        <v>18831</v>
      </c>
      <c r="B11" s="217" t="s">
        <v>18828</v>
      </c>
      <c r="C11" s="212" t="str">
        <f t="shared" si="0"/>
        <v>Construção de Praças Urbanas, Rodovias, Ferrovias e recapeamento e pavimentação de vias urbanas-DF</v>
      </c>
      <c r="E11" s="215">
        <v>1.0200000000000001E-2</v>
      </c>
      <c r="F11" s="215">
        <v>1.11E-2</v>
      </c>
      <c r="G11" s="215">
        <v>1.21E-2</v>
      </c>
      <c r="H11" s="351" t="s">
        <v>18821</v>
      </c>
      <c r="I11" s="351"/>
      <c r="J11" s="351"/>
      <c r="K11" s="351"/>
      <c r="L11" s="351"/>
      <c r="M11" s="351"/>
      <c r="N11" s="351"/>
      <c r="O11" s="351"/>
      <c r="P11" s="352" t="s">
        <v>18834</v>
      </c>
      <c r="Q11" s="352"/>
    </row>
    <row r="12" spans="1:18" ht="13.2">
      <c r="A12" s="212" t="s">
        <v>18831</v>
      </c>
      <c r="B12" s="217" t="s">
        <v>9714</v>
      </c>
      <c r="C12" s="212" t="str">
        <f t="shared" si="0"/>
        <v>Construção de Praças Urbanas, Rodovias, Ferrovias e recapeamento e pavimentação de vias urbanas-L</v>
      </c>
      <c r="E12" s="215">
        <v>6.6400000000000001E-2</v>
      </c>
      <c r="F12" s="215">
        <v>7.2999999999999995E-2</v>
      </c>
      <c r="G12" s="215">
        <v>8.6899999999999991E-2</v>
      </c>
    </row>
    <row r="13" spans="1:18" ht="15" customHeight="1">
      <c r="A13" s="212" t="s">
        <v>18831</v>
      </c>
      <c r="B13" s="216" t="s">
        <v>18829</v>
      </c>
      <c r="C13" s="212" t="str">
        <f t="shared" si="0"/>
        <v>Construção de Praças Urbanas, Rodovias, Ferrovias e recapeamento e pavimentação de vias urbanas-BDI PAD</v>
      </c>
      <c r="E13" s="215">
        <v>0.19600000000000001</v>
      </c>
      <c r="F13" s="215">
        <v>0.2097</v>
      </c>
      <c r="G13" s="215">
        <v>0.24230000000000002</v>
      </c>
      <c r="H13" s="354" t="s">
        <v>18835</v>
      </c>
      <c r="I13" s="354"/>
      <c r="J13" s="354"/>
      <c r="K13" s="354"/>
      <c r="L13" s="354"/>
      <c r="M13" s="354"/>
      <c r="N13" s="354"/>
      <c r="O13" s="354"/>
      <c r="P13" s="355">
        <v>0.4</v>
      </c>
      <c r="Q13" s="355"/>
    </row>
    <row r="14" spans="1:18" ht="15" customHeight="1">
      <c r="A14" s="212" t="s">
        <v>18836</v>
      </c>
      <c r="B14" s="217" t="s">
        <v>18822</v>
      </c>
      <c r="C14" s="212" t="str">
        <f t="shared" si="0"/>
        <v>Construção de Redes de Abastecimento de Água, Coleta de Esgoto-AC</v>
      </c>
      <c r="E14" s="215">
        <v>3.4300000000000004E-2</v>
      </c>
      <c r="F14" s="215">
        <v>4.9299999999999997E-2</v>
      </c>
      <c r="G14" s="215">
        <v>6.7099999999999993E-2</v>
      </c>
      <c r="H14" s="356" t="s">
        <v>18837</v>
      </c>
      <c r="I14" s="356"/>
      <c r="J14" s="356"/>
      <c r="K14" s="356"/>
      <c r="L14" s="356"/>
      <c r="M14" s="356"/>
      <c r="N14" s="356"/>
      <c r="O14" s="356"/>
      <c r="P14" s="355">
        <v>0.02</v>
      </c>
      <c r="Q14" s="355"/>
    </row>
    <row r="15" spans="1:18" ht="13.2">
      <c r="A15" s="212" t="str">
        <f>A14</f>
        <v>Construção de Redes de Abastecimento de Água, Coleta de Esgoto</v>
      </c>
      <c r="B15" s="217" t="s">
        <v>18824</v>
      </c>
      <c r="C15" s="212" t="str">
        <f t="shared" si="0"/>
        <v>Construção de Redes de Abastecimento de Água, Coleta de Esgoto-SG</v>
      </c>
      <c r="E15" s="215">
        <v>2.8000000000000004E-3</v>
      </c>
      <c r="F15" s="215">
        <v>4.8999999999999998E-3</v>
      </c>
      <c r="G15" s="215">
        <v>7.4999999999999997E-3</v>
      </c>
    </row>
    <row r="16" spans="1:18" ht="13.8">
      <c r="B16" s="217"/>
      <c r="E16" s="215"/>
      <c r="F16" s="215"/>
      <c r="G16" s="215"/>
      <c r="H16" s="357" t="s">
        <v>18838</v>
      </c>
      <c r="I16" s="357"/>
      <c r="J16" s="357"/>
      <c r="K16" s="357"/>
      <c r="L16" s="357" t="s">
        <v>18839</v>
      </c>
      <c r="M16" s="358" t="s">
        <v>18840</v>
      </c>
      <c r="N16" s="358" t="s">
        <v>18841</v>
      </c>
      <c r="O16" s="359" t="s">
        <v>18842</v>
      </c>
      <c r="P16" s="359"/>
      <c r="Q16" s="359"/>
    </row>
    <row r="17" spans="1:17" ht="13.8">
      <c r="A17" s="212" t="str">
        <f>A15</f>
        <v>Construção de Redes de Abastecimento de Água, Coleta de Esgoto</v>
      </c>
      <c r="B17" s="217" t="s">
        <v>18825</v>
      </c>
      <c r="C17" s="212" t="str">
        <f t="shared" ref="C17:C27" si="1">CONCATENATE(A17,"-",B17)</f>
        <v>Construção de Redes de Abastecimento de Água, Coleta de Esgoto-R</v>
      </c>
      <c r="E17" s="215">
        <v>0.01</v>
      </c>
      <c r="F17" s="215">
        <v>1.3899999999999999E-2</v>
      </c>
      <c r="G17" s="215">
        <v>1.7399999999999999E-2</v>
      </c>
      <c r="H17" s="357"/>
      <c r="I17" s="357"/>
      <c r="J17" s="357"/>
      <c r="K17" s="357"/>
      <c r="L17" s="357"/>
      <c r="M17" s="358"/>
      <c r="N17" s="358"/>
      <c r="O17" s="278" t="s">
        <v>18843</v>
      </c>
      <c r="P17" s="278" t="s">
        <v>18844</v>
      </c>
      <c r="Q17" s="230" t="s">
        <v>18845</v>
      </c>
    </row>
    <row r="18" spans="1:17" ht="30.75" customHeight="1">
      <c r="A18" s="212" t="str">
        <f>A17</f>
        <v>Construção de Redes de Abastecimento de Água, Coleta de Esgoto</v>
      </c>
      <c r="B18" s="217" t="s">
        <v>18828</v>
      </c>
      <c r="C18" s="212" t="str">
        <f t="shared" si="1"/>
        <v>Construção de Redes de Abastecimento de Água, Coleta de Esgoto-DF</v>
      </c>
      <c r="E18" s="215">
        <v>9.3999999999999986E-3</v>
      </c>
      <c r="F18" s="215">
        <v>9.8999999999999991E-3</v>
      </c>
      <c r="G18" s="215">
        <v>1.1699999999999999E-2</v>
      </c>
      <c r="H18" s="360" t="str">
        <f>IF($H$11=$A$58,"Encargos Sociais incidentes sobre a mão de obra","Administração Central")</f>
        <v>Administração Central</v>
      </c>
      <c r="I18" s="360"/>
      <c r="J18" s="360"/>
      <c r="K18" s="360"/>
      <c r="L18" s="228" t="str">
        <f>IF($H$11=$A$58,"K1","AC")</f>
        <v>AC</v>
      </c>
      <c r="M18" s="229">
        <v>0.04</v>
      </c>
      <c r="N18" s="225" t="s">
        <v>18846</v>
      </c>
      <c r="O18" s="279">
        <f>VLOOKUP(CONCATENATE(H$11,"-",L18),$C$2:$G$49,3,FALSE)</f>
        <v>0.03</v>
      </c>
      <c r="P18" s="279">
        <f>VLOOKUP(CONCATENATE(H$11,"-",L18),$C$2:$G$49,4,FALSE)</f>
        <v>0.04</v>
      </c>
      <c r="Q18" s="279">
        <f>VLOOKUP(CONCATENATE(H$11,"-",L18),$C$2:$G$49,5,FALSE)</f>
        <v>5.5E-2</v>
      </c>
    </row>
    <row r="19" spans="1:17" ht="30.75" customHeight="1">
      <c r="A19" s="212" t="str">
        <f>A18</f>
        <v>Construção de Redes de Abastecimento de Água, Coleta de Esgoto</v>
      </c>
      <c r="B19" s="217" t="s">
        <v>9714</v>
      </c>
      <c r="C19" s="212" t="str">
        <f t="shared" si="1"/>
        <v>Construção de Redes de Abastecimento de Água, Coleta de Esgoto-L</v>
      </c>
      <c r="E19" s="215">
        <v>6.7400000000000002E-2</v>
      </c>
      <c r="F19" s="215">
        <v>8.0399999999999985E-2</v>
      </c>
      <c r="G19" s="215">
        <v>9.4E-2</v>
      </c>
      <c r="H19" s="360" t="str">
        <f>IF($H$11=$A$58,"Administração Central da empresa ou consultoria - overhead","Seguro e Garantia")</f>
        <v>Seguro e Garantia</v>
      </c>
      <c r="I19" s="360"/>
      <c r="J19" s="360"/>
      <c r="K19" s="360"/>
      <c r="L19" s="228" t="str">
        <f>IF($H$11=$A$58,"K2","SG")</f>
        <v>SG</v>
      </c>
      <c r="M19" s="229">
        <v>8.0000000000000002E-3</v>
      </c>
      <c r="N19" s="225" t="s">
        <v>18846</v>
      </c>
      <c r="O19" s="279">
        <f>VLOOKUP(CONCATENATE(H$11,"-",L19),$C$2:$G$49,3,FALSE)</f>
        <v>8.0000000000000002E-3</v>
      </c>
      <c r="P19" s="279">
        <f>VLOOKUP(CONCATENATE(H$11,"-",L19),$C$2:$G$49,4,FALSE)</f>
        <v>8.0000000000000002E-3</v>
      </c>
      <c r="Q19" s="279">
        <f>VLOOKUP(CONCATENATE(H$11,"-",L19),$C$2:$G$49,5,FALSE)</f>
        <v>0.01</v>
      </c>
    </row>
    <row r="20" spans="1:17" ht="30.75" customHeight="1">
      <c r="A20" s="212" t="str">
        <f>A19</f>
        <v>Construção de Redes de Abastecimento de Água, Coleta de Esgoto</v>
      </c>
      <c r="B20" s="216" t="s">
        <v>18829</v>
      </c>
      <c r="C20" s="212" t="str">
        <f t="shared" si="1"/>
        <v>Construção de Redes de Abastecimento de Água, Coleta de Esgoto-BDI PAD</v>
      </c>
      <c r="E20" s="215">
        <v>0.20760000000000001</v>
      </c>
      <c r="F20" s="215">
        <v>0.24179999999999999</v>
      </c>
      <c r="G20" s="215">
        <v>0.26440000000000002</v>
      </c>
      <c r="H20" s="360" t="str">
        <f>IF($H$11=$A$58,"","Risco")</f>
        <v>Risco</v>
      </c>
      <c r="I20" s="360"/>
      <c r="J20" s="360"/>
      <c r="K20" s="360"/>
      <c r="L20" s="228" t="str">
        <f>IF($H$11=$A$58,"","R")</f>
        <v>R</v>
      </c>
      <c r="M20" s="229">
        <v>8.8999999999999999E-3</v>
      </c>
      <c r="N20" s="225" t="s">
        <v>18846</v>
      </c>
      <c r="O20" s="279">
        <f>VLOOKUP(CONCATENATE(H$11,"-",L20),$C$2:$G$49,3,FALSE)</f>
        <v>9.7000000000000003E-3</v>
      </c>
      <c r="P20" s="279">
        <f>VLOOKUP(CONCATENATE(H$11,"-",L20),$C$2:$G$49,4,FALSE)</f>
        <v>1.2699999999999999E-2</v>
      </c>
      <c r="Q20" s="279">
        <f>VLOOKUP(CONCATENATE(H$11,"-",L20),$C$2:$G$49,5,FALSE)</f>
        <v>1.2699999999999999E-2</v>
      </c>
    </row>
    <row r="21" spans="1:17" ht="30.75" customHeight="1">
      <c r="A21" s="212" t="s">
        <v>18847</v>
      </c>
      <c r="B21" s="217" t="s">
        <v>18822</v>
      </c>
      <c r="C21" s="212" t="str">
        <f t="shared" si="1"/>
        <v>Construção e Manutenção de Estações e Redes de Distribuição de Energia Elétrica-AC</v>
      </c>
      <c r="E21" s="215">
        <v>5.2900000000000003E-2</v>
      </c>
      <c r="F21" s="215">
        <v>5.9200000000000003E-2</v>
      </c>
      <c r="G21" s="215">
        <v>7.9299999999999995E-2</v>
      </c>
      <c r="H21" s="360" t="str">
        <f>IF($H$11=$A$58,"","Despesas Financeiras")</f>
        <v>Despesas Financeiras</v>
      </c>
      <c r="I21" s="360"/>
      <c r="J21" s="360"/>
      <c r="K21" s="360"/>
      <c r="L21" s="228" t="str">
        <f>IF($H$11=$A$58,"","DF")</f>
        <v>DF</v>
      </c>
      <c r="M21" s="229">
        <v>1.23E-2</v>
      </c>
      <c r="N21" s="225" t="s">
        <v>18846</v>
      </c>
      <c r="O21" s="279">
        <f>VLOOKUP(CONCATENATE(H$11,"-",L21),$C$2:$G$49,3,FALSE)</f>
        <v>5.8999999999999999E-3</v>
      </c>
      <c r="P21" s="279">
        <f>VLOOKUP(CONCATENATE(H$11,"-",L21),$C$2:$G$49,4,FALSE)</f>
        <v>1.23E-2</v>
      </c>
      <c r="Q21" s="279">
        <f>VLOOKUP(CONCATENATE(H$11,"-",L21),$C$2:$G$49,5,FALSE)</f>
        <v>1.3899999999999999E-2</v>
      </c>
    </row>
    <row r="22" spans="1:17" ht="30.75" customHeight="1">
      <c r="A22" s="212" t="str">
        <f>A21</f>
        <v>Construção e Manutenção de Estações e Redes de Distribuição de Energia Elétrica</v>
      </c>
      <c r="B22" s="217" t="s">
        <v>18824</v>
      </c>
      <c r="C22" s="212" t="str">
        <f t="shared" si="1"/>
        <v>Construção e Manutenção de Estações e Redes de Distribuição de Energia Elétrica-SG</v>
      </c>
      <c r="E22" s="215">
        <v>2.5000000000000001E-3</v>
      </c>
      <c r="F22" s="215">
        <v>5.1000000000000004E-3</v>
      </c>
      <c r="G22" s="215">
        <v>5.6000000000000008E-3</v>
      </c>
      <c r="H22" s="360" t="str">
        <f>IF($H$11=$A$58,"Margem bruta da empresa de consultoria","Lucro")</f>
        <v>Lucro</v>
      </c>
      <c r="I22" s="360"/>
      <c r="J22" s="360"/>
      <c r="K22" s="360"/>
      <c r="L22" s="228" t="str">
        <f>IF($H$11=$A$58,"K3","L")</f>
        <v>L</v>
      </c>
      <c r="M22" s="229">
        <v>8.1500000000000003E-2</v>
      </c>
      <c r="N22" s="225" t="s">
        <v>18846</v>
      </c>
      <c r="O22" s="279">
        <f>VLOOKUP(CONCATENATE(H$11,"-",L22),$C$2:$G$49,3,FALSE)</f>
        <v>6.1600000000000002E-2</v>
      </c>
      <c r="P22" s="279">
        <f>VLOOKUP(CONCATENATE(H$11,"-",L22),$C$2:$G$49,4,FALSE)</f>
        <v>7.400000000000001E-2</v>
      </c>
      <c r="Q22" s="279">
        <f>VLOOKUP(CONCATENATE(H$11,"-",L22),$C$2:$G$49,5,FALSE)</f>
        <v>8.9600000000000013E-2</v>
      </c>
    </row>
    <row r="23" spans="1:17" ht="30.75" customHeight="1">
      <c r="A23" s="212" t="str">
        <f>A22</f>
        <v>Construção e Manutenção de Estações e Redes de Distribuição de Energia Elétrica</v>
      </c>
      <c r="B23" s="217" t="s">
        <v>18825</v>
      </c>
      <c r="C23" s="212" t="str">
        <f t="shared" si="1"/>
        <v>Construção e Manutenção de Estações e Redes de Distribuição de Energia Elétrica-R</v>
      </c>
      <c r="E23" s="215">
        <v>0.01</v>
      </c>
      <c r="F23" s="215">
        <v>1.4800000000000001E-2</v>
      </c>
      <c r="G23" s="215">
        <v>1.9699999999999999E-2</v>
      </c>
      <c r="H23" s="353" t="s">
        <v>18848</v>
      </c>
      <c r="I23" s="353"/>
      <c r="J23" s="353"/>
      <c r="K23" s="353"/>
      <c r="L23" s="228" t="s">
        <v>18849</v>
      </c>
      <c r="M23" s="229">
        <v>3.6499999999999998E-2</v>
      </c>
      <c r="N23" s="225" t="s">
        <v>18846</v>
      </c>
      <c r="O23" s="279">
        <v>3.6499999999999998E-2</v>
      </c>
      <c r="P23" s="279">
        <v>3.6499999999999998E-2</v>
      </c>
      <c r="Q23" s="279">
        <v>3.6499999999999998E-2</v>
      </c>
    </row>
    <row r="24" spans="1:17" ht="30.75" customHeight="1">
      <c r="A24" s="212" t="str">
        <f>A23</f>
        <v>Construção e Manutenção de Estações e Redes de Distribuição de Energia Elétrica</v>
      </c>
      <c r="B24" s="217" t="s">
        <v>18828</v>
      </c>
      <c r="C24" s="212" t="str">
        <f t="shared" si="1"/>
        <v>Construção e Manutenção de Estações e Redes de Distribuição de Energia Elétrica-DF</v>
      </c>
      <c r="E24" s="215">
        <v>1.01E-2</v>
      </c>
      <c r="F24" s="215">
        <v>1.0700000000000001E-2</v>
      </c>
      <c r="G24" s="215">
        <v>1.11E-2</v>
      </c>
      <c r="H24" s="360" t="s">
        <v>18850</v>
      </c>
      <c r="I24" s="360"/>
      <c r="J24" s="360"/>
      <c r="K24" s="360"/>
      <c r="L24" s="228" t="s">
        <v>18851</v>
      </c>
      <c r="M24" s="279">
        <v>2.5000000000000001E-2</v>
      </c>
      <c r="N24" s="225" t="s">
        <v>18846</v>
      </c>
      <c r="O24" s="279">
        <v>0</v>
      </c>
      <c r="P24" s="279">
        <v>2.5000000000000001E-2</v>
      </c>
      <c r="Q24" s="279">
        <v>0.05</v>
      </c>
    </row>
    <row r="25" spans="1:17" ht="30.75" customHeight="1">
      <c r="A25" s="212" t="str">
        <f>A24</f>
        <v>Construção e Manutenção de Estações e Redes de Distribuição de Energia Elétrica</v>
      </c>
      <c r="B25" s="217" t="s">
        <v>9714</v>
      </c>
      <c r="C25" s="212" t="str">
        <f t="shared" si="1"/>
        <v>Construção e Manutenção de Estações e Redes de Distribuição de Energia Elétrica-L</v>
      </c>
      <c r="E25" s="215">
        <v>0.08</v>
      </c>
      <c r="F25" s="215">
        <v>8.3100000000000007E-2</v>
      </c>
      <c r="G25" s="215">
        <v>9.5100000000000004E-2</v>
      </c>
      <c r="H25" s="360" t="s">
        <v>18852</v>
      </c>
      <c r="I25" s="360"/>
      <c r="J25" s="360"/>
      <c r="K25" s="360"/>
      <c r="L25" s="228" t="s">
        <v>18853</v>
      </c>
      <c r="M25" s="279">
        <v>4.4999999999999998E-2</v>
      </c>
      <c r="N25" s="225" t="str">
        <f>IF(AND(M25&gt;=O25, M25&lt;=Q25), "OK", "Não OK")</f>
        <v>OK</v>
      </c>
      <c r="O25" s="227">
        <v>0</v>
      </c>
      <c r="P25" s="227">
        <v>4.4999999999999998E-2</v>
      </c>
      <c r="Q25" s="227">
        <v>4.4999999999999998E-2</v>
      </c>
    </row>
    <row r="26" spans="1:17" ht="30.75" customHeight="1">
      <c r="A26" s="212" t="str">
        <f>A25</f>
        <v>Construção e Manutenção de Estações e Redes de Distribuição de Energia Elétrica</v>
      </c>
      <c r="B26" s="216" t="s">
        <v>18829</v>
      </c>
      <c r="C26" s="212" t="str">
        <f t="shared" si="1"/>
        <v>Construção e Manutenção de Estações e Redes de Distribuição de Energia Elétrica-BDI PAD</v>
      </c>
      <c r="E26" s="215">
        <v>0.24</v>
      </c>
      <c r="F26" s="215">
        <v>0.25840000000000002</v>
      </c>
      <c r="G26" s="215">
        <v>0.27860000000000001</v>
      </c>
      <c r="H26" s="361" t="s">
        <v>18854</v>
      </c>
      <c r="I26" s="362"/>
      <c r="J26" s="362"/>
      <c r="K26" s="363"/>
      <c r="L26" s="226" t="s">
        <v>18829</v>
      </c>
      <c r="M26" s="279">
        <f>ROUND((((1+M18+M19+M20)*(1+M21)*(1+M22)/(1-(M23+M24)))-1),4)</f>
        <v>0.2329</v>
      </c>
      <c r="N26" s="225" t="str">
        <f>IF(OR($H$11=$A$58,AND(M26&gt;=O26, M26&lt;=Q26)), "OK", "NÃO OK")</f>
        <v>OK</v>
      </c>
      <c r="O26" s="279">
        <f>VLOOKUP(CONCATENATE($H$11,"-",$L26),$C$2:$G$49,3,FALSE)</f>
        <v>0.2034</v>
      </c>
      <c r="P26" s="279">
        <f>VLOOKUP(CONCATENATE($H$11,"-",$L26),$C$2:$G$49,4,FALSE)</f>
        <v>0.22120000000000001</v>
      </c>
      <c r="Q26" s="279">
        <f>VLOOKUP(CONCATENATE($H$11,"-",$L26),$C$2:$G$49,5,FALSE)</f>
        <v>0.25</v>
      </c>
    </row>
    <row r="27" spans="1:17" ht="30" customHeight="1">
      <c r="A27" s="212" t="s">
        <v>18855</v>
      </c>
      <c r="B27" s="217" t="s">
        <v>18822</v>
      </c>
      <c r="C27" s="212" t="str">
        <f t="shared" si="1"/>
        <v>Obras Portuárias, Marítimas e Fluviais-AC</v>
      </c>
      <c r="E27" s="215">
        <v>0.04</v>
      </c>
      <c r="F27" s="215">
        <v>5.5199999999999999E-2</v>
      </c>
      <c r="G27" s="215">
        <v>7.85E-2</v>
      </c>
      <c r="H27" s="364" t="s">
        <v>18856</v>
      </c>
      <c r="I27" s="364"/>
      <c r="J27" s="364"/>
      <c r="K27" s="364"/>
      <c r="L27" s="224" t="s">
        <v>18857</v>
      </c>
      <c r="M27" s="223">
        <f>ROUND((((1+M18+M19+M20)*(1+M21)*(1+M22)/(1-(M23+M24+M25)))-1),4)</f>
        <v>0.29499999999999998</v>
      </c>
      <c r="N27" s="222" t="str">
        <f>IF(P11&lt;&gt;"Sim","",IF(COUNTIF($N$18:$N$26,"NÃO OK")&gt;0,"NÃO OK","OK"))</f>
        <v>OK</v>
      </c>
      <c r="O27" s="365"/>
      <c r="P27" s="365"/>
      <c r="Q27" s="365"/>
    </row>
    <row r="28" spans="1:17" ht="30" customHeight="1">
      <c r="B28" s="217"/>
      <c r="E28" s="215"/>
      <c r="F28" s="215"/>
      <c r="G28" s="215"/>
      <c r="H28" s="370" t="s">
        <v>18858</v>
      </c>
      <c r="I28" s="371"/>
      <c r="J28" s="371"/>
      <c r="K28" s="371"/>
      <c r="L28" s="372"/>
      <c r="M28" s="15" t="s">
        <v>18859</v>
      </c>
      <c r="N28" s="15" t="s">
        <v>18860</v>
      </c>
      <c r="O28" s="15" t="s">
        <v>18861</v>
      </c>
      <c r="P28" s="221"/>
      <c r="Q28" s="221"/>
    </row>
    <row r="29" spans="1:17" ht="30" customHeight="1">
      <c r="B29" s="217"/>
      <c r="E29" s="215"/>
      <c r="F29" s="215"/>
      <c r="G29" s="215"/>
      <c r="H29" s="373"/>
      <c r="I29" s="374"/>
      <c r="J29" s="374"/>
      <c r="K29" s="374"/>
      <c r="L29" s="375"/>
      <c r="M29" s="16">
        <v>0.111</v>
      </c>
      <c r="N29" s="16">
        <v>0.14019999999999999</v>
      </c>
      <c r="O29" s="16">
        <v>0.16800000000000001</v>
      </c>
      <c r="P29" s="221"/>
      <c r="Q29" s="221"/>
    </row>
    <row r="30" spans="1:17" ht="30" customHeight="1">
      <c r="B30" s="217"/>
      <c r="E30" s="215"/>
      <c r="F30" s="215"/>
      <c r="G30" s="215"/>
      <c r="H30" s="376" t="s">
        <v>18862</v>
      </c>
      <c r="I30" s="376"/>
      <c r="J30" s="376"/>
      <c r="K30" s="376"/>
      <c r="L30" s="376"/>
      <c r="M30" s="377">
        <v>0.12</v>
      </c>
      <c r="N30" s="377"/>
      <c r="O30" s="377"/>
      <c r="P30" s="221"/>
      <c r="Q30" s="221"/>
    </row>
    <row r="31" spans="1:17" ht="27.75" customHeight="1">
      <c r="A31" s="212" t="e">
        <f>#REF!</f>
        <v>#REF!</v>
      </c>
      <c r="B31" s="217" t="s">
        <v>18825</v>
      </c>
      <c r="C31" s="212" t="e">
        <f>CONCATENATE(A31,"-",B31)</f>
        <v>#REF!</v>
      </c>
      <c r="E31" s="215">
        <v>1.46E-2</v>
      </c>
      <c r="F31" s="215">
        <v>2.3199999999999998E-2</v>
      </c>
      <c r="G31" s="215">
        <v>3.1600000000000003E-2</v>
      </c>
      <c r="H31" s="378" t="s">
        <v>18863</v>
      </c>
      <c r="I31" s="378"/>
      <c r="J31" s="378"/>
      <c r="K31" s="378"/>
      <c r="L31" s="378"/>
      <c r="M31" s="378"/>
      <c r="N31" s="378"/>
      <c r="O31" s="378"/>
      <c r="P31" s="378"/>
      <c r="Q31" s="378"/>
    </row>
    <row r="32" spans="1:17" ht="27.75" customHeight="1">
      <c r="B32" s="217"/>
      <c r="E32" s="215"/>
      <c r="F32" s="215"/>
      <c r="G32" s="215"/>
      <c r="H32" s="280"/>
      <c r="I32" s="280"/>
      <c r="J32" s="280"/>
      <c r="K32" s="379" t="str">
        <f>IF(P11="Sim","BDI.DES =","BDI.PAD =")</f>
        <v>BDI.DES =</v>
      </c>
      <c r="L32" s="380" t="str">
        <f>IF($H$11=$A$58,"(1+K1+K2)*(1+K3)","(1+AC + S + R + G)*(1 + DF)*(1+L)")</f>
        <v>(1+AC + S + R + G)*(1 + DF)*(1+L)</v>
      </c>
      <c r="M32" s="380"/>
      <c r="N32" s="380"/>
      <c r="O32" s="381" t="s">
        <v>18864</v>
      </c>
      <c r="P32" s="280"/>
      <c r="Q32" s="280"/>
    </row>
    <row r="33" spans="1:17" ht="27.75" customHeight="1">
      <c r="B33" s="217"/>
      <c r="E33" s="215"/>
      <c r="F33" s="215"/>
      <c r="G33" s="215"/>
      <c r="H33" s="280"/>
      <c r="I33" s="280"/>
      <c r="J33" s="280"/>
      <c r="K33" s="379"/>
      <c r="L33" s="383" t="str">
        <f>IF(P11="Sim","(1-CP-ISS-CRPB)","(1-CP-ISS)")</f>
        <v>(1-CP-ISS-CRPB)</v>
      </c>
      <c r="M33" s="383"/>
      <c r="N33" s="383"/>
      <c r="O33" s="382"/>
      <c r="P33" s="280"/>
      <c r="Q33" s="280"/>
    </row>
    <row r="34" spans="1:17" ht="20.100000000000001" customHeight="1">
      <c r="A34" s="212" t="e">
        <f>A31</f>
        <v>#REF!</v>
      </c>
      <c r="B34" s="217" t="s">
        <v>18828</v>
      </c>
      <c r="C34" s="212" t="e">
        <f>CONCATENATE(A34,"-",B34)</f>
        <v>#REF!</v>
      </c>
      <c r="E34" s="215">
        <v>9.3999999999999986E-3</v>
      </c>
      <c r="F34" s="215">
        <v>1.0200000000000001E-2</v>
      </c>
      <c r="G34" s="215">
        <v>1.3300000000000001E-2</v>
      </c>
      <c r="H34" s="220"/>
      <c r="I34" s="220"/>
      <c r="J34" s="220"/>
      <c r="K34" s="220"/>
      <c r="L34" s="220"/>
      <c r="M34" s="220"/>
      <c r="N34" s="220"/>
      <c r="O34" s="220"/>
      <c r="P34" s="220"/>
      <c r="Q34" s="220"/>
    </row>
    <row r="35" spans="1:17" ht="50.1" customHeight="1">
      <c r="A35" s="212" t="e">
        <f>A34</f>
        <v>#REF!</v>
      </c>
      <c r="B35" s="217" t="s">
        <v>9714</v>
      </c>
      <c r="C35" s="212" t="e">
        <f>CONCATENATE(A35,"-",B35)</f>
        <v>#REF!</v>
      </c>
      <c r="E35" s="215">
        <v>7.1399999999999991E-2</v>
      </c>
      <c r="F35" s="215">
        <v>8.4000000000000005E-2</v>
      </c>
      <c r="G35" s="215">
        <v>0.1043</v>
      </c>
      <c r="H35" s="366" t="str">
        <f>CONCATENATE("Declaro para os devidos fins que, conforme legislação tributária municipal, a base de cálculo para ",H11,", é de ",P13*100,"%, com a respectiva alíquota de ",P14*100,"%.")</f>
        <v>Declaro para os devidos fins que, conforme legislação tributária municipal, a base de cálculo para Construção e Reforma de Edifícios, é de 40%, com a respectiva alíquota de 2%.</v>
      </c>
      <c r="I35" s="366"/>
      <c r="J35" s="366"/>
      <c r="K35" s="366"/>
      <c r="L35" s="366"/>
      <c r="M35" s="366"/>
      <c r="N35" s="366"/>
      <c r="O35" s="366"/>
      <c r="P35" s="366"/>
      <c r="Q35" s="366"/>
    </row>
    <row r="36" spans="1:17" ht="22.5" customHeight="1">
      <c r="A36" s="212" t="e">
        <f>A35</f>
        <v>#REF!</v>
      </c>
      <c r="B36" s="216" t="s">
        <v>18829</v>
      </c>
      <c r="C36" s="212" t="e">
        <f>CONCATENATE(A36,"-",B36)</f>
        <v>#REF!</v>
      </c>
      <c r="E36" s="215">
        <v>0.22800000000000001</v>
      </c>
      <c r="F36" s="215">
        <v>0.27479999999999999</v>
      </c>
      <c r="G36" s="215">
        <v>0.3095</v>
      </c>
    </row>
    <row r="37" spans="1:17" ht="13.2">
      <c r="B37" s="216"/>
      <c r="E37" s="215"/>
      <c r="F37" s="215"/>
      <c r="G37" s="215"/>
    </row>
    <row r="38" spans="1:17" ht="13.2">
      <c r="A38" s="212" t="s">
        <v>18865</v>
      </c>
      <c r="B38" s="217" t="s">
        <v>18822</v>
      </c>
      <c r="C38" s="212" t="str">
        <f t="shared" ref="C38:C49" si="2">CONCATENATE(A38,"-",B38)</f>
        <v>Fornecimento de Materiais e Equipamentos-AC</v>
      </c>
      <c r="E38" s="215">
        <v>1.4999999999999999E-2</v>
      </c>
      <c r="F38" s="215">
        <v>3.4500000000000003E-2</v>
      </c>
      <c r="G38" s="215">
        <v>4.4900000000000002E-2</v>
      </c>
      <c r="H38" s="367" t="s">
        <v>18866</v>
      </c>
      <c r="I38" s="367"/>
      <c r="J38" s="367"/>
      <c r="K38" s="367"/>
      <c r="O38" s="219" t="s">
        <v>18867</v>
      </c>
    </row>
    <row r="39" spans="1:17" ht="13.2">
      <c r="A39" s="212" t="str">
        <f>A38</f>
        <v>Fornecimento de Materiais e Equipamentos</v>
      </c>
      <c r="B39" s="217" t="s">
        <v>18824</v>
      </c>
      <c r="C39" s="212" t="str">
        <f t="shared" si="2"/>
        <v>Fornecimento de Materiais e Equipamentos-SG</v>
      </c>
      <c r="E39" s="215">
        <v>3.0000000000000001E-3</v>
      </c>
      <c r="F39" s="215">
        <v>4.7999999999999996E-3</v>
      </c>
      <c r="G39" s="215">
        <v>8.199999999999999E-3</v>
      </c>
      <c r="H39" s="368" t="str">
        <f>PLANILHA!A4</f>
        <v>BONITO - MS</v>
      </c>
      <c r="I39" s="369"/>
      <c r="J39" s="369"/>
      <c r="K39" s="369"/>
      <c r="M39" s="218"/>
      <c r="O39" s="385">
        <v>44675</v>
      </c>
      <c r="P39" s="385"/>
      <c r="Q39" s="385"/>
    </row>
    <row r="40" spans="1:17" ht="13.2">
      <c r="A40" s="212" t="str">
        <f>A39</f>
        <v>Fornecimento de Materiais e Equipamentos</v>
      </c>
      <c r="B40" s="217" t="s">
        <v>18825</v>
      </c>
      <c r="C40" s="212" t="str">
        <f t="shared" si="2"/>
        <v>Fornecimento de Materiais e Equipamentos-R</v>
      </c>
      <c r="E40" s="215">
        <v>5.6000000000000008E-3</v>
      </c>
      <c r="F40" s="215">
        <v>8.5000000000000006E-3</v>
      </c>
      <c r="G40" s="215">
        <v>8.8999999999999999E-3</v>
      </c>
    </row>
    <row r="41" spans="1:17" ht="31.5" customHeight="1">
      <c r="A41" s="212" t="str">
        <f>A40</f>
        <v>Fornecimento de Materiais e Equipamentos</v>
      </c>
      <c r="B41" s="217" t="s">
        <v>18828</v>
      </c>
      <c r="C41" s="212" t="str">
        <f t="shared" si="2"/>
        <v>Fornecimento de Materiais e Equipamentos-DF</v>
      </c>
      <c r="E41" s="215">
        <v>8.5000000000000006E-3</v>
      </c>
      <c r="F41" s="215">
        <v>8.5000000000000006E-3</v>
      </c>
      <c r="G41" s="215">
        <v>1.11E-2</v>
      </c>
      <c r="H41" s="386"/>
      <c r="I41" s="386"/>
      <c r="J41" s="386"/>
      <c r="K41" s="386"/>
      <c r="L41" s="213"/>
      <c r="M41" s="213"/>
      <c r="N41" s="386"/>
      <c r="O41" s="386"/>
      <c r="P41" s="386"/>
      <c r="Q41" s="386"/>
    </row>
    <row r="42" spans="1:17" ht="13.8">
      <c r="A42" s="212" t="str">
        <f>A41</f>
        <v>Fornecimento de Materiais e Equipamentos</v>
      </c>
      <c r="B42" s="217" t="s">
        <v>9714</v>
      </c>
      <c r="C42" s="212" t="str">
        <f t="shared" si="2"/>
        <v>Fornecimento de Materiais e Equipamentos-L</v>
      </c>
      <c r="E42" s="215">
        <v>3.5000000000000003E-2</v>
      </c>
      <c r="F42" s="215">
        <v>5.1100000000000007E-2</v>
      </c>
      <c r="G42" s="215">
        <v>6.2199999999999998E-2</v>
      </c>
      <c r="H42" s="387" t="s">
        <v>18805</v>
      </c>
      <c r="I42" s="387"/>
      <c r="J42" s="387"/>
      <c r="K42" s="387"/>
      <c r="N42" s="388"/>
      <c r="O42" s="388"/>
      <c r="P42" s="388"/>
      <c r="Q42" s="388"/>
    </row>
    <row r="43" spans="1:17" ht="15" customHeight="1">
      <c r="A43" s="212" t="str">
        <f>A42</f>
        <v>Fornecimento de Materiais e Equipamentos</v>
      </c>
      <c r="B43" s="216" t="s">
        <v>18829</v>
      </c>
      <c r="C43" s="212" t="str">
        <f t="shared" si="2"/>
        <v>Fornecimento de Materiais e Equipamentos-BDI PAD</v>
      </c>
      <c r="E43" s="215">
        <v>0.111</v>
      </c>
      <c r="F43" s="215">
        <v>0.14019999999999999</v>
      </c>
      <c r="G43" s="215">
        <v>0.16800000000000001</v>
      </c>
      <c r="H43" s="14" t="s">
        <v>18806</v>
      </c>
      <c r="I43" s="369" t="s">
        <v>23934</v>
      </c>
      <c r="J43" s="369"/>
      <c r="K43" s="369"/>
      <c r="L43" s="213"/>
      <c r="M43" s="213"/>
      <c r="N43" s="389" t="str">
        <f>PLANILHA!E172</f>
        <v>Prefeitura Municipal de Bonito - MS</v>
      </c>
      <c r="O43" s="389"/>
      <c r="P43" s="389"/>
      <c r="Q43" s="389"/>
    </row>
    <row r="44" spans="1:17" ht="13.8">
      <c r="A44" s="212" t="s">
        <v>18868</v>
      </c>
      <c r="B44" s="217" t="s">
        <v>18869</v>
      </c>
      <c r="C44" s="212" t="str">
        <f t="shared" si="2"/>
        <v>Estudos e Projetos, Planos e Gerenciamento e outros correlatos-K1</v>
      </c>
      <c r="E44" s="215" t="s">
        <v>18846</v>
      </c>
      <c r="F44" s="215" t="s">
        <v>18846</v>
      </c>
      <c r="G44" s="215" t="s">
        <v>18846</v>
      </c>
      <c r="H44" s="14" t="s">
        <v>18870</v>
      </c>
      <c r="I44" s="369" t="s">
        <v>23935</v>
      </c>
      <c r="J44" s="369"/>
      <c r="K44" s="369"/>
      <c r="L44" s="213"/>
      <c r="M44" s="213"/>
      <c r="N44" s="14"/>
      <c r="O44" s="384"/>
      <c r="P44" s="384"/>
      <c r="Q44" s="384"/>
    </row>
    <row r="45" spans="1:17" ht="13.8">
      <c r="A45" s="212" t="str">
        <f>A44</f>
        <v>Estudos e Projetos, Planos e Gerenciamento e outros correlatos</v>
      </c>
      <c r="B45" s="217" t="s">
        <v>18871</v>
      </c>
      <c r="C45" s="212" t="str">
        <f t="shared" si="2"/>
        <v>Estudos e Projetos, Planos e Gerenciamento e outros correlatos-K2</v>
      </c>
      <c r="E45" s="215" t="s">
        <v>18846</v>
      </c>
      <c r="F45" s="215">
        <v>0.2</v>
      </c>
      <c r="G45" s="215" t="s">
        <v>18846</v>
      </c>
      <c r="H45" s="14" t="s">
        <v>18807</v>
      </c>
      <c r="I45" s="369"/>
      <c r="J45" s="369"/>
      <c r="K45" s="369"/>
      <c r="L45" s="213"/>
      <c r="M45" s="213"/>
      <c r="N45" s="213"/>
      <c r="O45" s="213"/>
      <c r="P45" s="213"/>
      <c r="Q45" s="213"/>
    </row>
    <row r="46" spans="1:17" ht="13.2">
      <c r="A46" s="212" t="str">
        <f>A45</f>
        <v>Estudos e Projetos, Planos e Gerenciamento e outros correlatos</v>
      </c>
      <c r="B46" s="217" t="s">
        <v>18872</v>
      </c>
      <c r="C46" s="212" t="str">
        <f t="shared" si="2"/>
        <v>Estudos e Projetos, Planos e Gerenciamento e outros correlatos-</v>
      </c>
      <c r="E46" s="215" t="s">
        <v>18846</v>
      </c>
      <c r="F46" s="215" t="s">
        <v>18846</v>
      </c>
      <c r="G46" s="215" t="s">
        <v>18846</v>
      </c>
    </row>
    <row r="47" spans="1:17" ht="13.2" hidden="1">
      <c r="A47" s="212" t="str">
        <f>A46</f>
        <v>Estudos e Projetos, Planos e Gerenciamento e outros correlatos</v>
      </c>
      <c r="B47" s="217" t="s">
        <v>18872</v>
      </c>
      <c r="C47" s="212" t="str">
        <f t="shared" si="2"/>
        <v>Estudos e Projetos, Planos e Gerenciamento e outros correlatos-</v>
      </c>
      <c r="E47" s="215" t="s">
        <v>18846</v>
      </c>
      <c r="F47" s="215" t="s">
        <v>18846</v>
      </c>
      <c r="G47" s="215" t="s">
        <v>18846</v>
      </c>
    </row>
    <row r="48" spans="1:17" ht="13.2" hidden="1">
      <c r="A48" s="212" t="str">
        <f>A47</f>
        <v>Estudos e Projetos, Planos e Gerenciamento e outros correlatos</v>
      </c>
      <c r="B48" s="217" t="s">
        <v>18873</v>
      </c>
      <c r="C48" s="212" t="str">
        <f t="shared" si="2"/>
        <v>Estudos e Projetos, Planos e Gerenciamento e outros correlatos-K3</v>
      </c>
      <c r="E48" s="215" t="s">
        <v>18846</v>
      </c>
      <c r="F48" s="215">
        <v>0.12</v>
      </c>
      <c r="G48" s="215" t="s">
        <v>18846</v>
      </c>
    </row>
    <row r="49" spans="1:7" ht="13.2" hidden="1">
      <c r="A49" s="212" t="str">
        <f>A48</f>
        <v>Estudos e Projetos, Planos e Gerenciamento e outros correlatos</v>
      </c>
      <c r="B49" s="216" t="s">
        <v>18829</v>
      </c>
      <c r="C49" s="212" t="str">
        <f t="shared" si="2"/>
        <v>Estudos e Projetos, Planos e Gerenciamento e outros correlatos-BDI PAD</v>
      </c>
      <c r="E49" s="215" t="s">
        <v>18846</v>
      </c>
      <c r="F49" s="215" t="s">
        <v>18846</v>
      </c>
      <c r="G49" s="215" t="s">
        <v>18846</v>
      </c>
    </row>
    <row r="50" spans="1:7" ht="13.2" hidden="1"/>
    <row r="51" spans="1:7" ht="13.2" hidden="1"/>
    <row r="52" spans="1:7" ht="13.2" hidden="1">
      <c r="A52" s="212" t="s">
        <v>18821</v>
      </c>
    </row>
    <row r="53" spans="1:7" ht="13.2" hidden="1">
      <c r="A53" s="212" t="s">
        <v>18831</v>
      </c>
    </row>
    <row r="54" spans="1:7" ht="13.2" hidden="1">
      <c r="A54" s="212" t="s">
        <v>18836</v>
      </c>
    </row>
    <row r="55" spans="1:7" ht="13.2" hidden="1">
      <c r="A55" s="212" t="s">
        <v>18847</v>
      </c>
    </row>
    <row r="56" spans="1:7" ht="13.2" hidden="1">
      <c r="A56" s="212" t="s">
        <v>18855</v>
      </c>
    </row>
    <row r="57" spans="1:7" ht="13.2" hidden="1">
      <c r="A57" s="212" t="s">
        <v>18865</v>
      </c>
    </row>
    <row r="58" spans="1:7" ht="13.2" hidden="1">
      <c r="A58" s="212" t="s">
        <v>18868</v>
      </c>
    </row>
    <row r="59" spans="1:7" ht="13.8" hidden="1">
      <c r="A59" s="214"/>
      <c r="B59" s="213"/>
      <c r="C59" s="213"/>
      <c r="D59" s="213"/>
      <c r="E59" s="213"/>
      <c r="F59" s="213"/>
      <c r="G59" s="213"/>
    </row>
    <row r="60" spans="1:7" ht="12.75" customHeight="1"/>
    <row r="61" spans="1:7" ht="12.75" customHeight="1"/>
    <row r="62" spans="1:7" ht="12.75" customHeight="1"/>
    <row r="63" spans="1:7" ht="12.75" customHeight="1"/>
    <row r="64" spans="1:7" ht="12.75" customHeight="1"/>
    <row r="65" ht="12.75" customHeight="1"/>
    <row r="66" ht="12.75" customHeight="1"/>
    <row r="67" ht="12.75" customHeight="1"/>
    <row r="68" ht="12.75" customHeight="1"/>
    <row r="69" ht="12.75" customHeight="1"/>
  </sheetData>
  <protectedRanges>
    <protectedRange sqref="H5 J5 P13:Q14 M18:M23 H39 I43:K45 O39 O43:Q44 H8 P11" name="Intervalo1_1"/>
  </protectedRanges>
  <mergeCells count="53">
    <mergeCell ref="I44:K44"/>
    <mergeCell ref="O44:Q44"/>
    <mergeCell ref="I45:K45"/>
    <mergeCell ref="O39:Q39"/>
    <mergeCell ref="H41:K41"/>
    <mergeCell ref="N41:Q41"/>
    <mergeCell ref="H42:K42"/>
    <mergeCell ref="N42:Q42"/>
    <mergeCell ref="I43:K43"/>
    <mergeCell ref="N43:Q43"/>
    <mergeCell ref="H35:Q35"/>
    <mergeCell ref="H38:K38"/>
    <mergeCell ref="H39:K39"/>
    <mergeCell ref="H28:L29"/>
    <mergeCell ref="H30:L30"/>
    <mergeCell ref="M30:O30"/>
    <mergeCell ref="H31:Q31"/>
    <mergeCell ref="K32:K33"/>
    <mergeCell ref="L32:N32"/>
    <mergeCell ref="O32:O33"/>
    <mergeCell ref="L33:N33"/>
    <mergeCell ref="H24:K24"/>
    <mergeCell ref="H25:K25"/>
    <mergeCell ref="H26:K26"/>
    <mergeCell ref="H27:K27"/>
    <mergeCell ref="O27:Q27"/>
    <mergeCell ref="H23:K23"/>
    <mergeCell ref="H13:O13"/>
    <mergeCell ref="P13:Q13"/>
    <mergeCell ref="H14:O14"/>
    <mergeCell ref="P14:Q14"/>
    <mergeCell ref="H16:K17"/>
    <mergeCell ref="L16:L17"/>
    <mergeCell ref="M16:M17"/>
    <mergeCell ref="N16:N17"/>
    <mergeCell ref="O16:Q16"/>
    <mergeCell ref="H18:K18"/>
    <mergeCell ref="H19:K19"/>
    <mergeCell ref="H20:K20"/>
    <mergeCell ref="H21:K21"/>
    <mergeCell ref="H22:K22"/>
    <mergeCell ref="H7:Q7"/>
    <mergeCell ref="H8:Q8"/>
    <mergeCell ref="H10:O10"/>
    <mergeCell ref="P10:Q10"/>
    <mergeCell ref="H11:O11"/>
    <mergeCell ref="P11:Q11"/>
    <mergeCell ref="P1:Q1"/>
    <mergeCell ref="P2:Q2"/>
    <mergeCell ref="H4:I4"/>
    <mergeCell ref="J4:Q4"/>
    <mergeCell ref="H5:I5"/>
    <mergeCell ref="J5:Q5"/>
  </mergeCells>
  <conditionalFormatting sqref="N18:N29">
    <cfRule type="cellIs" dxfId="7" priority="5" stopIfTrue="1" operator="equal">
      <formula>"NÃO OK"</formula>
    </cfRule>
    <cfRule type="cellIs" dxfId="6" priority="6" stopIfTrue="1" operator="equal">
      <formula>"OK"</formula>
    </cfRule>
  </conditionalFormatting>
  <conditionalFormatting sqref="H26:M26 H30">
    <cfRule type="expression" dxfId="5" priority="4" stopIfTrue="1">
      <formula>$P$11="Não"</formula>
    </cfRule>
  </conditionalFormatting>
  <conditionalFormatting sqref="H27:M27 M28:M29">
    <cfRule type="expression" dxfId="4" priority="3" stopIfTrue="1">
      <formula>$P$11="sim"</formula>
    </cfRule>
  </conditionalFormatting>
  <conditionalFormatting sqref="H35:Q35 H13:O13">
    <cfRule type="expression" dxfId="3" priority="7" stopIfTrue="1">
      <formula>$H$11=$A$57</formula>
    </cfRule>
  </conditionalFormatting>
  <conditionalFormatting sqref="H28">
    <cfRule type="expression" dxfId="2" priority="2" stopIfTrue="1">
      <formula>$P$11="Não"</formula>
    </cfRule>
  </conditionalFormatting>
  <conditionalFormatting sqref="M30">
    <cfRule type="expression" dxfId="1" priority="1" stopIfTrue="1">
      <formula>$P$11="Não"</formula>
    </cfRule>
  </conditionalFormatting>
  <conditionalFormatting sqref="H14:O14">
    <cfRule type="expression" dxfId="0" priority="8" stopIfTrue="1">
      <formula>$H$11=$A$57</formula>
    </cfRule>
  </conditionalFormatting>
  <dataValidations count="7">
    <dataValidation type="list" allowBlank="1" showInputMessage="1" showErrorMessage="1" sqref="P11:Q11">
      <formula1>"Sim,Não"</formula1>
    </dataValidation>
    <dataValidation operator="greaterThanOrEqual" allowBlank="1" showInputMessage="1" showErrorMessage="1" errorTitle="Erro de valores" error="Digite um valor igual a 0% ou 2%." sqref="M25"/>
    <dataValidation type="decimal" allowBlank="1" showInputMessage="1" showErrorMessage="1" errorTitle="Erro de valores" error="Digite um valor maior do que 0." sqref="M24">
      <formula1>0</formula1>
      <formula2>1</formula2>
    </dataValidation>
    <dataValidation type="decimal" allowBlank="1" showInputMessage="1" showErrorMessage="1" errorTitle="Valor não permitido" error="Digite um percentual entre 0% e 100%." promptTitle="Valores admissíveis:" prompt="Insira valores entre 0 e 100%." sqref="P13:Q1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P14:Q14">
      <formula1>0</formula1>
    </dataValidation>
    <dataValidation type="decimal" allowBlank="1" showInputMessage="1" showErrorMessage="1" errorTitle="Erro de valores" error="Digite um valor entre 0% e 100%" sqref="M18:M23">
      <formula1>0</formula1>
      <formula2>1</formula2>
    </dataValidation>
    <dataValidation type="list" allowBlank="1" showInputMessage="1" showErrorMessage="1" sqref="H11:O11">
      <formula1>$A$52:$A$58</formula1>
    </dataValidation>
  </dataValidations>
  <printOptions horizontalCentered="1"/>
  <pageMargins left="0.51181102362204722" right="0.51181102362204722" top="0.78740157480314965" bottom="0.78740157480314965" header="0.31496062992125984" footer="0.31496062992125984"/>
  <pageSetup paperSize="9" scale="86" orientation="portrait" r:id="rId1"/>
</worksheet>
</file>

<file path=xl/worksheets/sheet6.xml><?xml version="1.0" encoding="utf-8"?>
<worksheet xmlns="http://schemas.openxmlformats.org/spreadsheetml/2006/main" xmlns:r="http://schemas.openxmlformats.org/officeDocument/2006/relationships">
  <sheetPr codeName="Planilha5">
    <tabColor theme="5" tint="0.39997558519241921"/>
  </sheetPr>
  <dimension ref="A1:E24"/>
  <sheetViews>
    <sheetView workbookViewId="0">
      <selection activeCell="A2" sqref="A2:D2"/>
    </sheetView>
  </sheetViews>
  <sheetFormatPr defaultRowHeight="13.2"/>
  <cols>
    <col min="1" max="1" width="26.5546875" bestFit="1" customWidth="1"/>
    <col min="2" max="2" width="20.5546875" customWidth="1"/>
    <col min="3" max="3" width="26.33203125" customWidth="1"/>
    <col min="4" max="4" width="54.33203125" customWidth="1"/>
  </cols>
  <sheetData>
    <row r="1" spans="1:5" ht="13.8">
      <c r="A1" s="396" t="s">
        <v>18874</v>
      </c>
      <c r="B1" s="397"/>
      <c r="C1" s="397"/>
      <c r="D1" s="398"/>
    </row>
    <row r="2" spans="1:5" ht="13.8">
      <c r="A2" s="390" t="s">
        <v>18880</v>
      </c>
      <c r="B2" s="391"/>
      <c r="C2" s="391"/>
      <c r="D2" s="392"/>
    </row>
    <row r="3" spans="1:5" ht="13.8">
      <c r="A3" s="48" t="s">
        <v>18875</v>
      </c>
      <c r="B3" s="48" t="s">
        <v>18876</v>
      </c>
      <c r="C3" s="48" t="s">
        <v>18877</v>
      </c>
      <c r="D3" s="49" t="s">
        <v>18878</v>
      </c>
    </row>
    <row r="4" spans="1:5" ht="13.8">
      <c r="A4" s="48" t="s">
        <v>23940</v>
      </c>
      <c r="B4" s="48" t="s">
        <v>23941</v>
      </c>
      <c r="C4" s="48" t="s">
        <v>23942</v>
      </c>
      <c r="D4" s="48"/>
    </row>
    <row r="5" spans="1:5" ht="13.8">
      <c r="A5" s="50">
        <v>889.88</v>
      </c>
      <c r="B5" s="50">
        <v>1550</v>
      </c>
      <c r="C5" s="50">
        <v>780.89</v>
      </c>
      <c r="D5" s="50"/>
    </row>
    <row r="6" spans="1:5" ht="13.8">
      <c r="A6" s="393" t="s">
        <v>18879</v>
      </c>
      <c r="B6" s="394"/>
      <c r="C6" s="395"/>
      <c r="D6" s="51">
        <f>(A5+B5+C5)/3</f>
        <v>1073.5899999999999</v>
      </c>
    </row>
    <row r="7" spans="1:5" ht="13.8">
      <c r="A7" s="281"/>
      <c r="B7" s="282"/>
      <c r="C7" s="282"/>
      <c r="D7" s="52"/>
    </row>
    <row r="10" spans="1:5" ht="13.8">
      <c r="A10" s="396" t="s">
        <v>18719</v>
      </c>
      <c r="B10" s="397"/>
      <c r="C10" s="397"/>
      <c r="D10" s="398"/>
    </row>
    <row r="11" spans="1:5" ht="13.8">
      <c r="A11" s="390" t="s">
        <v>18882</v>
      </c>
      <c r="B11" s="391"/>
      <c r="C11" s="391"/>
      <c r="D11" s="392"/>
    </row>
    <row r="12" spans="1:5" ht="13.8">
      <c r="A12" s="48" t="s">
        <v>18875</v>
      </c>
      <c r="B12" s="48" t="s">
        <v>18876</v>
      </c>
      <c r="C12" s="48" t="s">
        <v>18877</v>
      </c>
      <c r="D12" s="49" t="s">
        <v>18878</v>
      </c>
    </row>
    <row r="13" spans="1:5" ht="13.8">
      <c r="A13" s="48" t="s">
        <v>23940</v>
      </c>
      <c r="B13" s="48" t="s">
        <v>23943</v>
      </c>
      <c r="C13" s="48" t="s">
        <v>23944</v>
      </c>
      <c r="D13" s="48"/>
    </row>
    <row r="14" spans="1:5" ht="13.8">
      <c r="A14" s="50">
        <v>200.14</v>
      </c>
      <c r="B14" s="50">
        <v>175.56</v>
      </c>
      <c r="C14" s="50">
        <v>219.2</v>
      </c>
      <c r="D14" s="50"/>
    </row>
    <row r="15" spans="1:5" ht="13.8">
      <c r="A15" s="393" t="s">
        <v>18879</v>
      </c>
      <c r="B15" s="394"/>
      <c r="C15" s="395"/>
      <c r="D15" s="51">
        <f>(A14+B14+C14)/3</f>
        <v>198.29999999999998</v>
      </c>
    </row>
    <row r="16" spans="1:5" ht="13.8">
      <c r="A16" s="236"/>
      <c r="B16" s="237"/>
      <c r="C16" s="237"/>
      <c r="D16" s="238"/>
      <c r="E16" s="114"/>
    </row>
    <row r="17" spans="1:5" ht="13.8">
      <c r="A17" s="239"/>
      <c r="B17" s="239"/>
      <c r="C17" s="239"/>
      <c r="D17" s="239"/>
      <c r="E17" s="114"/>
    </row>
    <row r="18" spans="1:5" ht="13.8">
      <c r="A18" s="396" t="s">
        <v>18881</v>
      </c>
      <c r="B18" s="397"/>
      <c r="C18" s="397"/>
      <c r="D18" s="398"/>
    </row>
    <row r="19" spans="1:5" ht="13.8">
      <c r="A19" s="390" t="s">
        <v>18883</v>
      </c>
      <c r="B19" s="391"/>
      <c r="C19" s="391"/>
      <c r="D19" s="392"/>
    </row>
    <row r="20" spans="1:5" ht="13.8">
      <c r="A20" s="48" t="s">
        <v>18875</v>
      </c>
      <c r="B20" s="48" t="s">
        <v>18876</v>
      </c>
      <c r="C20" s="48" t="s">
        <v>18877</v>
      </c>
      <c r="D20" s="49" t="s">
        <v>18878</v>
      </c>
    </row>
    <row r="21" spans="1:5" ht="13.8">
      <c r="A21" s="48" t="s">
        <v>23945</v>
      </c>
      <c r="B21" s="48" t="s">
        <v>23946</v>
      </c>
      <c r="C21" s="48" t="s">
        <v>23947</v>
      </c>
      <c r="D21" s="48"/>
    </row>
    <row r="22" spans="1:5" ht="13.8">
      <c r="A22" s="50">
        <v>116.9</v>
      </c>
      <c r="B22" s="50">
        <v>111.59</v>
      </c>
      <c r="C22" s="50">
        <v>119.99</v>
      </c>
      <c r="D22" s="50"/>
    </row>
    <row r="23" spans="1:5" ht="13.8">
      <c r="A23" s="393" t="s">
        <v>18879</v>
      </c>
      <c r="B23" s="394"/>
      <c r="C23" s="395"/>
      <c r="D23" s="51">
        <f>(A22+B22+C22)/3</f>
        <v>116.16000000000001</v>
      </c>
    </row>
    <row r="24" spans="1:5" ht="13.8">
      <c r="A24" s="281"/>
      <c r="B24" s="282"/>
      <c r="C24" s="282"/>
      <c r="D24" s="52"/>
    </row>
  </sheetData>
  <mergeCells count="9">
    <mergeCell ref="A19:D19"/>
    <mergeCell ref="A23:C23"/>
    <mergeCell ref="A1:D1"/>
    <mergeCell ref="A2:D2"/>
    <mergeCell ref="A6:C6"/>
    <mergeCell ref="A18:D18"/>
    <mergeCell ref="A10:D10"/>
    <mergeCell ref="A11:D11"/>
    <mergeCell ref="A15:C15"/>
  </mergeCells>
  <phoneticPr fontId="29" type="noConversion"/>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BANCO DE DADOS</vt:lpstr>
      <vt:lpstr>PLANILHA</vt:lpstr>
      <vt:lpstr>COMPOSIÇÃO</vt:lpstr>
      <vt:lpstr>CRONOGRAMA</vt:lpstr>
      <vt:lpstr>BDI</vt:lpstr>
      <vt:lpstr>COTAÇÃO</vt:lpstr>
      <vt:lpstr>BDI!Area_de_impressao</vt:lpstr>
      <vt:lpstr>COMPOSIÇÃO!Area_de_impressao</vt:lpstr>
      <vt:lpstr>CRONOGRAMA!Area_de_impressao</vt:lpstr>
      <vt:lpstr>PLANILHA!Area_de_impressao</vt:lpstr>
      <vt:lpstr>PLANILHA!Titulos_de_impressao</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Fenix</dc:creator>
  <cp:lastModifiedBy>Carlos</cp:lastModifiedBy>
  <cp:revision/>
  <cp:lastPrinted>2022-04-25T21:39:52Z</cp:lastPrinted>
  <dcterms:created xsi:type="dcterms:W3CDTF">2006-11-29T13:08:01Z</dcterms:created>
  <dcterms:modified xsi:type="dcterms:W3CDTF">2022-04-25T21:39:55Z</dcterms:modified>
</cp:coreProperties>
</file>